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11.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1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harts/chart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defaultThemeVersion="124226"/>
  <bookViews>
    <workbookView xWindow="120" yWindow="675" windowWidth="9420" windowHeight="4845" tabRatio="726" firstSheet="11" activeTab="16"/>
  </bookViews>
  <sheets>
    <sheet name="Overview" sheetId="11" state="hidden" r:id="rId1"/>
    <sheet name="Cover" sheetId="51" r:id="rId2"/>
    <sheet name="Physical Inventory" sheetId="107" r:id="rId3"/>
    <sheet name="Interior Observation Summary" sheetId="48" r:id="rId4"/>
    <sheet name="Takeover Checklist" sheetId="117" r:id="rId5"/>
    <sheet name="Energy Audit" sheetId="115" r:id="rId6"/>
    <sheet name="Lease Audit" sheetId="53" r:id="rId7"/>
    <sheet name="Lease Review Recap 1" sheetId="54" r:id="rId8"/>
    <sheet name="Lease Review Recap 2" sheetId="55" r:id="rId9"/>
    <sheet name="Lease Expiration Summary" sheetId="43" r:id="rId10"/>
    <sheet name="Lease Expirations" sheetId="56" r:id="rId11"/>
    <sheet name="Delinquency Analysis" sheetId="108" r:id="rId12"/>
    <sheet name="Budget - Start-up" sheetId="114" r:id="rId13"/>
    <sheet name="Budget - Takeover" sheetId="109" r:id="rId14"/>
    <sheet name="Capital Expense Summary" sheetId="106" r:id="rId15"/>
    <sheet name="Staffing Detail" sheetId="110" r:id="rId16"/>
    <sheet name="Media Schedule" sheetId="112" r:id="rId17"/>
    <sheet name="Leasing Plan" sheetId="113" r:id="rId18"/>
    <sheet name="Budget - Stabilized" sheetId="116" r:id="rId19"/>
    <sheet name="Market Survey" sheetId="58" r:id="rId20"/>
    <sheet name="Setup Sheet" sheetId="59" r:id="rId21"/>
    <sheet name="Annual RRI" sheetId="60" r:id="rId22"/>
    <sheet name="YTD RRI" sheetId="61" r:id="rId23"/>
    <sheet name="Quarterly Trends" sheetId="62" r:id="rId24"/>
    <sheet name="Pricing Summary" sheetId="63" r:id="rId25"/>
    <sheet name="Pricing Summary2" sheetId="64" r:id="rId26"/>
    <sheet name="Summary By Unit Type" sheetId="65" r:id="rId27"/>
    <sheet name="Summary By Unit Type Adjusted" sheetId="66" r:id="rId28"/>
    <sheet name="Floor Plan Summary" sheetId="67" r:id="rId29"/>
    <sheet name="Map - Comps" sheetId="68" r:id="rId30"/>
    <sheet name="Map - All" sheetId="69" r:id="rId31"/>
    <sheet name="0 BR 668sf 229596" sheetId="70" r:id="rId32"/>
    <sheet name="0 BR 791sf 229597" sheetId="71" r:id="rId33"/>
    <sheet name="1 BR 688sf 229598" sheetId="72" r:id="rId34"/>
    <sheet name="1 BR 761sf 229599" sheetId="73" r:id="rId35"/>
    <sheet name="1 BR 774sf 229600" sheetId="74" r:id="rId36"/>
    <sheet name="1 BR 778sf 229601" sheetId="75" r:id="rId37"/>
    <sheet name="1 BR 791sf 229602" sheetId="76" r:id="rId38"/>
    <sheet name="1 BR 810sf 229603" sheetId="77" r:id="rId39"/>
    <sheet name="1 BR 815sf 229604" sheetId="78" r:id="rId40"/>
    <sheet name="1 BR 829sf 229605" sheetId="79" r:id="rId41"/>
    <sheet name="1 BR 840sf 229606" sheetId="80" r:id="rId42"/>
    <sheet name="1 BR 880sf 229607" sheetId="81" r:id="rId43"/>
    <sheet name="1 BR 973sf 229608" sheetId="82" r:id="rId44"/>
    <sheet name="1 BR 829sf 229609" sheetId="83" r:id="rId45"/>
    <sheet name="1 BR 915sf 229610" sheetId="84" r:id="rId46"/>
    <sheet name="1 BR 1152sf 229611" sheetId="85" r:id="rId47"/>
    <sheet name="2 BR 1104sf 229612" sheetId="86" r:id="rId48"/>
    <sheet name="2 BR 1136sf 229613" sheetId="87" r:id="rId49"/>
    <sheet name="2 BR 1147sf 229614" sheetId="88" r:id="rId50"/>
    <sheet name="2 BR 1282sf 229615" sheetId="89" r:id="rId51"/>
    <sheet name="2 BR 1315sf 229616" sheetId="90" r:id="rId52"/>
    <sheet name="2 BR 1467sf 229617" sheetId="91" r:id="rId53"/>
    <sheet name="2 BR 1705sf 229619" sheetId="92" r:id="rId54"/>
    <sheet name="3 BR 1587sf 229618" sheetId="93" r:id="rId55"/>
    <sheet name="Amenity Community" sheetId="94" r:id="rId56"/>
    <sheet name="Amenity FloorPlan" sheetId="95" r:id="rId57"/>
    <sheet name="Economic Indicators" sheetId="96" r:id="rId58"/>
    <sheet name="UM-The Munsey" sheetId="97" r:id="rId59"/>
    <sheet name="UM-The Redwood" sheetId="98" r:id="rId60"/>
    <sheet name="UM-Waterloo Place" sheetId="99" r:id="rId61"/>
    <sheet name="UM-Avalon Centerpoint Towers" sheetId="100" r:id="rId62"/>
    <sheet name="UM-Standard at Preston Garden" sheetId="101" r:id="rId63"/>
    <sheet name="UM-Park Charles" sheetId="102" r:id="rId64"/>
    <sheet name="UM-222 Saratoga Court" sheetId="103" r:id="rId65"/>
    <sheet name="UM-Atrium at Market Center" sheetId="104" r:id="rId66"/>
    <sheet name="UM-Camden Court" sheetId="105" r:id="rId67"/>
  </sheets>
  <externalReferences>
    <externalReference r:id="rId68"/>
    <externalReference r:id="rId69"/>
  </externalReferences>
  <definedNames>
    <definedName name="Body" localSheetId="11">#REF!</definedName>
    <definedName name="Body" localSheetId="9">#REF!</definedName>
    <definedName name="Body">#REF!</definedName>
    <definedName name="Demographics" localSheetId="6">'Lease Audit'!$A$1:$W$135</definedName>
    <definedName name="Demographics">#REF!</definedName>
    <definedName name="ER_60_MSA_Reit" localSheetId="21">#REF!</definedName>
    <definedName name="ER_60_MSA_Reit" localSheetId="22">#REF!</definedName>
    <definedName name="ER_60_MSA_Reit">#REF!</definedName>
    <definedName name="f" localSheetId="21">#REF!</definedName>
    <definedName name="f" localSheetId="22">#REF!</definedName>
    <definedName name="f">#REF!</definedName>
    <definedName name="PerformanceAndForecasts_Comp" localSheetId="21">#REF!</definedName>
    <definedName name="PerformanceAndForecasts_Comp" localSheetId="22">#REF!</definedName>
    <definedName name="PerformanceAndForecasts_Comp">#REF!</definedName>
    <definedName name="PerformanceAndForecasts_Reit" localSheetId="21">#REF!</definedName>
    <definedName name="PerformanceAndForecasts_Reit" localSheetId="22">#REF!</definedName>
    <definedName name="PerformanceAndForecasts_Reit">#REF!</definedName>
    <definedName name="_xlnm.Print_Area" localSheetId="55">'Amenity Community'!$B$13:$J$32</definedName>
    <definedName name="_xlnm.Print_Area" localSheetId="21">'Annual RRI'!$A$1:$K$63</definedName>
    <definedName name="_xlnm.Print_Area" localSheetId="14">'Capital Expense Summary'!$A$1:$I$73</definedName>
    <definedName name="_xlnm.Print_Area" localSheetId="1">Cover!$A$1:$I$42</definedName>
    <definedName name="_xlnm.Print_Area" localSheetId="11">'Delinquency Analysis'!$A$1:$H$32</definedName>
    <definedName name="_xlnm.Print_Area" localSheetId="57">'Economic Indicators'!$A$7:$K$40</definedName>
    <definedName name="_xlnm.Print_Area" localSheetId="5">'Energy Audit'!$A$1:$I$72</definedName>
    <definedName name="_xlnm.Print_Area" localSheetId="6">'Lease Audit'!$A$1:$AJ$155</definedName>
    <definedName name="_xlnm.Print_Area" localSheetId="9">'Lease Expiration Summary'!$A$1:$I$31</definedName>
    <definedName name="_xlnm.Print_Area" localSheetId="7">'Lease Review Recap 1'!$A$1:$H$66</definedName>
    <definedName name="_xlnm.Print_Area" localSheetId="8">'Lease Review Recap 2'!$A$1:$E$42</definedName>
    <definedName name="_xlnm.Print_Area" localSheetId="17">'Leasing Plan'!$A$1:$T$74</definedName>
    <definedName name="_xlnm.Print_Area" localSheetId="0">Overview!$A$1:$A$4</definedName>
    <definedName name="_xlnm.Print_Area" localSheetId="2">'Physical Inventory'!$A$1:$B$227</definedName>
    <definedName name="_xlnm.Print_Area" localSheetId="23">'Quarterly Trends'!$A$1:$J$56</definedName>
    <definedName name="_xlnm.Print_Area" localSheetId="20">'Setup Sheet'!$A$11:$O$44</definedName>
    <definedName name="_xlnm.Print_Area" localSheetId="15">'Staffing Detail'!$E$1:$L$26</definedName>
    <definedName name="_xlnm.Print_Area" localSheetId="64">'UM-222 Saratoga Court'!$B:$O</definedName>
    <definedName name="_xlnm.Print_Area" localSheetId="65">'UM-Atrium at Market Center'!$B:$O</definedName>
    <definedName name="_xlnm.Print_Area" localSheetId="61">'UM-Avalon Centerpoint Towers'!$B:$O</definedName>
    <definedName name="_xlnm.Print_Area" localSheetId="66">'UM-Camden Court'!$B:$O</definedName>
    <definedName name="_xlnm.Print_Area" localSheetId="63">'UM-Park Charles'!$B:$O</definedName>
    <definedName name="_xlnm.Print_Area" localSheetId="62">'UM-Standard at Preston Garden'!$B:$O</definedName>
    <definedName name="_xlnm.Print_Area" localSheetId="58">'UM-The Munsey'!$B:$O</definedName>
    <definedName name="_xlnm.Print_Area" localSheetId="59">'UM-The Redwood'!$B:$O</definedName>
    <definedName name="_xlnm.Print_Area" localSheetId="60">'UM-Waterloo Place'!$B:$O</definedName>
    <definedName name="_xlnm.Print_Area">#REF!</definedName>
    <definedName name="_xlnm.Print_Titles" localSheetId="31">'0 BR 668sf 229596'!$4:$28</definedName>
    <definedName name="_xlnm.Print_Titles" localSheetId="32">'0 BR 791sf 229597'!$4:$28</definedName>
    <definedName name="_xlnm.Print_Titles" localSheetId="46">'1 BR 1152sf 229611'!$4:$28</definedName>
    <definedName name="_xlnm.Print_Titles" localSheetId="33">'1 BR 688sf 229598'!$4:$28</definedName>
    <definedName name="_xlnm.Print_Titles" localSheetId="34">'1 BR 761sf 229599'!$4:$28</definedName>
    <definedName name="_xlnm.Print_Titles" localSheetId="35">'1 BR 774sf 229600'!$4:$28</definedName>
    <definedName name="_xlnm.Print_Titles" localSheetId="36">'1 BR 778sf 229601'!$4:$28</definedName>
    <definedName name="_xlnm.Print_Titles" localSheetId="37">'1 BR 791sf 229602'!$4:$28</definedName>
    <definedName name="_xlnm.Print_Titles" localSheetId="38">'1 BR 810sf 229603'!$4:$28</definedName>
    <definedName name="_xlnm.Print_Titles" localSheetId="39">'1 BR 815sf 229604'!$4:$28</definedName>
    <definedName name="_xlnm.Print_Titles" localSheetId="40">'1 BR 829sf 229605'!$4:$28</definedName>
    <definedName name="_xlnm.Print_Titles" localSheetId="44">'1 BR 829sf 229609'!$4:$28</definedName>
    <definedName name="_xlnm.Print_Titles" localSheetId="41">'1 BR 840sf 229606'!$4:$28</definedName>
    <definedName name="_xlnm.Print_Titles" localSheetId="42">'1 BR 880sf 229607'!$4:$28</definedName>
    <definedName name="_xlnm.Print_Titles" localSheetId="45">'1 BR 915sf 229610'!$4:$28</definedName>
    <definedName name="_xlnm.Print_Titles" localSheetId="43">'1 BR 973sf 229608'!$4:$28</definedName>
    <definedName name="_xlnm.Print_Titles" localSheetId="47">'2 BR 1104sf 229612'!$4:$28</definedName>
    <definedName name="_xlnm.Print_Titles" localSheetId="48">'2 BR 1136sf 229613'!$4:$28</definedName>
    <definedName name="_xlnm.Print_Titles" localSheetId="49">'2 BR 1147sf 229614'!$4:$28</definedName>
    <definedName name="_xlnm.Print_Titles" localSheetId="50">'2 BR 1282sf 229615'!$4:$28</definedName>
    <definedName name="_xlnm.Print_Titles" localSheetId="51">'2 BR 1315sf 229616'!$4:$28</definedName>
    <definedName name="_xlnm.Print_Titles" localSheetId="52">'2 BR 1467sf 229617'!$4:$28</definedName>
    <definedName name="_xlnm.Print_Titles" localSheetId="53">'2 BR 1705sf 229619'!$4:$28</definedName>
    <definedName name="_xlnm.Print_Titles" localSheetId="54">'3 BR 1587sf 229618'!$4:$28</definedName>
    <definedName name="_xlnm.Print_Titles" localSheetId="55">'Amenity Community'!$A:$A,'Amenity Community'!$1:$12</definedName>
    <definedName name="_xlnm.Print_Titles" localSheetId="56">'Amenity FloorPlan'!$A:$A,'Amenity FloorPlan'!$1:$14</definedName>
    <definedName name="_xlnm.Print_Titles" localSheetId="21">'Annual RRI'!$1:$6</definedName>
    <definedName name="_xlnm.Print_Titles" localSheetId="18">'Budget - Stabilized'!$1:$7</definedName>
    <definedName name="_xlnm.Print_Titles" localSheetId="13">'Budget - Takeover'!$1:$7</definedName>
    <definedName name="_xlnm.Print_Titles" localSheetId="57">'Economic Indicators'!$1:$6</definedName>
    <definedName name="_xlnm.Print_Titles" localSheetId="28">'Floor Plan Summary'!$1:$9</definedName>
    <definedName name="_xlnm.Print_Titles" localSheetId="6">'Lease Audit'!$A:$B,'Lease Audit'!$6:$8</definedName>
    <definedName name="_xlnm.Print_Titles" localSheetId="24">'Pricing Summary'!$A:$C,'Pricing Summary'!$1:$7</definedName>
    <definedName name="_xlnm.Print_Titles" localSheetId="25">'Pricing Summary2'!$A:$C,'Pricing Summary2'!$1:$7</definedName>
    <definedName name="_xlnm.Print_Titles" localSheetId="23">'Quarterly Trends'!$1:$6</definedName>
    <definedName name="_xlnm.Print_Titles" localSheetId="20">'Setup Sheet'!$1:$10</definedName>
    <definedName name="_xlnm.Print_Titles" localSheetId="26">'Summary By Unit Type'!$1:$9</definedName>
    <definedName name="_xlnm.Print_Titles" localSheetId="27">'Summary By Unit Type Adjusted'!$1:$9</definedName>
    <definedName name="_xlnm.Print_Titles" localSheetId="64">'UM-222 Saratoga Court'!$1:$9</definedName>
    <definedName name="_xlnm.Print_Titles" localSheetId="65">'UM-Atrium at Market Center'!$1:$9</definedName>
    <definedName name="_xlnm.Print_Titles" localSheetId="61">'UM-Avalon Centerpoint Towers'!$1:$9</definedName>
    <definedName name="_xlnm.Print_Titles" localSheetId="66">'UM-Camden Court'!$1:$9</definedName>
    <definedName name="_xlnm.Print_Titles" localSheetId="63">'UM-Park Charles'!$1:$9</definedName>
    <definedName name="_xlnm.Print_Titles" localSheetId="62">'UM-Standard at Preston Garden'!$1:$9</definedName>
    <definedName name="_xlnm.Print_Titles" localSheetId="58">'UM-The Munsey'!$1:$9</definedName>
    <definedName name="_xlnm.Print_Titles" localSheetId="59">'UM-The Redwood'!$1:$9</definedName>
    <definedName name="_xlnm.Print_Titles" localSheetId="60">'UM-Waterloo Place'!$1:$9</definedName>
    <definedName name="_xlnm.Print_Titles" localSheetId="22">'YTD RRI'!$1:$6</definedName>
    <definedName name="tblEconomicIndicators_Mkts" localSheetId="21">#REF!</definedName>
    <definedName name="tblEconomicIndicators_Mkts" localSheetId="22">#REF!</definedName>
    <definedName name="tblEconomicIndicators_Mkts">#REF!</definedName>
  </definedNames>
  <calcPr calcId="144525"/>
</workbook>
</file>

<file path=xl/calcChain.xml><?xml version="1.0" encoding="utf-8"?>
<calcChain xmlns="http://schemas.openxmlformats.org/spreadsheetml/2006/main">
  <c r="P180" i="116" l="1"/>
  <c r="P179" i="116"/>
  <c r="N178" i="116"/>
  <c r="M178" i="116"/>
  <c r="L178" i="116"/>
  <c r="K178" i="116"/>
  <c r="J178" i="116"/>
  <c r="I178" i="116"/>
  <c r="H178" i="116"/>
  <c r="G178" i="116"/>
  <c r="F178" i="116"/>
  <c r="E178" i="116"/>
  <c r="D178" i="116"/>
  <c r="C178" i="116"/>
  <c r="P177" i="116"/>
  <c r="P176" i="116"/>
  <c r="O175" i="116"/>
  <c r="P175" i="116" s="1"/>
  <c r="P174" i="116"/>
  <c r="P173" i="116"/>
  <c r="N172" i="116"/>
  <c r="M172" i="116"/>
  <c r="L172" i="116"/>
  <c r="K172" i="116"/>
  <c r="J172" i="116"/>
  <c r="I172" i="116"/>
  <c r="H172" i="116"/>
  <c r="G172" i="116"/>
  <c r="F172" i="116"/>
  <c r="E172" i="116"/>
  <c r="D172" i="116"/>
  <c r="C172" i="116"/>
  <c r="O171" i="116"/>
  <c r="O172" i="116" s="1"/>
  <c r="P172" i="116" s="1"/>
  <c r="P170" i="116"/>
  <c r="P169" i="116"/>
  <c r="P167" i="116"/>
  <c r="P165" i="116"/>
  <c r="O164" i="116"/>
  <c r="P164" i="116" s="1"/>
  <c r="P163" i="116"/>
  <c r="O163" i="116"/>
  <c r="O162" i="116"/>
  <c r="P162" i="116" s="1"/>
  <c r="O161" i="116"/>
  <c r="P161" i="116" s="1"/>
  <c r="P160" i="116"/>
  <c r="P159" i="116"/>
  <c r="P157" i="116"/>
  <c r="O156" i="116"/>
  <c r="P156" i="116" s="1"/>
  <c r="P155" i="116"/>
  <c r="O155" i="116"/>
  <c r="O154" i="116"/>
  <c r="P154" i="116" s="1"/>
  <c r="P153" i="116"/>
  <c r="O153" i="116"/>
  <c r="O152" i="116"/>
  <c r="P152" i="116" s="1"/>
  <c r="P151" i="116"/>
  <c r="O151" i="116"/>
  <c r="O150" i="116"/>
  <c r="P150" i="116" s="1"/>
  <c r="P149" i="116"/>
  <c r="O149" i="116"/>
  <c r="P148" i="116"/>
  <c r="O142" i="116"/>
  <c r="P142" i="116" s="1"/>
  <c r="N142" i="116"/>
  <c r="M142" i="116"/>
  <c r="L142" i="116"/>
  <c r="K142" i="116"/>
  <c r="J142" i="116"/>
  <c r="I142" i="116"/>
  <c r="H142" i="116"/>
  <c r="G142" i="116"/>
  <c r="F142" i="116"/>
  <c r="E142" i="116"/>
  <c r="D142" i="116"/>
  <c r="C142" i="116"/>
  <c r="O141" i="116"/>
  <c r="P141" i="116" s="1"/>
  <c r="O140" i="116"/>
  <c r="P140" i="116" s="1"/>
  <c r="O139" i="116"/>
  <c r="P139" i="116" s="1"/>
  <c r="O138" i="116"/>
  <c r="P138" i="116" s="1"/>
  <c r="E135" i="116"/>
  <c r="C135" i="116"/>
  <c r="O134" i="116"/>
  <c r="P134" i="116" s="1"/>
  <c r="F133" i="116"/>
  <c r="E133" i="116"/>
  <c r="D133" i="116"/>
  <c r="D135" i="116" s="1"/>
  <c r="O132" i="116"/>
  <c r="P132" i="116" s="1"/>
  <c r="P131" i="116"/>
  <c r="O131" i="116"/>
  <c r="N130" i="116"/>
  <c r="M130" i="116"/>
  <c r="L130" i="116"/>
  <c r="K130" i="116"/>
  <c r="H127" i="116"/>
  <c r="O126" i="116"/>
  <c r="P126" i="116" s="1"/>
  <c r="P125" i="116"/>
  <c r="O125" i="116"/>
  <c r="O124" i="116"/>
  <c r="P124" i="116" s="1"/>
  <c r="P123" i="116"/>
  <c r="O123" i="116"/>
  <c r="O122" i="116"/>
  <c r="P122" i="116" s="1"/>
  <c r="P121" i="116"/>
  <c r="O121" i="116"/>
  <c r="O120" i="116"/>
  <c r="P120" i="116" s="1"/>
  <c r="P119" i="116"/>
  <c r="O119" i="116"/>
  <c r="O118" i="116"/>
  <c r="P118" i="116" s="1"/>
  <c r="P117" i="116"/>
  <c r="O117" i="116"/>
  <c r="O116" i="116"/>
  <c r="P116" i="116" s="1"/>
  <c r="P115" i="116"/>
  <c r="O115" i="116"/>
  <c r="O114" i="116"/>
  <c r="P114" i="116" s="1"/>
  <c r="P113" i="116"/>
  <c r="O113" i="116"/>
  <c r="O112" i="116"/>
  <c r="P112" i="116" s="1"/>
  <c r="P111" i="116"/>
  <c r="O111" i="116"/>
  <c r="O110" i="116"/>
  <c r="P110" i="116" s="1"/>
  <c r="P109" i="116"/>
  <c r="O109" i="116"/>
  <c r="O108" i="116"/>
  <c r="P108" i="116" s="1"/>
  <c r="P107" i="116"/>
  <c r="O107" i="116"/>
  <c r="O106" i="116"/>
  <c r="P106" i="116" s="1"/>
  <c r="P105" i="116"/>
  <c r="O105" i="116"/>
  <c r="N104" i="116"/>
  <c r="M104" i="116"/>
  <c r="M127" i="116" s="1"/>
  <c r="L104" i="116"/>
  <c r="K104" i="116"/>
  <c r="J104" i="116"/>
  <c r="I104" i="116"/>
  <c r="H104" i="116"/>
  <c r="G104" i="116"/>
  <c r="F104" i="116"/>
  <c r="E104" i="116"/>
  <c r="E127" i="116" s="1"/>
  <c r="D104" i="116"/>
  <c r="C104" i="116"/>
  <c r="P103" i="116"/>
  <c r="O103" i="116"/>
  <c r="O102" i="116"/>
  <c r="P102" i="116" s="1"/>
  <c r="P101" i="116"/>
  <c r="O101" i="116"/>
  <c r="N100" i="116"/>
  <c r="M100" i="116"/>
  <c r="L100" i="116"/>
  <c r="L127" i="116" s="1"/>
  <c r="K100" i="116"/>
  <c r="J100" i="116"/>
  <c r="I100" i="116"/>
  <c r="I127" i="116" s="1"/>
  <c r="H100" i="116"/>
  <c r="G100" i="116"/>
  <c r="F100" i="116"/>
  <c r="E100" i="116"/>
  <c r="D100" i="116"/>
  <c r="D127" i="116" s="1"/>
  <c r="C100" i="116"/>
  <c r="J96" i="116"/>
  <c r="J97" i="116" s="1"/>
  <c r="N93" i="116"/>
  <c r="M93" i="116"/>
  <c r="L93" i="116"/>
  <c r="K93" i="116"/>
  <c r="J93" i="116"/>
  <c r="I93" i="116"/>
  <c r="H93" i="116"/>
  <c r="G93" i="116"/>
  <c r="F93" i="116"/>
  <c r="E93" i="116"/>
  <c r="D93" i="116"/>
  <c r="C93" i="116"/>
  <c r="O92" i="116"/>
  <c r="P92" i="116" s="1"/>
  <c r="P91" i="116"/>
  <c r="O91" i="116"/>
  <c r="O90" i="116"/>
  <c r="P90" i="116" s="1"/>
  <c r="P89" i="116"/>
  <c r="O89" i="116"/>
  <c r="O88" i="116"/>
  <c r="P88" i="116" s="1"/>
  <c r="P87" i="116"/>
  <c r="O87" i="116"/>
  <c r="O86" i="116"/>
  <c r="P86" i="116" s="1"/>
  <c r="P85" i="116"/>
  <c r="O85" i="116"/>
  <c r="O84" i="116"/>
  <c r="P84" i="116" s="1"/>
  <c r="P83" i="116"/>
  <c r="O83" i="116"/>
  <c r="O82" i="116"/>
  <c r="P82" i="116" s="1"/>
  <c r="P81" i="116"/>
  <c r="O81" i="116"/>
  <c r="O80" i="116"/>
  <c r="P80" i="116" s="1"/>
  <c r="P79" i="116"/>
  <c r="O79" i="116"/>
  <c r="O78" i="116"/>
  <c r="P78" i="116" s="1"/>
  <c r="P77" i="116"/>
  <c r="O77" i="116"/>
  <c r="O76" i="116"/>
  <c r="P76" i="116" s="1"/>
  <c r="P75" i="116"/>
  <c r="O75" i="116"/>
  <c r="O74" i="116"/>
  <c r="P74" i="116" s="1"/>
  <c r="P73" i="116"/>
  <c r="O73" i="116"/>
  <c r="P69" i="116"/>
  <c r="O69" i="116"/>
  <c r="O68" i="116"/>
  <c r="P68" i="116" s="1"/>
  <c r="N67" i="116"/>
  <c r="M67" i="116"/>
  <c r="L67" i="116"/>
  <c r="K67" i="116"/>
  <c r="J67" i="116"/>
  <c r="I67" i="116"/>
  <c r="H67" i="116"/>
  <c r="G67" i="116"/>
  <c r="F67" i="116"/>
  <c r="E67" i="116"/>
  <c r="D67" i="116"/>
  <c r="C67" i="116"/>
  <c r="N66" i="116"/>
  <c r="M66" i="116"/>
  <c r="L66" i="116"/>
  <c r="K66" i="116"/>
  <c r="J66" i="116"/>
  <c r="I66" i="116"/>
  <c r="H66" i="116"/>
  <c r="G66" i="116"/>
  <c r="F66" i="116"/>
  <c r="E66" i="116"/>
  <c r="D66" i="116"/>
  <c r="C66" i="116"/>
  <c r="N65" i="116"/>
  <c r="M65" i="116"/>
  <c r="L65" i="116"/>
  <c r="K65" i="116"/>
  <c r="J65" i="116"/>
  <c r="I65" i="116"/>
  <c r="H65" i="116"/>
  <c r="G65" i="116"/>
  <c r="F65" i="116"/>
  <c r="E65" i="116"/>
  <c r="D65" i="116"/>
  <c r="C65" i="116"/>
  <c r="N64" i="116"/>
  <c r="M64" i="116"/>
  <c r="L64" i="116"/>
  <c r="K64" i="116"/>
  <c r="J64" i="116"/>
  <c r="I64" i="116"/>
  <c r="H64" i="116"/>
  <c r="G64" i="116"/>
  <c r="F64" i="116"/>
  <c r="E64" i="116"/>
  <c r="D64" i="116"/>
  <c r="C64" i="116"/>
  <c r="N63" i="116"/>
  <c r="N70" i="116" s="1"/>
  <c r="M63" i="116"/>
  <c r="L63" i="116"/>
  <c r="K63" i="116"/>
  <c r="J63" i="116"/>
  <c r="I63" i="116"/>
  <c r="H63" i="116"/>
  <c r="G63" i="116"/>
  <c r="F63" i="116"/>
  <c r="F70" i="116" s="1"/>
  <c r="E63" i="116"/>
  <c r="D63" i="116"/>
  <c r="C63" i="116"/>
  <c r="O62" i="116"/>
  <c r="P62" i="116" s="1"/>
  <c r="N61" i="116"/>
  <c r="M61" i="116"/>
  <c r="L61" i="116"/>
  <c r="K61" i="116"/>
  <c r="J61" i="116"/>
  <c r="I61" i="116"/>
  <c r="H61" i="116"/>
  <c r="G61" i="116"/>
  <c r="F61" i="116"/>
  <c r="E61" i="116"/>
  <c r="D61" i="116"/>
  <c r="C61" i="116"/>
  <c r="O61" i="116" s="1"/>
  <c r="P61" i="116" s="1"/>
  <c r="N60" i="116"/>
  <c r="M60" i="116"/>
  <c r="L60" i="116"/>
  <c r="K60" i="116"/>
  <c r="K70" i="116" s="1"/>
  <c r="J60" i="116"/>
  <c r="I60" i="116"/>
  <c r="H60" i="116"/>
  <c r="G60" i="116"/>
  <c r="G70" i="116" s="1"/>
  <c r="F60" i="116"/>
  <c r="E60" i="116"/>
  <c r="D60" i="116"/>
  <c r="C60" i="116"/>
  <c r="C70" i="116" s="1"/>
  <c r="N57" i="116"/>
  <c r="M57" i="116"/>
  <c r="L57" i="116"/>
  <c r="K57" i="116"/>
  <c r="J57" i="116"/>
  <c r="I57" i="116"/>
  <c r="H57" i="116"/>
  <c r="G57" i="116"/>
  <c r="F57" i="116"/>
  <c r="E57" i="116"/>
  <c r="D57" i="116"/>
  <c r="C57" i="116"/>
  <c r="O56" i="116"/>
  <c r="P56" i="116" s="1"/>
  <c r="P55" i="116"/>
  <c r="O55" i="116"/>
  <c r="O54" i="116"/>
  <c r="P54" i="116" s="1"/>
  <c r="P53" i="116"/>
  <c r="O53" i="116"/>
  <c r="O52" i="116"/>
  <c r="P52" i="116" s="1"/>
  <c r="P51" i="116"/>
  <c r="O51" i="116"/>
  <c r="O50" i="116"/>
  <c r="P50" i="116" s="1"/>
  <c r="P49" i="116"/>
  <c r="O49" i="116"/>
  <c r="O48" i="116"/>
  <c r="P48" i="116" s="1"/>
  <c r="O47" i="116"/>
  <c r="P47" i="116" s="1"/>
  <c r="O46" i="116"/>
  <c r="P46" i="116" s="1"/>
  <c r="O45" i="116"/>
  <c r="P45" i="116" s="1"/>
  <c r="O44" i="116"/>
  <c r="M37" i="116"/>
  <c r="E37" i="116"/>
  <c r="N35" i="116"/>
  <c r="M35" i="116"/>
  <c r="L35" i="116"/>
  <c r="K35" i="116"/>
  <c r="J35" i="116"/>
  <c r="I35" i="116"/>
  <c r="H35" i="116"/>
  <c r="G35" i="116"/>
  <c r="F35" i="116"/>
  <c r="E35" i="116"/>
  <c r="D35" i="116"/>
  <c r="C35" i="116"/>
  <c r="O33" i="116"/>
  <c r="P33" i="116" s="1"/>
  <c r="O32" i="116"/>
  <c r="P32" i="116" s="1"/>
  <c r="O31" i="116"/>
  <c r="P31" i="116" s="1"/>
  <c r="O30" i="116"/>
  <c r="P30" i="116" s="1"/>
  <c r="O29" i="116"/>
  <c r="P29" i="116" s="1"/>
  <c r="O28" i="116"/>
  <c r="P28" i="116" s="1"/>
  <c r="O27" i="116"/>
  <c r="P27" i="116" s="1"/>
  <c r="O26" i="116"/>
  <c r="P26" i="116" s="1"/>
  <c r="O25" i="116"/>
  <c r="P25" i="116" s="1"/>
  <c r="O24" i="116"/>
  <c r="P24" i="116" s="1"/>
  <c r="O23" i="116"/>
  <c r="P23" i="116" s="1"/>
  <c r="O22" i="116"/>
  <c r="P22" i="116" s="1"/>
  <c r="N19" i="116"/>
  <c r="N37" i="116" s="1"/>
  <c r="M19" i="116"/>
  <c r="L19" i="116"/>
  <c r="L37" i="116" s="1"/>
  <c r="K19" i="116"/>
  <c r="K37" i="116" s="1"/>
  <c r="J19" i="116"/>
  <c r="J37" i="116" s="1"/>
  <c r="I19" i="116"/>
  <c r="I37" i="116" s="1"/>
  <c r="H19" i="116"/>
  <c r="H37" i="116" s="1"/>
  <c r="G19" i="116"/>
  <c r="G37" i="116" s="1"/>
  <c r="F19" i="116"/>
  <c r="F37" i="116" s="1"/>
  <c r="E19" i="116"/>
  <c r="D19" i="116"/>
  <c r="D37" i="116" s="1"/>
  <c r="C19" i="116"/>
  <c r="C37" i="116" s="1"/>
  <c r="O18" i="116"/>
  <c r="P18" i="116" s="1"/>
  <c r="O17" i="116"/>
  <c r="P17" i="116" s="1"/>
  <c r="O16" i="116"/>
  <c r="P16" i="116" s="1"/>
  <c r="O15" i="116"/>
  <c r="P15" i="116" s="1"/>
  <c r="O14" i="116"/>
  <c r="P14" i="116" s="1"/>
  <c r="O13" i="116"/>
  <c r="P13" i="116" s="1"/>
  <c r="O12" i="116"/>
  <c r="P12" i="116" s="1"/>
  <c r="O11" i="116"/>
  <c r="P11" i="116" s="1"/>
  <c r="J70" i="116" l="1"/>
  <c r="O65" i="116"/>
  <c r="P65" i="116" s="1"/>
  <c r="O104" i="116"/>
  <c r="P104" i="116" s="1"/>
  <c r="O64" i="116"/>
  <c r="P64" i="116" s="1"/>
  <c r="O66" i="116"/>
  <c r="P66" i="116" s="1"/>
  <c r="I96" i="116"/>
  <c r="I97" i="116" s="1"/>
  <c r="G96" i="116"/>
  <c r="G97" i="116" s="1"/>
  <c r="O57" i="116"/>
  <c r="P44" i="116"/>
  <c r="G133" i="116"/>
  <c r="F135" i="116"/>
  <c r="H96" i="116"/>
  <c r="H97" i="116" s="1"/>
  <c r="E96" i="116"/>
  <c r="E97" i="116" s="1"/>
  <c r="C96" i="116"/>
  <c r="C97" i="116" s="1"/>
  <c r="K96" i="116"/>
  <c r="K97" i="116" s="1"/>
  <c r="O35" i="116"/>
  <c r="P35" i="116" s="1"/>
  <c r="D96" i="116"/>
  <c r="D97" i="116" s="1"/>
  <c r="L96" i="116"/>
  <c r="L97" i="116" s="1"/>
  <c r="O60" i="116"/>
  <c r="F96" i="116"/>
  <c r="F97" i="116" s="1"/>
  <c r="F144" i="116" s="1"/>
  <c r="F146" i="116" s="1"/>
  <c r="F158" i="116" s="1"/>
  <c r="F166" i="116" s="1"/>
  <c r="F168" i="116" s="1"/>
  <c r="F181" i="116" s="1"/>
  <c r="N96" i="116"/>
  <c r="N97" i="116" s="1"/>
  <c r="M96" i="116"/>
  <c r="M97" i="116" s="1"/>
  <c r="H70" i="116"/>
  <c r="L70" i="116"/>
  <c r="O19" i="116"/>
  <c r="I70" i="116"/>
  <c r="M70" i="116"/>
  <c r="O93" i="116"/>
  <c r="P93" i="116" s="1"/>
  <c r="F127" i="116"/>
  <c r="J127" i="116"/>
  <c r="N127" i="116"/>
  <c r="O130" i="116"/>
  <c r="P171" i="116"/>
  <c r="D70" i="116"/>
  <c r="D144" i="116" s="1"/>
  <c r="D146" i="116" s="1"/>
  <c r="D158" i="116" s="1"/>
  <c r="D166" i="116" s="1"/>
  <c r="D168" i="116" s="1"/>
  <c r="D181" i="116" s="1"/>
  <c r="E70" i="116"/>
  <c r="O63" i="116"/>
  <c r="P63" i="116" s="1"/>
  <c r="O67" i="116"/>
  <c r="P67" i="116" s="1"/>
  <c r="C127" i="116"/>
  <c r="G127" i="116"/>
  <c r="K127" i="116"/>
  <c r="O100" i="116"/>
  <c r="O178" i="116"/>
  <c r="P178" i="116" s="1"/>
  <c r="O73" i="113"/>
  <c r="R71" i="113"/>
  <c r="R75" i="113" s="1"/>
  <c r="Q71" i="113"/>
  <c r="Q75" i="113" s="1"/>
  <c r="P71" i="113"/>
  <c r="P75" i="113" s="1"/>
  <c r="O71" i="113"/>
  <c r="O75" i="113" s="1"/>
  <c r="N71" i="113"/>
  <c r="N75" i="113" s="1"/>
  <c r="M71" i="113"/>
  <c r="M75" i="113" s="1"/>
  <c r="L71" i="113"/>
  <c r="L75" i="113" s="1"/>
  <c r="K71" i="113"/>
  <c r="K73" i="113" s="1"/>
  <c r="J71" i="113"/>
  <c r="J75" i="113" s="1"/>
  <c r="I71" i="113"/>
  <c r="I75" i="113" s="1"/>
  <c r="H71" i="113"/>
  <c r="H75" i="113" s="1"/>
  <c r="G71" i="113"/>
  <c r="G73" i="113" s="1"/>
  <c r="R67" i="113"/>
  <c r="Q67" i="113"/>
  <c r="P67" i="113"/>
  <c r="O67" i="113"/>
  <c r="N67" i="113"/>
  <c r="M67" i="113"/>
  <c r="L67" i="113"/>
  <c r="K67" i="113"/>
  <c r="J67" i="113"/>
  <c r="I67" i="113"/>
  <c r="H67" i="113"/>
  <c r="G67" i="113"/>
  <c r="R62" i="113"/>
  <c r="Q62" i="113"/>
  <c r="P62" i="113"/>
  <c r="O62" i="113"/>
  <c r="N62" i="113"/>
  <c r="M62" i="113"/>
  <c r="L62" i="113"/>
  <c r="K62" i="113"/>
  <c r="J62" i="113"/>
  <c r="I62" i="113"/>
  <c r="H62" i="113"/>
  <c r="G62" i="113"/>
  <c r="R61" i="113"/>
  <c r="Q61" i="113"/>
  <c r="P61" i="113"/>
  <c r="O61" i="113"/>
  <c r="N61" i="113"/>
  <c r="M61" i="113"/>
  <c r="L61" i="113"/>
  <c r="K61" i="113"/>
  <c r="J61" i="113"/>
  <c r="I61" i="113"/>
  <c r="H61" i="113"/>
  <c r="G61" i="113"/>
  <c r="S60" i="113"/>
  <c r="R60" i="113"/>
  <c r="Q60" i="113"/>
  <c r="P60" i="113"/>
  <c r="O60" i="113"/>
  <c r="N60" i="113"/>
  <c r="M60" i="113"/>
  <c r="L60" i="113"/>
  <c r="K60" i="113"/>
  <c r="J60" i="113"/>
  <c r="I60" i="113"/>
  <c r="H60" i="113"/>
  <c r="G60" i="113"/>
  <c r="S59" i="113"/>
  <c r="R59" i="113"/>
  <c r="Q59" i="113"/>
  <c r="P59" i="113"/>
  <c r="O59" i="113"/>
  <c r="N59" i="113"/>
  <c r="M59" i="113"/>
  <c r="L59" i="113"/>
  <c r="K59" i="113"/>
  <c r="J59" i="113"/>
  <c r="I59" i="113"/>
  <c r="H59" i="113"/>
  <c r="G59" i="113"/>
  <c r="R58" i="113"/>
  <c r="Q58" i="113"/>
  <c r="P58" i="113"/>
  <c r="O58" i="113"/>
  <c r="N58" i="113"/>
  <c r="M58" i="113"/>
  <c r="L58" i="113"/>
  <c r="K58" i="113"/>
  <c r="J58" i="113"/>
  <c r="I58" i="113"/>
  <c r="H58" i="113"/>
  <c r="G58" i="113"/>
  <c r="I51" i="113"/>
  <c r="I47" i="113"/>
  <c r="I46" i="113"/>
  <c r="I45" i="113"/>
  <c r="M30" i="113"/>
  <c r="I30" i="113"/>
  <c r="R28" i="113"/>
  <c r="R30" i="113" s="1"/>
  <c r="Q28" i="113"/>
  <c r="Q30" i="113" s="1"/>
  <c r="P28" i="113"/>
  <c r="P30" i="113" s="1"/>
  <c r="O28" i="113"/>
  <c r="O30" i="113" s="1"/>
  <c r="N28" i="113"/>
  <c r="N30" i="113" s="1"/>
  <c r="M28" i="113"/>
  <c r="L28" i="113"/>
  <c r="L30" i="113" s="1"/>
  <c r="K28" i="113"/>
  <c r="K30" i="113" s="1"/>
  <c r="J28" i="113"/>
  <c r="J30" i="113" s="1"/>
  <c r="I28" i="113"/>
  <c r="H28" i="113"/>
  <c r="H30" i="113" s="1"/>
  <c r="G28" i="113"/>
  <c r="G30" i="113" s="1"/>
  <c r="R22" i="113"/>
  <c r="Q22" i="113"/>
  <c r="P22" i="113"/>
  <c r="O22" i="113"/>
  <c r="N22" i="113"/>
  <c r="M22" i="113"/>
  <c r="L22" i="113"/>
  <c r="K22" i="113"/>
  <c r="J22" i="113"/>
  <c r="I22" i="113"/>
  <c r="H22" i="113"/>
  <c r="G22" i="113"/>
  <c r="R20" i="113"/>
  <c r="R24" i="113" s="1"/>
  <c r="Q20" i="113"/>
  <c r="Q24" i="113" s="1"/>
  <c r="P20" i="113"/>
  <c r="P24" i="113" s="1"/>
  <c r="O20" i="113"/>
  <c r="O24" i="113" s="1"/>
  <c r="N20" i="113"/>
  <c r="N24" i="113" s="1"/>
  <c r="M20" i="113"/>
  <c r="M24" i="113" s="1"/>
  <c r="L20" i="113"/>
  <c r="L24" i="113" s="1"/>
  <c r="K20" i="113"/>
  <c r="K24" i="113" s="1"/>
  <c r="J20" i="113"/>
  <c r="J24" i="113" s="1"/>
  <c r="I20" i="113"/>
  <c r="I24" i="113" s="1"/>
  <c r="H20" i="113"/>
  <c r="H24" i="113" s="1"/>
  <c r="G20" i="113"/>
  <c r="G24" i="113" s="1"/>
  <c r="Q64" i="112"/>
  <c r="P64" i="112"/>
  <c r="O64" i="112"/>
  <c r="N64" i="112"/>
  <c r="M64" i="112"/>
  <c r="L64" i="112"/>
  <c r="K64" i="112"/>
  <c r="J64" i="112"/>
  <c r="I64" i="112"/>
  <c r="H64" i="112"/>
  <c r="G64" i="112"/>
  <c r="F64" i="112"/>
  <c r="R62" i="112"/>
  <c r="R60" i="112"/>
  <c r="R58" i="112"/>
  <c r="R56" i="112"/>
  <c r="R52" i="112"/>
  <c r="R50" i="112"/>
  <c r="R48" i="112"/>
  <c r="R44" i="112"/>
  <c r="R42" i="112"/>
  <c r="R40" i="112"/>
  <c r="R38" i="112"/>
  <c r="R34" i="112"/>
  <c r="R32" i="112"/>
  <c r="R30" i="112"/>
  <c r="R28" i="112"/>
  <c r="R26" i="112"/>
  <c r="R24" i="112"/>
  <c r="R23" i="112"/>
  <c r="R21" i="112"/>
  <c r="R19" i="112"/>
  <c r="R17" i="112"/>
  <c r="R14" i="112"/>
  <c r="R12" i="112"/>
  <c r="R7" i="112"/>
  <c r="R64" i="112" s="1"/>
  <c r="H24" i="110"/>
  <c r="I24" i="110" s="1"/>
  <c r="J24" i="110" s="1"/>
  <c r="I19" i="110"/>
  <c r="H19" i="110"/>
  <c r="J19" i="110" s="1"/>
  <c r="I18" i="110"/>
  <c r="J18" i="110" s="1"/>
  <c r="J17" i="110"/>
  <c r="I17" i="110"/>
  <c r="I16" i="110"/>
  <c r="J16" i="110" s="1"/>
  <c r="J15" i="110"/>
  <c r="I15" i="110"/>
  <c r="I13" i="110"/>
  <c r="J13" i="110" s="1"/>
  <c r="J12" i="110"/>
  <c r="I12" i="110"/>
  <c r="I11" i="110"/>
  <c r="J11" i="110" s="1"/>
  <c r="J10" i="110"/>
  <c r="I10" i="110"/>
  <c r="I9" i="110"/>
  <c r="J9" i="110" s="1"/>
  <c r="J8" i="110"/>
  <c r="I8" i="110"/>
  <c r="P180" i="109"/>
  <c r="P179" i="109"/>
  <c r="N178" i="109"/>
  <c r="M178" i="109"/>
  <c r="L178" i="109"/>
  <c r="K178" i="109"/>
  <c r="J178" i="109"/>
  <c r="I178" i="109"/>
  <c r="H178" i="109"/>
  <c r="G178" i="109"/>
  <c r="F178" i="109"/>
  <c r="E178" i="109"/>
  <c r="D178" i="109"/>
  <c r="C178" i="109"/>
  <c r="P177" i="109"/>
  <c r="P176" i="109"/>
  <c r="P175" i="109"/>
  <c r="O175" i="109"/>
  <c r="O178" i="109" s="1"/>
  <c r="P178" i="109" s="1"/>
  <c r="P174" i="109"/>
  <c r="P173" i="109"/>
  <c r="N172" i="109"/>
  <c r="M172" i="109"/>
  <c r="L172" i="109"/>
  <c r="K172" i="109"/>
  <c r="J172" i="109"/>
  <c r="I172" i="109"/>
  <c r="H172" i="109"/>
  <c r="G172" i="109"/>
  <c r="F172" i="109"/>
  <c r="E172" i="109"/>
  <c r="D172" i="109"/>
  <c r="C172" i="109"/>
  <c r="P171" i="109"/>
  <c r="O171" i="109"/>
  <c r="O172" i="109" s="1"/>
  <c r="P172" i="109" s="1"/>
  <c r="P170" i="109"/>
  <c r="P169" i="109"/>
  <c r="P167" i="109"/>
  <c r="P165" i="109"/>
  <c r="O164" i="109"/>
  <c r="P164" i="109" s="1"/>
  <c r="P163" i="109"/>
  <c r="O163" i="109"/>
  <c r="O162" i="109"/>
  <c r="P162" i="109" s="1"/>
  <c r="P161" i="109"/>
  <c r="O161" i="109"/>
  <c r="P160" i="109"/>
  <c r="P159" i="109"/>
  <c r="P157" i="109"/>
  <c r="O156" i="109"/>
  <c r="P156" i="109" s="1"/>
  <c r="O155" i="109"/>
  <c r="P155" i="109" s="1"/>
  <c r="O154" i="109"/>
  <c r="P154" i="109" s="1"/>
  <c r="O153" i="109"/>
  <c r="P153" i="109" s="1"/>
  <c r="O152" i="109"/>
  <c r="P152" i="109" s="1"/>
  <c r="O151" i="109"/>
  <c r="P151" i="109" s="1"/>
  <c r="O150" i="109"/>
  <c r="P150" i="109" s="1"/>
  <c r="O149" i="109"/>
  <c r="P149" i="109" s="1"/>
  <c r="P148" i="109"/>
  <c r="N142" i="109"/>
  <c r="M142" i="109"/>
  <c r="L142" i="109"/>
  <c r="K142" i="109"/>
  <c r="J142" i="109"/>
  <c r="I142" i="109"/>
  <c r="H142" i="109"/>
  <c r="G142" i="109"/>
  <c r="F142" i="109"/>
  <c r="E142" i="109"/>
  <c r="D142" i="109"/>
  <c r="C142" i="109"/>
  <c r="P141" i="109"/>
  <c r="O141" i="109"/>
  <c r="P140" i="109"/>
  <c r="O140" i="109"/>
  <c r="P139" i="109"/>
  <c r="O139" i="109"/>
  <c r="P138" i="109"/>
  <c r="O138" i="109"/>
  <c r="O142" i="109" s="1"/>
  <c r="P142" i="109" s="1"/>
  <c r="P134" i="109"/>
  <c r="O134" i="109"/>
  <c r="F133" i="109"/>
  <c r="G133" i="109" s="1"/>
  <c r="D133" i="109"/>
  <c r="E133" i="109" s="1"/>
  <c r="E135" i="109" s="1"/>
  <c r="C133" i="109"/>
  <c r="C135" i="109" s="1"/>
  <c r="P132" i="109"/>
  <c r="O132" i="109"/>
  <c r="P131" i="109"/>
  <c r="O131" i="109"/>
  <c r="P130" i="109"/>
  <c r="O130" i="109"/>
  <c r="P126" i="109"/>
  <c r="O126" i="109"/>
  <c r="P125" i="109"/>
  <c r="O125" i="109"/>
  <c r="P124" i="109"/>
  <c r="O124" i="109"/>
  <c r="P123" i="109"/>
  <c r="O123" i="109"/>
  <c r="P122" i="109"/>
  <c r="O122" i="109"/>
  <c r="P121" i="109"/>
  <c r="O121" i="109"/>
  <c r="P120" i="109"/>
  <c r="O120" i="109"/>
  <c r="P119" i="109"/>
  <c r="O119" i="109"/>
  <c r="P118" i="109"/>
  <c r="O118" i="109"/>
  <c r="P117" i="109"/>
  <c r="O117" i="109"/>
  <c r="P116" i="109"/>
  <c r="O116" i="109"/>
  <c r="P115" i="109"/>
  <c r="O115" i="109"/>
  <c r="P114" i="109"/>
  <c r="O114" i="109"/>
  <c r="P113" i="109"/>
  <c r="O113" i="109"/>
  <c r="P112" i="109"/>
  <c r="O112" i="109"/>
  <c r="P111" i="109"/>
  <c r="O111" i="109"/>
  <c r="P110" i="109"/>
  <c r="O110" i="109"/>
  <c r="P109" i="109"/>
  <c r="O109" i="109"/>
  <c r="P108" i="109"/>
  <c r="O108" i="109"/>
  <c r="P107" i="109"/>
  <c r="O107" i="109"/>
  <c r="P106" i="109"/>
  <c r="O106" i="109"/>
  <c r="P105" i="109"/>
  <c r="O105" i="109"/>
  <c r="L104" i="109"/>
  <c r="H104" i="109"/>
  <c r="D104" i="109"/>
  <c r="P103" i="109"/>
  <c r="O103" i="109"/>
  <c r="P102" i="109"/>
  <c r="O102" i="109"/>
  <c r="P101" i="109"/>
  <c r="O101" i="109"/>
  <c r="L100" i="109"/>
  <c r="L127" i="109" s="1"/>
  <c r="H100" i="109"/>
  <c r="D100" i="109"/>
  <c r="N93" i="109"/>
  <c r="M93" i="109"/>
  <c r="L93" i="109"/>
  <c r="K93" i="109"/>
  <c r="J93" i="109"/>
  <c r="I93" i="109"/>
  <c r="H93" i="109"/>
  <c r="G93" i="109"/>
  <c r="F93" i="109"/>
  <c r="E93" i="109"/>
  <c r="D93" i="109"/>
  <c r="C93" i="109"/>
  <c r="P92" i="109"/>
  <c r="O92" i="109"/>
  <c r="O91" i="109"/>
  <c r="P91" i="109" s="1"/>
  <c r="P90" i="109"/>
  <c r="O90" i="109"/>
  <c r="P89" i="109"/>
  <c r="O89" i="109"/>
  <c r="P88" i="109"/>
  <c r="O88" i="109"/>
  <c r="P87" i="109"/>
  <c r="O87" i="109"/>
  <c r="P86" i="109"/>
  <c r="O86" i="109"/>
  <c r="P85" i="109"/>
  <c r="O85" i="109"/>
  <c r="P84" i="109"/>
  <c r="O84" i="109"/>
  <c r="P83" i="109"/>
  <c r="O83" i="109"/>
  <c r="P82" i="109"/>
  <c r="O82" i="109"/>
  <c r="P81" i="109"/>
  <c r="O81" i="109"/>
  <c r="P80" i="109"/>
  <c r="O80" i="109"/>
  <c r="P79" i="109"/>
  <c r="O79" i="109"/>
  <c r="P78" i="109"/>
  <c r="O78" i="109"/>
  <c r="P77" i="109"/>
  <c r="O77" i="109"/>
  <c r="P76" i="109"/>
  <c r="O76" i="109"/>
  <c r="P75" i="109"/>
  <c r="O75" i="109"/>
  <c r="P74" i="109"/>
  <c r="O74" i="109"/>
  <c r="P73" i="109"/>
  <c r="O73" i="109"/>
  <c r="O93" i="109" s="1"/>
  <c r="P93" i="109" s="1"/>
  <c r="P69" i="109"/>
  <c r="O69" i="109"/>
  <c r="P68" i="109"/>
  <c r="O68" i="109"/>
  <c r="N67" i="109"/>
  <c r="M67" i="109"/>
  <c r="L67" i="109"/>
  <c r="K67" i="109"/>
  <c r="J67" i="109"/>
  <c r="I67" i="109"/>
  <c r="H67" i="109"/>
  <c r="G67" i="109"/>
  <c r="F67" i="109"/>
  <c r="E67" i="109"/>
  <c r="D67" i="109"/>
  <c r="C67" i="109"/>
  <c r="O67" i="109" s="1"/>
  <c r="P67" i="109" s="1"/>
  <c r="N66" i="109"/>
  <c r="M66" i="109"/>
  <c r="L66" i="109"/>
  <c r="K66" i="109"/>
  <c r="J66" i="109"/>
  <c r="I66" i="109"/>
  <c r="H66" i="109"/>
  <c r="G66" i="109"/>
  <c r="F66" i="109"/>
  <c r="E66" i="109"/>
  <c r="D66" i="109"/>
  <c r="C66" i="109"/>
  <c r="O66" i="109" s="1"/>
  <c r="P66" i="109" s="1"/>
  <c r="N65" i="109"/>
  <c r="M65" i="109"/>
  <c r="L65" i="109"/>
  <c r="K65" i="109"/>
  <c r="J65" i="109"/>
  <c r="I65" i="109"/>
  <c r="H65" i="109"/>
  <c r="G65" i="109"/>
  <c r="F65" i="109"/>
  <c r="E65" i="109"/>
  <c r="D65" i="109"/>
  <c r="C65" i="109"/>
  <c r="O65" i="109" s="1"/>
  <c r="P65" i="109" s="1"/>
  <c r="N64" i="109"/>
  <c r="M64" i="109"/>
  <c r="L64" i="109"/>
  <c r="K64" i="109"/>
  <c r="J64" i="109"/>
  <c r="I64" i="109"/>
  <c r="H64" i="109"/>
  <c r="G64" i="109"/>
  <c r="F64" i="109"/>
  <c r="E64" i="109"/>
  <c r="D64" i="109"/>
  <c r="C64" i="109"/>
  <c r="O64" i="109" s="1"/>
  <c r="P64" i="109" s="1"/>
  <c r="N63" i="109"/>
  <c r="M63" i="109"/>
  <c r="L63" i="109"/>
  <c r="K63" i="109"/>
  <c r="J63" i="109"/>
  <c r="I63" i="109"/>
  <c r="H63" i="109"/>
  <c r="G63" i="109"/>
  <c r="F63" i="109"/>
  <c r="E63" i="109"/>
  <c r="D63" i="109"/>
  <c r="C63" i="109"/>
  <c r="O63" i="109" s="1"/>
  <c r="P63" i="109" s="1"/>
  <c r="P62" i="109"/>
  <c r="O62" i="109"/>
  <c r="N61" i="109"/>
  <c r="M61" i="109"/>
  <c r="L61" i="109"/>
  <c r="K61" i="109"/>
  <c r="J61" i="109"/>
  <c r="I61" i="109"/>
  <c r="H61" i="109"/>
  <c r="G61" i="109"/>
  <c r="F61" i="109"/>
  <c r="E61" i="109"/>
  <c r="D61" i="109"/>
  <c r="C61" i="109"/>
  <c r="O61" i="109" s="1"/>
  <c r="P61" i="109" s="1"/>
  <c r="N60" i="109"/>
  <c r="N70" i="109" s="1"/>
  <c r="M60" i="109"/>
  <c r="M70" i="109" s="1"/>
  <c r="L60" i="109"/>
  <c r="L70" i="109" s="1"/>
  <c r="K60" i="109"/>
  <c r="K70" i="109" s="1"/>
  <c r="J60" i="109"/>
  <c r="J70" i="109" s="1"/>
  <c r="I60" i="109"/>
  <c r="I70" i="109" s="1"/>
  <c r="H60" i="109"/>
  <c r="H70" i="109" s="1"/>
  <c r="G60" i="109"/>
  <c r="G70" i="109" s="1"/>
  <c r="F60" i="109"/>
  <c r="F70" i="109" s="1"/>
  <c r="E60" i="109"/>
  <c r="E70" i="109" s="1"/>
  <c r="D60" i="109"/>
  <c r="D70" i="109" s="1"/>
  <c r="C60" i="109"/>
  <c r="C70" i="109" s="1"/>
  <c r="N56" i="109"/>
  <c r="M56" i="109"/>
  <c r="L56" i="109"/>
  <c r="K56" i="109"/>
  <c r="J56" i="109"/>
  <c r="I56" i="109"/>
  <c r="H56" i="109"/>
  <c r="G56" i="109"/>
  <c r="F56" i="109"/>
  <c r="E56" i="109"/>
  <c r="D56" i="109"/>
  <c r="C56" i="109"/>
  <c r="O56" i="109" s="1"/>
  <c r="P56" i="109" s="1"/>
  <c r="N55" i="109"/>
  <c r="M55" i="109"/>
  <c r="L55" i="109"/>
  <c r="K55" i="109"/>
  <c r="J55" i="109"/>
  <c r="I55" i="109"/>
  <c r="H55" i="109"/>
  <c r="G55" i="109"/>
  <c r="F55" i="109"/>
  <c r="E55" i="109"/>
  <c r="D55" i="109"/>
  <c r="C55" i="109"/>
  <c r="O55" i="109" s="1"/>
  <c r="P55" i="109" s="1"/>
  <c r="N54" i="109"/>
  <c r="M54" i="109"/>
  <c r="L54" i="109"/>
  <c r="K54" i="109"/>
  <c r="J54" i="109"/>
  <c r="I54" i="109"/>
  <c r="H54" i="109"/>
  <c r="G54" i="109"/>
  <c r="F54" i="109"/>
  <c r="E54" i="109"/>
  <c r="D54" i="109"/>
  <c r="C54" i="109"/>
  <c r="O54" i="109" s="1"/>
  <c r="P54" i="109" s="1"/>
  <c r="P53" i="109"/>
  <c r="O53" i="109"/>
  <c r="P52" i="109"/>
  <c r="O52" i="109"/>
  <c r="P51" i="109"/>
  <c r="O51" i="109"/>
  <c r="P50" i="109"/>
  <c r="O50" i="109"/>
  <c r="P49" i="109"/>
  <c r="O49" i="109"/>
  <c r="P48" i="109"/>
  <c r="O48" i="109"/>
  <c r="N47" i="109"/>
  <c r="N57" i="109" s="1"/>
  <c r="M47" i="109"/>
  <c r="M57" i="109" s="1"/>
  <c r="L47" i="109"/>
  <c r="L57" i="109" s="1"/>
  <c r="K47" i="109"/>
  <c r="K57" i="109" s="1"/>
  <c r="J47" i="109"/>
  <c r="J57" i="109" s="1"/>
  <c r="I47" i="109"/>
  <c r="I57" i="109" s="1"/>
  <c r="H47" i="109"/>
  <c r="H57" i="109" s="1"/>
  <c r="G47" i="109"/>
  <c r="G57" i="109" s="1"/>
  <c r="F47" i="109"/>
  <c r="F57" i="109" s="1"/>
  <c r="E47" i="109"/>
  <c r="E57" i="109" s="1"/>
  <c r="D47" i="109"/>
  <c r="D57" i="109" s="1"/>
  <c r="C47" i="109"/>
  <c r="C57" i="109" s="1"/>
  <c r="P46" i="109"/>
  <c r="O46" i="109"/>
  <c r="P45" i="109"/>
  <c r="O45" i="109"/>
  <c r="P44" i="109"/>
  <c r="O44" i="109"/>
  <c r="N35" i="109"/>
  <c r="M35" i="109"/>
  <c r="L35" i="109"/>
  <c r="K35" i="109"/>
  <c r="J35" i="109"/>
  <c r="I35" i="109"/>
  <c r="H35" i="109"/>
  <c r="G35" i="109"/>
  <c r="F35" i="109"/>
  <c r="E35" i="109"/>
  <c r="D35" i="109"/>
  <c r="C35" i="109"/>
  <c r="P33" i="109"/>
  <c r="O33" i="109"/>
  <c r="O32" i="109"/>
  <c r="P32" i="109" s="1"/>
  <c r="P31" i="109"/>
  <c r="O31" i="109"/>
  <c r="O30" i="109"/>
  <c r="P30" i="109" s="1"/>
  <c r="P29" i="109"/>
  <c r="O29" i="109"/>
  <c r="O28" i="109"/>
  <c r="P28" i="109" s="1"/>
  <c r="P27" i="109"/>
  <c r="O27" i="109"/>
  <c r="O26" i="109"/>
  <c r="P26" i="109" s="1"/>
  <c r="P25" i="109"/>
  <c r="O25" i="109"/>
  <c r="O24" i="109"/>
  <c r="P24" i="109" s="1"/>
  <c r="P23" i="109"/>
  <c r="O23" i="109"/>
  <c r="O22" i="109"/>
  <c r="P22" i="109" s="1"/>
  <c r="N19" i="109"/>
  <c r="N37" i="109" s="1"/>
  <c r="M19" i="109"/>
  <c r="M37" i="109" s="1"/>
  <c r="L19" i="109"/>
  <c r="L37" i="109" s="1"/>
  <c r="K19" i="109"/>
  <c r="K37" i="109" s="1"/>
  <c r="J19" i="109"/>
  <c r="J37" i="109" s="1"/>
  <c r="I19" i="109"/>
  <c r="I37" i="109" s="1"/>
  <c r="H19" i="109"/>
  <c r="H37" i="109" s="1"/>
  <c r="G19" i="109"/>
  <c r="G37" i="109" s="1"/>
  <c r="F19" i="109"/>
  <c r="F37" i="109" s="1"/>
  <c r="E19" i="109"/>
  <c r="E37" i="109" s="1"/>
  <c r="D19" i="109"/>
  <c r="D37" i="109" s="1"/>
  <c r="C19" i="109"/>
  <c r="C37" i="109" s="1"/>
  <c r="O18" i="109"/>
  <c r="P18" i="109" s="1"/>
  <c r="P17" i="109"/>
  <c r="O17" i="109"/>
  <c r="O16" i="109"/>
  <c r="P16" i="109" s="1"/>
  <c r="P15" i="109"/>
  <c r="O15" i="109"/>
  <c r="O14" i="109"/>
  <c r="P14" i="109" s="1"/>
  <c r="P13" i="109"/>
  <c r="O13" i="109"/>
  <c r="O12" i="109"/>
  <c r="P12" i="109" s="1"/>
  <c r="P11" i="109"/>
  <c r="O11" i="109"/>
  <c r="O19" i="109" s="1"/>
  <c r="L35" i="64"/>
  <c r="K35" i="64"/>
  <c r="O35" i="64" s="1"/>
  <c r="I35" i="64"/>
  <c r="N35" i="64" s="1"/>
  <c r="G24" i="61"/>
  <c r="F24" i="61"/>
  <c r="C24" i="61"/>
  <c r="B24" i="61"/>
  <c r="H23" i="61"/>
  <c r="I23" i="61" s="1"/>
  <c r="D23" i="61"/>
  <c r="E23" i="61" s="1"/>
  <c r="H22" i="61"/>
  <c r="I22" i="61" s="1"/>
  <c r="D22" i="61"/>
  <c r="E22" i="61" s="1"/>
  <c r="H21" i="61"/>
  <c r="I21" i="61" s="1"/>
  <c r="D21" i="61"/>
  <c r="E21" i="61" s="1"/>
  <c r="H20" i="61"/>
  <c r="I20" i="61" s="1"/>
  <c r="D20" i="61"/>
  <c r="E20" i="61" s="1"/>
  <c r="H19" i="61"/>
  <c r="I19" i="61" s="1"/>
  <c r="D19" i="61"/>
  <c r="E19" i="61" s="1"/>
  <c r="H18" i="61"/>
  <c r="I18" i="61" s="1"/>
  <c r="D18" i="61"/>
  <c r="E18" i="61" s="1"/>
  <c r="H17" i="61"/>
  <c r="I17" i="61" s="1"/>
  <c r="D17" i="61"/>
  <c r="E17" i="61" s="1"/>
  <c r="H16" i="61"/>
  <c r="I16" i="61" s="1"/>
  <c r="D16" i="61"/>
  <c r="E16" i="61" s="1"/>
  <c r="H15" i="61"/>
  <c r="I15" i="61" s="1"/>
  <c r="D15" i="61"/>
  <c r="E15" i="61" s="1"/>
  <c r="H14" i="61"/>
  <c r="I14" i="61" s="1"/>
  <c r="D14" i="61"/>
  <c r="D24" i="61" s="1"/>
  <c r="H13" i="61"/>
  <c r="D13" i="61"/>
  <c r="G26" i="60"/>
  <c r="F26" i="60"/>
  <c r="C26" i="60"/>
  <c r="B26" i="60"/>
  <c r="H25" i="60"/>
  <c r="I25" i="60" s="1"/>
  <c r="D25" i="60"/>
  <c r="E25" i="60" s="1"/>
  <c r="H24" i="60"/>
  <c r="I24" i="60" s="1"/>
  <c r="D24" i="60"/>
  <c r="E24" i="60" s="1"/>
  <c r="H23" i="60"/>
  <c r="I23" i="60" s="1"/>
  <c r="D23" i="60"/>
  <c r="E23" i="60" s="1"/>
  <c r="H22" i="60"/>
  <c r="I22" i="60" s="1"/>
  <c r="D22" i="60"/>
  <c r="E22" i="60" s="1"/>
  <c r="H21" i="60"/>
  <c r="I21" i="60" s="1"/>
  <c r="D21" i="60"/>
  <c r="E21" i="60" s="1"/>
  <c r="H20" i="60"/>
  <c r="I20" i="60" s="1"/>
  <c r="D20" i="60"/>
  <c r="E20" i="60" s="1"/>
  <c r="H19" i="60"/>
  <c r="I19" i="60" s="1"/>
  <c r="D19" i="60"/>
  <c r="E19" i="60" s="1"/>
  <c r="H18" i="60"/>
  <c r="I18" i="60" s="1"/>
  <c r="D18" i="60"/>
  <c r="E18" i="60" s="1"/>
  <c r="H17" i="60"/>
  <c r="I17" i="60" s="1"/>
  <c r="D17" i="60"/>
  <c r="E17" i="60" s="1"/>
  <c r="H16" i="60"/>
  <c r="I16" i="60" s="1"/>
  <c r="D16" i="60"/>
  <c r="E16" i="60" s="1"/>
  <c r="H15" i="60"/>
  <c r="I15" i="60" s="1"/>
  <c r="D15" i="60"/>
  <c r="E15" i="60" s="1"/>
  <c r="H14" i="60"/>
  <c r="I14" i="60" s="1"/>
  <c r="I26" i="60" s="1"/>
  <c r="D14" i="60"/>
  <c r="D26" i="60" s="1"/>
  <c r="H13" i="60"/>
  <c r="D13" i="60"/>
  <c r="C144" i="116" l="1"/>
  <c r="C146" i="116" s="1"/>
  <c r="C158" i="116" s="1"/>
  <c r="C166" i="116" s="1"/>
  <c r="C168" i="116" s="1"/>
  <c r="C181" i="116" s="1"/>
  <c r="E144" i="116"/>
  <c r="E146" i="116" s="1"/>
  <c r="E158" i="116" s="1"/>
  <c r="E166" i="116" s="1"/>
  <c r="E168" i="116" s="1"/>
  <c r="E181" i="116" s="1"/>
  <c r="H133" i="116"/>
  <c r="G135" i="116"/>
  <c r="G144" i="116" s="1"/>
  <c r="G146" i="116" s="1"/>
  <c r="G158" i="116" s="1"/>
  <c r="G166" i="116" s="1"/>
  <c r="G168" i="116" s="1"/>
  <c r="G181" i="116" s="1"/>
  <c r="P60" i="116"/>
  <c r="O70" i="116"/>
  <c r="P70" i="116" s="1"/>
  <c r="O127" i="116"/>
  <c r="P127" i="116" s="1"/>
  <c r="P100" i="116"/>
  <c r="P130" i="116"/>
  <c r="P19" i="116"/>
  <c r="O37" i="116"/>
  <c r="P57" i="116"/>
  <c r="F96" i="109"/>
  <c r="F97" i="109" s="1"/>
  <c r="O37" i="109"/>
  <c r="P19" i="109"/>
  <c r="C96" i="109"/>
  <c r="C97" i="109" s="1"/>
  <c r="G96" i="109"/>
  <c r="G97" i="109" s="1"/>
  <c r="K96" i="109"/>
  <c r="K97" i="109" s="1"/>
  <c r="E104" i="109"/>
  <c r="E100" i="109"/>
  <c r="E127" i="109" s="1"/>
  <c r="E144" i="109" s="1"/>
  <c r="E146" i="109" s="1"/>
  <c r="E158" i="109" s="1"/>
  <c r="E166" i="109" s="1"/>
  <c r="E168" i="109" s="1"/>
  <c r="E181" i="109" s="1"/>
  <c r="I104" i="109"/>
  <c r="I100" i="109"/>
  <c r="I127" i="109" s="1"/>
  <c r="M104" i="109"/>
  <c r="M100" i="109"/>
  <c r="M127" i="109" s="1"/>
  <c r="N96" i="109"/>
  <c r="N97" i="109" s="1"/>
  <c r="D96" i="109"/>
  <c r="D97" i="109" s="1"/>
  <c r="H96" i="109"/>
  <c r="H97" i="109" s="1"/>
  <c r="L96" i="109"/>
  <c r="L97" i="109" s="1"/>
  <c r="J96" i="109"/>
  <c r="J97" i="109" s="1"/>
  <c r="E96" i="109"/>
  <c r="E97" i="109" s="1"/>
  <c r="I96" i="109"/>
  <c r="I97" i="109" s="1"/>
  <c r="M96" i="109"/>
  <c r="M97" i="109" s="1"/>
  <c r="O77" i="113"/>
  <c r="O79" i="113" s="1"/>
  <c r="N81" i="113" s="1"/>
  <c r="N83" i="113" s="1"/>
  <c r="O35" i="109"/>
  <c r="P35" i="109" s="1"/>
  <c r="O60" i="109"/>
  <c r="D127" i="109"/>
  <c r="D144" i="109" s="1"/>
  <c r="D146" i="109" s="1"/>
  <c r="D158" i="109" s="1"/>
  <c r="D166" i="109" s="1"/>
  <c r="D168" i="109" s="1"/>
  <c r="D181" i="109" s="1"/>
  <c r="F104" i="109"/>
  <c r="F100" i="109"/>
  <c r="J104" i="109"/>
  <c r="J100" i="109"/>
  <c r="J127" i="109" s="1"/>
  <c r="N104" i="109"/>
  <c r="N100" i="109"/>
  <c r="G75" i="113"/>
  <c r="G77" i="113" s="1"/>
  <c r="G79" i="113" s="1"/>
  <c r="R81" i="113" s="1"/>
  <c r="R83" i="113" s="1"/>
  <c r="H127" i="109"/>
  <c r="H133" i="109"/>
  <c r="G135" i="109"/>
  <c r="C104" i="109"/>
  <c r="C100" i="109"/>
  <c r="G16" i="113"/>
  <c r="G104" i="109"/>
  <c r="G100" i="109"/>
  <c r="G127" i="109" s="1"/>
  <c r="G144" i="109" s="1"/>
  <c r="G146" i="109" s="1"/>
  <c r="G158" i="109" s="1"/>
  <c r="G166" i="109" s="1"/>
  <c r="G168" i="109" s="1"/>
  <c r="G181" i="109" s="1"/>
  <c r="K104" i="109"/>
  <c r="K100" i="109"/>
  <c r="K75" i="113"/>
  <c r="K77" i="113" s="1"/>
  <c r="K79" i="113" s="1"/>
  <c r="J81" i="113" s="1"/>
  <c r="J83" i="113" s="1"/>
  <c r="O47" i="109"/>
  <c r="P47" i="109" s="1"/>
  <c r="F135" i="109"/>
  <c r="H73" i="113"/>
  <c r="H77" i="113" s="1"/>
  <c r="H79" i="113" s="1"/>
  <c r="G81" i="113" s="1"/>
  <c r="G83" i="113" s="1"/>
  <c r="L73" i="113"/>
  <c r="L77" i="113" s="1"/>
  <c r="L79" i="113" s="1"/>
  <c r="K81" i="113" s="1"/>
  <c r="K83" i="113" s="1"/>
  <c r="P73" i="113"/>
  <c r="P77" i="113" s="1"/>
  <c r="P79" i="113" s="1"/>
  <c r="O81" i="113" s="1"/>
  <c r="O83" i="113" s="1"/>
  <c r="D135" i="109"/>
  <c r="I73" i="113"/>
  <c r="I77" i="113" s="1"/>
  <c r="I79" i="113" s="1"/>
  <c r="H81" i="113" s="1"/>
  <c r="H83" i="113" s="1"/>
  <c r="M73" i="113"/>
  <c r="M77" i="113" s="1"/>
  <c r="M79" i="113" s="1"/>
  <c r="L81" i="113" s="1"/>
  <c r="L83" i="113" s="1"/>
  <c r="Q73" i="113"/>
  <c r="Q77" i="113" s="1"/>
  <c r="Q79" i="113" s="1"/>
  <c r="P81" i="113" s="1"/>
  <c r="P83" i="113" s="1"/>
  <c r="J73" i="113"/>
  <c r="J77" i="113" s="1"/>
  <c r="J79" i="113" s="1"/>
  <c r="I81" i="113" s="1"/>
  <c r="I83" i="113" s="1"/>
  <c r="N73" i="113"/>
  <c r="N77" i="113" s="1"/>
  <c r="N79" i="113" s="1"/>
  <c r="M81" i="113" s="1"/>
  <c r="M83" i="113" s="1"/>
  <c r="R73" i="113"/>
  <c r="R77" i="113" s="1"/>
  <c r="R79" i="113" s="1"/>
  <c r="Q81" i="113" s="1"/>
  <c r="Q83" i="113" s="1"/>
  <c r="K15" i="60"/>
  <c r="J15" i="60"/>
  <c r="K17" i="60"/>
  <c r="J17" i="60"/>
  <c r="K19" i="60"/>
  <c r="J19" i="60"/>
  <c r="K21" i="60"/>
  <c r="J21" i="60"/>
  <c r="K23" i="60"/>
  <c r="J23" i="60"/>
  <c r="K25" i="60"/>
  <c r="J25" i="60"/>
  <c r="K16" i="61"/>
  <c r="J16" i="61"/>
  <c r="K18" i="61"/>
  <c r="J18" i="61"/>
  <c r="K20" i="61"/>
  <c r="J20" i="61"/>
  <c r="K22" i="61"/>
  <c r="J22" i="61"/>
  <c r="I24" i="61"/>
  <c r="J16" i="60"/>
  <c r="K16" i="60"/>
  <c r="K18" i="60"/>
  <c r="J18" i="60"/>
  <c r="K20" i="60"/>
  <c r="J20" i="60"/>
  <c r="K22" i="60"/>
  <c r="J22" i="60"/>
  <c r="K24" i="60"/>
  <c r="J24" i="60"/>
  <c r="K15" i="61"/>
  <c r="J15" i="61"/>
  <c r="K17" i="61"/>
  <c r="J17" i="61"/>
  <c r="K19" i="61"/>
  <c r="J19" i="61"/>
  <c r="K21" i="61"/>
  <c r="J21" i="61"/>
  <c r="K23" i="61"/>
  <c r="J23" i="61"/>
  <c r="E14" i="60"/>
  <c r="E14" i="61"/>
  <c r="M35" i="64"/>
  <c r="H26" i="60"/>
  <c r="H24" i="61"/>
  <c r="V155" i="53"/>
  <c r="AG154" i="53"/>
  <c r="W154" i="53"/>
  <c r="AG153" i="53"/>
  <c r="W153" i="53"/>
  <c r="AG152" i="53"/>
  <c r="W152" i="53"/>
  <c r="AG151" i="53"/>
  <c r="W151" i="53"/>
  <c r="AG150" i="53"/>
  <c r="W150" i="53"/>
  <c r="AG149" i="53"/>
  <c r="W149" i="53"/>
  <c r="AG148" i="53"/>
  <c r="W148" i="53"/>
  <c r="AG147" i="53"/>
  <c r="W147" i="53"/>
  <c r="AG146" i="53"/>
  <c r="W146" i="53"/>
  <c r="AG145" i="53"/>
  <c r="W145" i="53"/>
  <c r="AG144" i="53"/>
  <c r="W144" i="53"/>
  <c r="AG143" i="53"/>
  <c r="W143" i="53"/>
  <c r="AG142" i="53"/>
  <c r="W142" i="53"/>
  <c r="AG141" i="53"/>
  <c r="W141" i="53"/>
  <c r="AG140" i="53"/>
  <c r="W140" i="53"/>
  <c r="AG139" i="53"/>
  <c r="W139" i="53"/>
  <c r="AG138" i="53"/>
  <c r="W138" i="53"/>
  <c r="AG137" i="53"/>
  <c r="W137" i="53"/>
  <c r="AG136" i="53"/>
  <c r="W136" i="53"/>
  <c r="AG135" i="53"/>
  <c r="W135" i="53"/>
  <c r="AG134" i="53"/>
  <c r="W134" i="53"/>
  <c r="AG133" i="53"/>
  <c r="W133" i="53"/>
  <c r="AG132" i="53"/>
  <c r="W132" i="53"/>
  <c r="AG131" i="53"/>
  <c r="W131" i="53"/>
  <c r="AG130" i="53"/>
  <c r="W130" i="53"/>
  <c r="AG129" i="53"/>
  <c r="W129" i="53"/>
  <c r="AG128" i="53"/>
  <c r="W128" i="53"/>
  <c r="AG127" i="53"/>
  <c r="W127" i="53"/>
  <c r="AG126" i="53"/>
  <c r="W126" i="53"/>
  <c r="AG125" i="53"/>
  <c r="W125" i="53"/>
  <c r="AG124" i="53"/>
  <c r="W124" i="53"/>
  <c r="AG123" i="53"/>
  <c r="W123" i="53"/>
  <c r="AG122" i="53"/>
  <c r="W122" i="53"/>
  <c r="AG121" i="53"/>
  <c r="W121" i="53"/>
  <c r="AG120" i="53"/>
  <c r="W120" i="53"/>
  <c r="AG119" i="53"/>
  <c r="W119" i="53"/>
  <c r="AG118" i="53"/>
  <c r="W118" i="53"/>
  <c r="AG117" i="53"/>
  <c r="W117" i="53"/>
  <c r="AG116" i="53"/>
  <c r="W116" i="53"/>
  <c r="AG115" i="53"/>
  <c r="W115" i="53"/>
  <c r="AG114" i="53"/>
  <c r="W114" i="53"/>
  <c r="AG113" i="53"/>
  <c r="W113" i="53"/>
  <c r="AG112" i="53"/>
  <c r="W112" i="53"/>
  <c r="AG111" i="53"/>
  <c r="W111" i="53"/>
  <c r="AG110" i="53"/>
  <c r="W110" i="53"/>
  <c r="AG109" i="53"/>
  <c r="W109" i="53"/>
  <c r="AG108" i="53"/>
  <c r="W108" i="53"/>
  <c r="AG107" i="53"/>
  <c r="W107" i="53"/>
  <c r="AG106" i="53"/>
  <c r="W106" i="53"/>
  <c r="AG105" i="53"/>
  <c r="W105" i="53"/>
  <c r="AG104" i="53"/>
  <c r="W104" i="53"/>
  <c r="AG103" i="53"/>
  <c r="W103" i="53"/>
  <c r="AG102" i="53"/>
  <c r="W102" i="53"/>
  <c r="AG101" i="53"/>
  <c r="W101" i="53"/>
  <c r="AG100" i="53"/>
  <c r="W100" i="53"/>
  <c r="AG99" i="53"/>
  <c r="W99" i="53"/>
  <c r="AG98" i="53"/>
  <c r="W98" i="53"/>
  <c r="AG97" i="53"/>
  <c r="W97" i="53"/>
  <c r="AG96" i="53"/>
  <c r="W96" i="53"/>
  <c r="AG95" i="53"/>
  <c r="W95" i="53"/>
  <c r="AG94" i="53"/>
  <c r="W94" i="53"/>
  <c r="AG93" i="53"/>
  <c r="W93" i="53"/>
  <c r="AG92" i="53"/>
  <c r="W92" i="53"/>
  <c r="AG91" i="53"/>
  <c r="W91" i="53"/>
  <c r="AG90" i="53"/>
  <c r="W90" i="53"/>
  <c r="AG89" i="53"/>
  <c r="W89" i="53"/>
  <c r="AG88" i="53"/>
  <c r="W88" i="53"/>
  <c r="AG87" i="53"/>
  <c r="W87" i="53"/>
  <c r="AG86" i="53"/>
  <c r="W86" i="53"/>
  <c r="AG85" i="53"/>
  <c r="W85" i="53"/>
  <c r="AG84" i="53"/>
  <c r="W84" i="53"/>
  <c r="AG83" i="53"/>
  <c r="W83" i="53"/>
  <c r="AG82" i="53"/>
  <c r="W82" i="53"/>
  <c r="AG81" i="53"/>
  <c r="W81" i="53"/>
  <c r="AG80" i="53"/>
  <c r="W80" i="53"/>
  <c r="AG79" i="53"/>
  <c r="W79" i="53"/>
  <c r="AG78" i="53"/>
  <c r="W78" i="53"/>
  <c r="AG77" i="53"/>
  <c r="W77" i="53"/>
  <c r="AG76" i="53"/>
  <c r="W76" i="53"/>
  <c r="AG75" i="53"/>
  <c r="W75" i="53"/>
  <c r="AG74" i="53"/>
  <c r="W74" i="53"/>
  <c r="AG73" i="53"/>
  <c r="W73" i="53"/>
  <c r="AG72" i="53"/>
  <c r="W72" i="53"/>
  <c r="AG71" i="53"/>
  <c r="W71" i="53"/>
  <c r="AG70" i="53"/>
  <c r="W70" i="53"/>
  <c r="AG69" i="53"/>
  <c r="W69" i="53"/>
  <c r="AG68" i="53"/>
  <c r="W68" i="53"/>
  <c r="AG67" i="53"/>
  <c r="W67" i="53"/>
  <c r="AG66" i="53"/>
  <c r="W66" i="53"/>
  <c r="AG65" i="53"/>
  <c r="W65" i="53"/>
  <c r="AG64" i="53"/>
  <c r="W64" i="53"/>
  <c r="AG63" i="53"/>
  <c r="W63" i="53"/>
  <c r="AG62" i="53"/>
  <c r="W62" i="53"/>
  <c r="AG61" i="53"/>
  <c r="W61" i="53"/>
  <c r="AG60" i="53"/>
  <c r="W60" i="53"/>
  <c r="AG59" i="53"/>
  <c r="W59" i="53"/>
  <c r="AG58" i="53"/>
  <c r="W58" i="53"/>
  <c r="AG57" i="53"/>
  <c r="W57" i="53"/>
  <c r="AG56" i="53"/>
  <c r="W56" i="53"/>
  <c r="AG55" i="53"/>
  <c r="W55" i="53"/>
  <c r="AG54" i="53"/>
  <c r="W54" i="53"/>
  <c r="AG53" i="53"/>
  <c r="W53" i="53"/>
  <c r="AG52" i="53"/>
  <c r="W52" i="53"/>
  <c r="AG51" i="53"/>
  <c r="W51" i="53"/>
  <c r="AG50" i="53"/>
  <c r="W50" i="53"/>
  <c r="AG49" i="53"/>
  <c r="W49" i="53"/>
  <c r="AG48" i="53"/>
  <c r="W48" i="53"/>
  <c r="AG47" i="53"/>
  <c r="W47" i="53"/>
  <c r="AG46" i="53"/>
  <c r="W46" i="53"/>
  <c r="AG45" i="53"/>
  <c r="W45" i="53"/>
  <c r="AG44" i="53"/>
  <c r="W44" i="53"/>
  <c r="AG43" i="53"/>
  <c r="W43" i="53"/>
  <c r="AG42" i="53"/>
  <c r="W42" i="53"/>
  <c r="AG41" i="53"/>
  <c r="W41" i="53"/>
  <c r="AG40" i="53"/>
  <c r="W40" i="53"/>
  <c r="AG39" i="53"/>
  <c r="W39" i="53"/>
  <c r="AG38" i="53"/>
  <c r="W38" i="53"/>
  <c r="AG37" i="53"/>
  <c r="W37" i="53"/>
  <c r="AG36" i="53"/>
  <c r="W36" i="53"/>
  <c r="AG35" i="53"/>
  <c r="W35" i="53"/>
  <c r="AG34" i="53"/>
  <c r="W34" i="53"/>
  <c r="AG33" i="53"/>
  <c r="W33" i="53"/>
  <c r="AG32" i="53"/>
  <c r="W32" i="53"/>
  <c r="AG31" i="53"/>
  <c r="W31" i="53"/>
  <c r="AG30" i="53"/>
  <c r="W30" i="53"/>
  <c r="AG29" i="53"/>
  <c r="W29" i="53"/>
  <c r="AG28" i="53"/>
  <c r="W28" i="53"/>
  <c r="AG27" i="53"/>
  <c r="W27" i="53"/>
  <c r="AG26" i="53"/>
  <c r="W26" i="53"/>
  <c r="AG25" i="53"/>
  <c r="W25" i="53"/>
  <c r="AG24" i="53"/>
  <c r="W24" i="53"/>
  <c r="AG23" i="53"/>
  <c r="W23" i="53"/>
  <c r="AG22" i="53"/>
  <c r="W22" i="53"/>
  <c r="AG21" i="53"/>
  <c r="W21" i="53"/>
  <c r="AG20" i="53"/>
  <c r="W20" i="53"/>
  <c r="AG19" i="53"/>
  <c r="W19" i="53"/>
  <c r="AG18" i="53"/>
  <c r="W18" i="53"/>
  <c r="AG17" i="53"/>
  <c r="W17" i="53"/>
  <c r="AG16" i="53"/>
  <c r="W16" i="53"/>
  <c r="AG15" i="53"/>
  <c r="W15" i="53"/>
  <c r="AG14" i="53"/>
  <c r="W14" i="53"/>
  <c r="AG13" i="53"/>
  <c r="W13" i="53"/>
  <c r="AG12" i="53"/>
  <c r="W12" i="53"/>
  <c r="AG11" i="53"/>
  <c r="W11" i="53"/>
  <c r="AG10" i="53"/>
  <c r="W10" i="53"/>
  <c r="AG9" i="53"/>
  <c r="W9" i="53"/>
  <c r="O96" i="116" l="1"/>
  <c r="P37" i="116"/>
  <c r="H135" i="116"/>
  <c r="H144" i="116" s="1"/>
  <c r="H146" i="116" s="1"/>
  <c r="H158" i="116" s="1"/>
  <c r="H166" i="116" s="1"/>
  <c r="H168" i="116" s="1"/>
  <c r="H181" i="116" s="1"/>
  <c r="I133" i="116"/>
  <c r="O104" i="109"/>
  <c r="P104" i="109" s="1"/>
  <c r="P60" i="109"/>
  <c r="O70" i="109"/>
  <c r="P70" i="109" s="1"/>
  <c r="O57" i="109"/>
  <c r="O100" i="109"/>
  <c r="C127" i="109"/>
  <c r="C144" i="109" s="1"/>
  <c r="C146" i="109" s="1"/>
  <c r="C158" i="109" s="1"/>
  <c r="C166" i="109" s="1"/>
  <c r="C168" i="109" s="1"/>
  <c r="C181" i="109" s="1"/>
  <c r="O96" i="109"/>
  <c r="P37" i="109"/>
  <c r="K127" i="109"/>
  <c r="H16" i="113"/>
  <c r="G14" i="113"/>
  <c r="I133" i="109"/>
  <c r="H135" i="109"/>
  <c r="H144" i="109" s="1"/>
  <c r="H146" i="109" s="1"/>
  <c r="H158" i="109" s="1"/>
  <c r="H166" i="109" s="1"/>
  <c r="H168" i="109" s="1"/>
  <c r="H181" i="109" s="1"/>
  <c r="N127" i="109"/>
  <c r="F127" i="109"/>
  <c r="F144" i="109" s="1"/>
  <c r="F146" i="109" s="1"/>
  <c r="F158" i="109" s="1"/>
  <c r="F166" i="109" s="1"/>
  <c r="F168" i="109" s="1"/>
  <c r="F181" i="109" s="1"/>
  <c r="E24" i="61"/>
  <c r="K14" i="61"/>
  <c r="K24" i="61" s="1"/>
  <c r="J14" i="61"/>
  <c r="J24" i="61" s="1"/>
  <c r="E26" i="60"/>
  <c r="J14" i="60"/>
  <c r="J26" i="60" s="1"/>
  <c r="K14" i="60"/>
  <c r="K26" i="60" s="1"/>
  <c r="I135" i="116" l="1"/>
  <c r="I144" i="116" s="1"/>
  <c r="I146" i="116" s="1"/>
  <c r="I158" i="116" s="1"/>
  <c r="I166" i="116" s="1"/>
  <c r="I168" i="116" s="1"/>
  <c r="I181" i="116" s="1"/>
  <c r="J133" i="116"/>
  <c r="O97" i="116"/>
  <c r="P96" i="116"/>
  <c r="H14" i="113"/>
  <c r="I16" i="113"/>
  <c r="I135" i="109"/>
  <c r="I144" i="109" s="1"/>
  <c r="I146" i="109" s="1"/>
  <c r="I158" i="109" s="1"/>
  <c r="I166" i="109" s="1"/>
  <c r="I168" i="109" s="1"/>
  <c r="I181" i="109" s="1"/>
  <c r="J133" i="109"/>
  <c r="O127" i="109"/>
  <c r="P127" i="109" s="1"/>
  <c r="P100" i="109"/>
  <c r="O97" i="109"/>
  <c r="P97" i="109" s="1"/>
  <c r="P96" i="109"/>
  <c r="P57" i="109"/>
  <c r="P97" i="116" l="1"/>
  <c r="J135" i="116"/>
  <c r="J144" i="116" s="1"/>
  <c r="J146" i="116" s="1"/>
  <c r="J158" i="116" s="1"/>
  <c r="J166" i="116" s="1"/>
  <c r="J168" i="116" s="1"/>
  <c r="J181" i="116" s="1"/>
  <c r="K133" i="116"/>
  <c r="K133" i="109"/>
  <c r="J135" i="109"/>
  <c r="J144" i="109" s="1"/>
  <c r="J146" i="109" s="1"/>
  <c r="J158" i="109" s="1"/>
  <c r="J166" i="109" s="1"/>
  <c r="J168" i="109" s="1"/>
  <c r="J181" i="109" s="1"/>
  <c r="J16" i="113"/>
  <c r="I14" i="113"/>
  <c r="L133" i="116" l="1"/>
  <c r="K135" i="116"/>
  <c r="K144" i="116" s="1"/>
  <c r="K146" i="116" s="1"/>
  <c r="K158" i="116" s="1"/>
  <c r="K166" i="116" s="1"/>
  <c r="K168" i="116" s="1"/>
  <c r="K181" i="116" s="1"/>
  <c r="K16" i="113"/>
  <c r="J14" i="113"/>
  <c r="L133" i="109"/>
  <c r="K135" i="109"/>
  <c r="K144" i="109" s="1"/>
  <c r="K146" i="109" s="1"/>
  <c r="K158" i="109" s="1"/>
  <c r="K166" i="109" s="1"/>
  <c r="K168" i="109" s="1"/>
  <c r="K181" i="109" s="1"/>
  <c r="M133" i="116" l="1"/>
  <c r="L135" i="116"/>
  <c r="L144" i="116" s="1"/>
  <c r="L146" i="116" s="1"/>
  <c r="L158" i="116" s="1"/>
  <c r="L166" i="116" s="1"/>
  <c r="L168" i="116" s="1"/>
  <c r="L181" i="116" s="1"/>
  <c r="M133" i="109"/>
  <c r="L135" i="109"/>
  <c r="L144" i="109" s="1"/>
  <c r="L146" i="109" s="1"/>
  <c r="L158" i="109" s="1"/>
  <c r="L166" i="109" s="1"/>
  <c r="L168" i="109" s="1"/>
  <c r="L181" i="109" s="1"/>
  <c r="L16" i="113"/>
  <c r="K14" i="113"/>
  <c r="M135" i="116" l="1"/>
  <c r="M144" i="116" s="1"/>
  <c r="M146" i="116" s="1"/>
  <c r="M158" i="116" s="1"/>
  <c r="M166" i="116" s="1"/>
  <c r="M168" i="116" s="1"/>
  <c r="M181" i="116" s="1"/>
  <c r="N133" i="116"/>
  <c r="N135" i="116" s="1"/>
  <c r="N144" i="116" s="1"/>
  <c r="N146" i="116" s="1"/>
  <c r="N158" i="116" s="1"/>
  <c r="N166" i="116" s="1"/>
  <c r="N168" i="116" s="1"/>
  <c r="N181" i="116" s="1"/>
  <c r="O133" i="116"/>
  <c r="L14" i="113"/>
  <c r="M16" i="113"/>
  <c r="M135" i="109"/>
  <c r="M144" i="109" s="1"/>
  <c r="M146" i="109" s="1"/>
  <c r="M158" i="109" s="1"/>
  <c r="M166" i="109" s="1"/>
  <c r="M168" i="109" s="1"/>
  <c r="M181" i="109" s="1"/>
  <c r="N133" i="109"/>
  <c r="P133" i="116" l="1"/>
  <c r="O135" i="116"/>
  <c r="N16" i="113"/>
  <c r="M14" i="113"/>
  <c r="N135" i="109"/>
  <c r="N144" i="109" s="1"/>
  <c r="N146" i="109" s="1"/>
  <c r="N158" i="109" s="1"/>
  <c r="N166" i="109" s="1"/>
  <c r="N168" i="109" s="1"/>
  <c r="N181" i="109" s="1"/>
  <c r="O133" i="109"/>
  <c r="P135" i="116" l="1"/>
  <c r="O144" i="116"/>
  <c r="P133" i="109"/>
  <c r="O135" i="109"/>
  <c r="O16" i="113"/>
  <c r="N14" i="113"/>
  <c r="P144" i="116" l="1"/>
  <c r="O146" i="116"/>
  <c r="P16" i="113"/>
  <c r="O14" i="113"/>
  <c r="P135" i="109"/>
  <c r="O144" i="109"/>
  <c r="P146" i="116" l="1"/>
  <c r="O158" i="116"/>
  <c r="P144" i="109"/>
  <c r="O146" i="109"/>
  <c r="P14" i="113"/>
  <c r="Q16" i="113"/>
  <c r="P158" i="116" l="1"/>
  <c r="O166" i="116"/>
  <c r="R16" i="113"/>
  <c r="R14" i="113" s="1"/>
  <c r="Q14" i="113"/>
  <c r="O158" i="109"/>
  <c r="P146" i="109"/>
  <c r="P166" i="116" l="1"/>
  <c r="O168" i="116"/>
  <c r="P158" i="109"/>
  <c r="O166" i="109"/>
  <c r="O181" i="116" l="1"/>
  <c r="P181" i="116" s="1"/>
  <c r="P168" i="116"/>
  <c r="O168" i="109"/>
  <c r="P166" i="109"/>
  <c r="O181" i="109" l="1"/>
  <c r="P181" i="109" s="1"/>
  <c r="P168" i="109"/>
</calcChain>
</file>

<file path=xl/sharedStrings.xml><?xml version="1.0" encoding="utf-8"?>
<sst xmlns="http://schemas.openxmlformats.org/spreadsheetml/2006/main" count="9996" uniqueCount="1638">
  <si>
    <t>Rent</t>
  </si>
  <si>
    <t>Lease</t>
  </si>
  <si>
    <t>Security</t>
  </si>
  <si>
    <t>Unit #</t>
  </si>
  <si>
    <t>on Lease</t>
  </si>
  <si>
    <t>Date</t>
  </si>
  <si>
    <t>Pet</t>
  </si>
  <si>
    <t>Total</t>
  </si>
  <si>
    <t>Resident Name(s)</t>
  </si>
  <si>
    <t>Charges</t>
  </si>
  <si>
    <t>Fee</t>
  </si>
  <si>
    <t>Deposit $</t>
  </si>
  <si>
    <t>Name</t>
  </si>
  <si>
    <t>Move-In</t>
  </si>
  <si>
    <t>Lease-End</t>
  </si>
  <si>
    <t>Start Date</t>
  </si>
  <si>
    <t>Market</t>
  </si>
  <si>
    <t>Conc.</t>
  </si>
  <si>
    <t>Storage</t>
  </si>
  <si>
    <t>STP</t>
  </si>
  <si>
    <t>Furn</t>
  </si>
  <si>
    <t>Units</t>
  </si>
  <si>
    <t>Correct</t>
  </si>
  <si>
    <t>SD $</t>
  </si>
  <si>
    <t>End Date</t>
  </si>
  <si>
    <t>Information Per Rent Roll Report</t>
  </si>
  <si>
    <t>Corporate, Non-revenue and Employee Units</t>
  </si>
  <si>
    <t>Corporate</t>
  </si>
  <si>
    <t>Non-Revenue</t>
  </si>
  <si>
    <t>Employee</t>
  </si>
  <si>
    <t>Due Diligence</t>
  </si>
  <si>
    <t>Apartment Condition</t>
  </si>
  <si>
    <t>New</t>
  </si>
  <si>
    <t>Good</t>
  </si>
  <si>
    <t>Fair</t>
  </si>
  <si>
    <t>Poor</t>
  </si>
  <si>
    <t xml:space="preserve">   Cabinets</t>
  </si>
  <si>
    <t xml:space="preserve">   Countertop</t>
  </si>
  <si>
    <t xml:space="preserve">   Sink</t>
  </si>
  <si>
    <t xml:space="preserve">   Refrigerator</t>
  </si>
  <si>
    <t xml:space="preserve">   Dishwasher</t>
  </si>
  <si>
    <t xml:space="preserve">   Microwave/Range Hood</t>
  </si>
  <si>
    <t xml:space="preserve">   Oven</t>
  </si>
  <si>
    <t xml:space="preserve">   Countertops</t>
  </si>
  <si>
    <t xml:space="preserve">   Sinks</t>
  </si>
  <si>
    <t xml:space="preserve">   Toilets</t>
  </si>
  <si>
    <t xml:space="preserve">   Floor Tile/Vinyl</t>
  </si>
  <si>
    <t>Washer/Dryer</t>
  </si>
  <si>
    <t>HVAC</t>
  </si>
  <si>
    <t>Water Heater</t>
  </si>
  <si>
    <t>Carpet</t>
  </si>
  <si>
    <t>MTM</t>
  </si>
  <si>
    <t xml:space="preserve"> </t>
  </si>
  <si>
    <t>Front Door</t>
  </si>
  <si>
    <t>Doors/Bi-folds</t>
  </si>
  <si>
    <t>Kitchen:</t>
  </si>
  <si>
    <t>Bathrooms:</t>
  </si>
  <si>
    <t>Windows Leaks/Mold</t>
  </si>
  <si>
    <t>YES</t>
  </si>
  <si>
    <t>NO</t>
  </si>
  <si>
    <t>Lease Expirations</t>
  </si>
  <si>
    <t>Alexan Carlyle</t>
  </si>
  <si>
    <t>September 7th &amp; 8th</t>
  </si>
  <si>
    <t>WAFRA</t>
  </si>
  <si>
    <t>Accenture</t>
  </si>
  <si>
    <t>USAF</t>
  </si>
  <si>
    <t>Vacant</t>
  </si>
  <si>
    <t>Dept of Homeland Security</t>
  </si>
  <si>
    <t>MODEL</t>
  </si>
  <si>
    <t>Guest Suite</t>
  </si>
  <si>
    <t>Foyer/Entry (Tile/Vinyl)</t>
  </si>
  <si>
    <t xml:space="preserve"> Living Room</t>
  </si>
  <si>
    <t xml:space="preserve"> Bedrooms</t>
  </si>
  <si>
    <t>Mini-Blinds</t>
  </si>
  <si>
    <t>Verticals</t>
  </si>
  <si>
    <t xml:space="preserve">   Floor Condition</t>
  </si>
  <si>
    <t>Walls Leaks/Mold</t>
  </si>
  <si>
    <t>Ceilings Leaks/Mold</t>
  </si>
  <si>
    <t>Correct Information Per Lease</t>
  </si>
  <si>
    <t>2X</t>
  </si>
  <si>
    <t>Gar</t>
  </si>
  <si>
    <t>Employer Name</t>
  </si>
  <si>
    <t>Salary</t>
  </si>
  <si>
    <t>Preston Green</t>
  </si>
  <si>
    <t>Cooperative Baptist Fellowship</t>
  </si>
  <si>
    <t>Tammy Brown</t>
  </si>
  <si>
    <t>Mercy</t>
  </si>
  <si>
    <t>Avani Dholakia</t>
  </si>
  <si>
    <t>Johns Hopkins</t>
  </si>
  <si>
    <t>Rhonda Buchenhain</t>
  </si>
  <si>
    <t>Lupin Pharmaceuticals</t>
  </si>
  <si>
    <t>Gavin Jenkinson</t>
  </si>
  <si>
    <t>Merrill Lynch</t>
  </si>
  <si>
    <t>Yow Tay</t>
  </si>
  <si>
    <t>Constellation Energy</t>
  </si>
  <si>
    <t>Miatta Dabo</t>
  </si>
  <si>
    <t>Venable and Howard</t>
  </si>
  <si>
    <t>James Vivian</t>
  </si>
  <si>
    <t>Performance Integrity</t>
  </si>
  <si>
    <t>Manual Blanco</t>
  </si>
  <si>
    <t>Kendra Quinn-Ward</t>
  </si>
  <si>
    <t>UMB</t>
  </si>
  <si>
    <t>Jocylyn Bartone</t>
  </si>
  <si>
    <t>Balt Police Dept</t>
  </si>
  <si>
    <t>Simerone Tartagilore</t>
  </si>
  <si>
    <t>Peabody Student</t>
  </si>
  <si>
    <t>Anna Minta</t>
  </si>
  <si>
    <t>Rajee Arunan</t>
  </si>
  <si>
    <t>David Callaway</t>
  </si>
  <si>
    <t>Deborah Sokolow</t>
  </si>
  <si>
    <t>MD Dept of Aging</t>
  </si>
  <si>
    <t>Benjamen Dissault</t>
  </si>
  <si>
    <t>UM</t>
  </si>
  <si>
    <t>Kurt Griffin</t>
  </si>
  <si>
    <t>WSI International Inc.</t>
  </si>
  <si>
    <t>HDU Baltimore LLC</t>
  </si>
  <si>
    <t>AMN Services Inc</t>
  </si>
  <si>
    <t>Vincent Moulter</t>
  </si>
  <si>
    <t>MDT Police</t>
  </si>
  <si>
    <t>Charels Leake</t>
  </si>
  <si>
    <t>BB&amp;T</t>
  </si>
  <si>
    <t>Tara Loftus</t>
  </si>
  <si>
    <t>Reznick Group</t>
  </si>
  <si>
    <t>Sally Curtis</t>
  </si>
  <si>
    <t>Ayers St. Brose</t>
  </si>
  <si>
    <t>Ryan Fair</t>
  </si>
  <si>
    <t>Bell Company</t>
  </si>
  <si>
    <t>Dave Evans</t>
  </si>
  <si>
    <t>Evans Reproting Service</t>
  </si>
  <si>
    <t>Cross Country</t>
  </si>
  <si>
    <t>JS Management</t>
  </si>
  <si>
    <t>Reginald Greer</t>
  </si>
  <si>
    <t>Gallager Services</t>
  </si>
  <si>
    <t>RN Network</t>
  </si>
  <si>
    <t>JS Managemet</t>
  </si>
  <si>
    <t>Kenneth Chang</t>
  </si>
  <si>
    <t>Kimberly Potrzuski</t>
  </si>
  <si>
    <t>RLM Services</t>
  </si>
  <si>
    <t>Tanya Marton</t>
  </si>
  <si>
    <t>Traverlers Haven</t>
  </si>
  <si>
    <t>Daniel Frye</t>
  </si>
  <si>
    <t>National Federation</t>
  </si>
  <si>
    <t>Satonia Fair</t>
  </si>
  <si>
    <t>Annie G. Casey Found</t>
  </si>
  <si>
    <t>John Farina</t>
  </si>
  <si>
    <t>Carabou Coffee</t>
  </si>
  <si>
    <t>Steven Nutting</t>
  </si>
  <si>
    <t>Balt City FD</t>
  </si>
  <si>
    <t>Ryan Harris</t>
  </si>
  <si>
    <t xml:space="preserve">Bank of America </t>
  </si>
  <si>
    <t>Gaurav Varma</t>
  </si>
  <si>
    <t>Student</t>
  </si>
  <si>
    <t>Randy Molineaux</t>
  </si>
  <si>
    <t>BI Inc</t>
  </si>
  <si>
    <t>Atiya Smith</t>
  </si>
  <si>
    <t>Brynmawr School</t>
  </si>
  <si>
    <t>J&amp;S Management</t>
  </si>
  <si>
    <t>Dale Needham</t>
  </si>
  <si>
    <t>Jason Johnson</t>
  </si>
  <si>
    <t>Noveu 1</t>
  </si>
  <si>
    <t>Kimberly Poole</t>
  </si>
  <si>
    <t>Stae of MD</t>
  </si>
  <si>
    <t>Anwar Gorham</t>
  </si>
  <si>
    <t>Stifel Nicolus</t>
  </si>
  <si>
    <t>Tarik Layous</t>
  </si>
  <si>
    <t>11.19/10</t>
  </si>
  <si>
    <t>Mamadeou Niang</t>
  </si>
  <si>
    <t>Citigroup</t>
  </si>
  <si>
    <t>Helena Fraceschi</t>
  </si>
  <si>
    <t>State of MD</t>
  </si>
  <si>
    <t>Lorene Lucibello</t>
  </si>
  <si>
    <t>E Redwood</t>
  </si>
  <si>
    <t>Alaercio Da Silva</t>
  </si>
  <si>
    <t>Fogodechao</t>
  </si>
  <si>
    <t>Anderson, Richard</t>
  </si>
  <si>
    <t>Lane Company</t>
  </si>
  <si>
    <t>Forbes, Keshawn</t>
  </si>
  <si>
    <t>Edens Lounge</t>
  </si>
  <si>
    <t>Staffing, Cross Country</t>
  </si>
  <si>
    <t>Locatelli, Giovane</t>
  </si>
  <si>
    <t>Fogo De Chao</t>
  </si>
  <si>
    <t>Brown, Shannon</t>
  </si>
  <si>
    <t>SSA</t>
  </si>
  <si>
    <t>Metz, Dan</t>
  </si>
  <si>
    <t>Moffatt and Nickel</t>
  </si>
  <si>
    <t>Devereux, Andrew</t>
  </si>
  <si>
    <t>Clark, Tierra</t>
  </si>
  <si>
    <t>Pressley Ridge</t>
  </si>
  <si>
    <t>Wallace, Mallurie</t>
  </si>
  <si>
    <t>Sclafani Williams Court Reporters</t>
  </si>
  <si>
    <t>Pugsley, Ivna</t>
  </si>
  <si>
    <t>Fogo de Chao</t>
  </si>
  <si>
    <t>Da Silva, Rodrigo</t>
  </si>
  <si>
    <t>Inc, Medstaff</t>
  </si>
  <si>
    <t>Medstaff</t>
  </si>
  <si>
    <t>Rosario,  Orlando</t>
  </si>
  <si>
    <t>White, Rhenata</t>
  </si>
  <si>
    <t>St Francis Headstart</t>
  </si>
  <si>
    <t>Sullivan, David</t>
  </si>
  <si>
    <t>M&amp;T Bank</t>
  </si>
  <si>
    <t>Randall, Akira</t>
  </si>
  <si>
    <t>Honeycomb Hideout botique</t>
  </si>
  <si>
    <t>Beagen, Ryan</t>
  </si>
  <si>
    <t>Oxford Club</t>
  </si>
  <si>
    <t>Carvajal, Diana</t>
  </si>
  <si>
    <t>Weldon, Jessika</t>
  </si>
  <si>
    <t>Montgomery, Jonathan</t>
  </si>
  <si>
    <t>Gordon, pheinblatt, rothman, hoffberger and hollander, llc</t>
  </si>
  <si>
    <t>Goldsmith, Kathryn</t>
  </si>
  <si>
    <t>Catholic Relief Services</t>
  </si>
  <si>
    <t>Ghulati, Raksha</t>
  </si>
  <si>
    <t>Management, J&amp;S</t>
  </si>
  <si>
    <t>Garrigan, Patricia</t>
  </si>
  <si>
    <t>KPMG</t>
  </si>
  <si>
    <t>Hamal, Aja</t>
  </si>
  <si>
    <t>Ferachi Jr, Larry</t>
  </si>
  <si>
    <t>Kotys, Andrew</t>
  </si>
  <si>
    <t>Denious, Elizabeth</t>
  </si>
  <si>
    <t>Laureste Education</t>
  </si>
  <si>
    <t>Alexander, Donte</t>
  </si>
  <si>
    <t>Lutheran Immigration and Refugee Service</t>
  </si>
  <si>
    <t>LaMaesta, Tania</t>
  </si>
  <si>
    <t>Army</t>
  </si>
  <si>
    <t>Cavagnoli, Jair</t>
  </si>
  <si>
    <t>Fogo de chao</t>
  </si>
  <si>
    <t>Walker, Donna</t>
  </si>
  <si>
    <t>Inamax Medical</t>
  </si>
  <si>
    <t>Lane, John</t>
  </si>
  <si>
    <t>AON</t>
  </si>
  <si>
    <t>Eiswert, Frederick</t>
  </si>
  <si>
    <t>T Rowe Price</t>
  </si>
  <si>
    <t>Edwards, Nicole</t>
  </si>
  <si>
    <t>Tewolde, Smret</t>
  </si>
  <si>
    <t xml:space="preserve">Cross Country  </t>
  </si>
  <si>
    <t>Young, Andre</t>
  </si>
  <si>
    <t>Nordstrom</t>
  </si>
  <si>
    <t>Saini, Vikramjeet</t>
  </si>
  <si>
    <t>Union Memorial</t>
  </si>
  <si>
    <t>Carranza, Rosy</t>
  </si>
  <si>
    <t>Blind Industry and service of MD</t>
  </si>
  <si>
    <t>Penet, Mary</t>
  </si>
  <si>
    <t>Solomon -Cruz, Jamesha</t>
  </si>
  <si>
    <t>Cross, Bryan</t>
  </si>
  <si>
    <t>The Reznick Group</t>
  </si>
  <si>
    <t xml:space="preserve">Layne, Jonathan </t>
  </si>
  <si>
    <t>Small Businees tech solutions</t>
  </si>
  <si>
    <t>Openhym, Megan</t>
  </si>
  <si>
    <t>Pentagon</t>
  </si>
  <si>
    <t>Lindo, Colleen</t>
  </si>
  <si>
    <t>Blackshear IV, Thomas</t>
  </si>
  <si>
    <t>Rodriguez, Sarah</t>
  </si>
  <si>
    <t>Ryan, William</t>
  </si>
  <si>
    <t>Legg Mason</t>
  </si>
  <si>
    <t>Davis, Shawn</t>
  </si>
  <si>
    <t>Frederick P Winner, LTD</t>
  </si>
  <si>
    <t>Valencia, Ma</t>
  </si>
  <si>
    <t>Allen, Mysha</t>
  </si>
  <si>
    <t>Reddy, Vinod</t>
  </si>
  <si>
    <t>Richard Anderson</t>
  </si>
  <si>
    <t>Jamesha Crus</t>
  </si>
  <si>
    <t>The Munsey</t>
  </si>
  <si>
    <t>Presentation of Due Diligence Findings for The Munsey</t>
  </si>
  <si>
    <t>Competitive Pricing Survey</t>
  </si>
  <si>
    <t>Subject Property: The Munsey</t>
  </si>
  <si>
    <t>Survey Date: 10/13/10</t>
  </si>
  <si>
    <t>14800 Landmark Blvd.</t>
  </si>
  <si>
    <t>Suite 640</t>
  </si>
  <si>
    <t>Dallas, Texas 75254</t>
  </si>
  <si>
    <t>rjohnsey@axiometrics.com</t>
  </si>
  <si>
    <t>http://www.axiometrics.com</t>
  </si>
  <si>
    <t>Telephone: 214-953-2242</t>
  </si>
  <si>
    <t>Facsimile: 972-661-5695</t>
  </si>
  <si>
    <t>Axiometrics CPS</t>
  </si>
  <si>
    <t>Setup Sheet</t>
  </si>
  <si>
    <t>The Munsey (15473)</t>
  </si>
  <si>
    <t>Baltimore-Towson, MD (12580)</t>
  </si>
  <si>
    <t>7 North Calvert Street</t>
  </si>
  <si>
    <t>Central Baltimore City</t>
  </si>
  <si>
    <t>Baltimore, MD 21201</t>
  </si>
  <si>
    <t>Ph: 410-347-0060</t>
  </si>
  <si>
    <t>Management</t>
  </si>
  <si>
    <t>Rev Mgt</t>
  </si>
  <si>
    <t>Area</t>
  </si>
  <si>
    <t>ER</t>
  </si>
  <si>
    <t>ER/Unit</t>
  </si>
  <si>
    <t>ER/SqFt</t>
  </si>
  <si>
    <t>ProjID</t>
  </si>
  <si>
    <t>ProjName</t>
  </si>
  <si>
    <t>City</t>
  </si>
  <si>
    <t>State</t>
  </si>
  <si>
    <t>Company</t>
  </si>
  <si>
    <t>System</t>
  </si>
  <si>
    <t>Built</t>
  </si>
  <si>
    <t>/Unit</t>
  </si>
  <si>
    <t>/SqFt</t>
  </si>
  <si>
    <t>w/o amenity</t>
  </si>
  <si>
    <t>Occ</t>
  </si>
  <si>
    <t>Status</t>
  </si>
  <si>
    <t>Baltimore</t>
  </si>
  <si>
    <t>MD</t>
  </si>
  <si>
    <t>Lane</t>
  </si>
  <si>
    <t/>
  </si>
  <si>
    <t>1918/2002</t>
  </si>
  <si>
    <t>S</t>
  </si>
  <si>
    <t>*The moderately priced units are not included in this analysis; however, they are shown on the unit mix page for each property.</t>
  </si>
  <si>
    <t>Comparable Units</t>
  </si>
  <si>
    <t>The Redwood</t>
  </si>
  <si>
    <t>A&amp;R Management</t>
  </si>
  <si>
    <t>1999</t>
  </si>
  <si>
    <t>Waterloo Place</t>
  </si>
  <si>
    <t>Westover</t>
  </si>
  <si>
    <t>1990</t>
  </si>
  <si>
    <t>Avalon Centerpoint Towers</t>
  </si>
  <si>
    <t>AvalonBay</t>
  </si>
  <si>
    <t>2004</t>
  </si>
  <si>
    <t>Standard at Preston Gardens</t>
  </si>
  <si>
    <t>SMC - Southern Management</t>
  </si>
  <si>
    <t>1920/2002</t>
  </si>
  <si>
    <t>W</t>
  </si>
  <si>
    <t>Park Charles</t>
  </si>
  <si>
    <t>Southern Management</t>
  </si>
  <si>
    <t>1986</t>
  </si>
  <si>
    <t>222 Saratoga Court</t>
  </si>
  <si>
    <t>RWN</t>
  </si>
  <si>
    <t>1914/2003</t>
  </si>
  <si>
    <t>Atrium at Market Center</t>
  </si>
  <si>
    <t>2001</t>
  </si>
  <si>
    <t>Camden Court</t>
  </si>
  <si>
    <t>QDC PROP</t>
  </si>
  <si>
    <t>2005</t>
  </si>
  <si>
    <t>Total/Average</t>
  </si>
  <si>
    <t>Actual Units</t>
  </si>
  <si>
    <t>6293</t>
  </si>
  <si>
    <t>12441</t>
  </si>
  <si>
    <t>16083</t>
  </si>
  <si>
    <t>16094</t>
  </si>
  <si>
    <t>16134</t>
  </si>
  <si>
    <t>16153</t>
  </si>
  <si>
    <t>16374</t>
  </si>
  <si>
    <t>25569</t>
  </si>
  <si>
    <t>Comparable floor plan variance used in this analysis:</t>
  </si>
  <si>
    <t>Property Status Abbreviation:</t>
  </si>
  <si>
    <t>Amenity Adjustment</t>
  </si>
  <si>
    <t>Utility Adjustment</t>
  </si>
  <si>
    <t>Bedroom</t>
  </si>
  <si>
    <t>Stabilized</t>
  </si>
  <si>
    <t>Detached Garage/Structured Parking</t>
  </si>
  <si>
    <t>$35-$75</t>
  </si>
  <si>
    <t>Electricity</t>
  </si>
  <si>
    <t>Type</t>
  </si>
  <si>
    <t>Variance Range</t>
  </si>
  <si>
    <t>Would not disclose</t>
  </si>
  <si>
    <t>Washer/Dryer In Unit</t>
  </si>
  <si>
    <t>$10-$25</t>
  </si>
  <si>
    <t>Gas</t>
  </si>
  <si>
    <t>Size: 50 SqFt or Effective Rent: $100</t>
  </si>
  <si>
    <t>U</t>
  </si>
  <si>
    <t>Under construction</t>
  </si>
  <si>
    <t>$30-$60</t>
  </si>
  <si>
    <t>Water Sewer</t>
  </si>
  <si>
    <t>Size: 100 SqFt or Effective Rent: $100</t>
  </si>
  <si>
    <t>L</t>
  </si>
  <si>
    <t>Lease up</t>
  </si>
  <si>
    <t>U/L</t>
  </si>
  <si>
    <t>Under construction/Lease up</t>
  </si>
  <si>
    <t>R</t>
  </si>
  <si>
    <t>Rehabilitation</t>
  </si>
  <si>
    <t>SH</t>
  </si>
  <si>
    <t>Student Housing</t>
  </si>
  <si>
    <t>T</t>
  </si>
  <si>
    <t>Tax Credit</t>
  </si>
  <si>
    <t>Rental Revenue Index (RRI)</t>
  </si>
  <si>
    <t>Subject</t>
  </si>
  <si>
    <t>Comp Set</t>
  </si>
  <si>
    <t>RRI</t>
  </si>
  <si>
    <t>Effective</t>
  </si>
  <si>
    <t>Rental</t>
  </si>
  <si>
    <t>Comparative</t>
  </si>
  <si>
    <t xml:space="preserve">YTD </t>
  </si>
  <si>
    <t>Month</t>
  </si>
  <si>
    <r>
      <t>Rent</t>
    </r>
    <r>
      <rPr>
        <b/>
        <vertAlign val="superscript"/>
        <sz val="8"/>
        <rFont val="Arial"/>
        <family val="2"/>
      </rPr>
      <t>1</t>
    </r>
  </si>
  <si>
    <r>
      <t>Occ</t>
    </r>
    <r>
      <rPr>
        <b/>
        <vertAlign val="superscript"/>
        <sz val="8"/>
        <rFont val="Arial"/>
        <family val="2"/>
      </rPr>
      <t>2</t>
    </r>
  </si>
  <si>
    <r>
      <t>Revenue</t>
    </r>
    <r>
      <rPr>
        <b/>
        <vertAlign val="superscript"/>
        <sz val="8"/>
        <rFont val="Arial"/>
        <family val="2"/>
      </rPr>
      <t>3</t>
    </r>
    <r>
      <rPr>
        <b/>
        <sz val="8"/>
        <rFont val="Arial"/>
        <family val="2"/>
      </rPr>
      <t xml:space="preserve"> </t>
    </r>
  </si>
  <si>
    <r>
      <t>RRI</t>
    </r>
    <r>
      <rPr>
        <b/>
        <vertAlign val="superscript"/>
        <sz val="8"/>
        <rFont val="Arial"/>
        <family val="2"/>
      </rPr>
      <t>4</t>
    </r>
  </si>
  <si>
    <r>
      <t>Ratio</t>
    </r>
    <r>
      <rPr>
        <b/>
        <vertAlign val="superscript"/>
        <sz val="10"/>
        <rFont val="Arial"/>
        <family val="2"/>
      </rPr>
      <t>5</t>
    </r>
  </si>
  <si>
    <r>
      <t>Variance</t>
    </r>
    <r>
      <rPr>
        <b/>
        <vertAlign val="superscript"/>
        <sz val="10"/>
        <rFont val="Arial"/>
        <family val="2"/>
      </rPr>
      <t>6</t>
    </r>
  </si>
  <si>
    <t>Oct</t>
  </si>
  <si>
    <t>Nov</t>
  </si>
  <si>
    <t>Dec</t>
  </si>
  <si>
    <t>Jan</t>
  </si>
  <si>
    <t>Feb</t>
  </si>
  <si>
    <t>Mar</t>
  </si>
  <si>
    <t>Apr</t>
  </si>
  <si>
    <t>May</t>
  </si>
  <si>
    <t>Jun</t>
  </si>
  <si>
    <t>Jul</t>
  </si>
  <si>
    <t>Aug</t>
  </si>
  <si>
    <t>Sep</t>
  </si>
  <si>
    <t>Avg.*</t>
  </si>
  <si>
    <t>*Averages do not include starting month.</t>
  </si>
  <si>
    <t>Chart 1. Rental Revenue Index-- Subject versus the Comps</t>
  </si>
  <si>
    <t>Chart 2.  Rental Revenue Index  Comparative Ratio</t>
  </si>
  <si>
    <t>Subject and Comps Quarterly Trend</t>
  </si>
  <si>
    <t>*4Q10 data is as of Oct 2010</t>
  </si>
  <si>
    <t>Effective Rent Growth</t>
  </si>
  <si>
    <t>^ Non same store property</t>
  </si>
  <si>
    <t>Sequential Quarterly Change</t>
  </si>
  <si>
    <t>Annual Change</t>
  </si>
  <si>
    <t>Subject/Comps</t>
  </si>
  <si>
    <t>4Q09</t>
  </si>
  <si>
    <t>1Q10</t>
  </si>
  <si>
    <t>2Q10</t>
  </si>
  <si>
    <t>3Q10</t>
  </si>
  <si>
    <t>4Q10*</t>
  </si>
  <si>
    <t>(4Q09 - 4Q10)</t>
  </si>
  <si>
    <t>Camden Court ^</t>
  </si>
  <si>
    <t>Comparables</t>
  </si>
  <si>
    <t>The Munsey (Subject)</t>
  </si>
  <si>
    <t>Occupancy Rate</t>
  </si>
  <si>
    <t>Pricing Summary and Recommendations</t>
  </si>
  <si>
    <t>Subject Occupancy</t>
  </si>
  <si>
    <t>Avg Stabilized Comps Occupancy</t>
  </si>
  <si>
    <t>Asking &amp; Effective Rental Rates Summary</t>
  </si>
  <si>
    <t>Unit Mix</t>
  </si>
  <si>
    <t>Actual Subject Pricing</t>
  </si>
  <si>
    <t>Recommendation Based on Comp $ Per SqFt</t>
  </si>
  <si>
    <t>Percent Difference</t>
  </si>
  <si>
    <t>BD/FB/PB</t>
  </si>
  <si>
    <t>Unit Qty</t>
  </si>
  <si>
    <t>Unit Area</t>
  </si>
  <si>
    <t>Asking Rent</t>
  </si>
  <si>
    <t>Conc.   Amount</t>
  </si>
  <si>
    <t>Effective Rent</t>
  </si>
  <si>
    <t>Asking Sq Ft</t>
  </si>
  <si>
    <t>Effective Sq Ft</t>
  </si>
  <si>
    <t>Asking             Rent</t>
  </si>
  <si>
    <t>Effective              Rent</t>
  </si>
  <si>
    <t>0/1/0</t>
  </si>
  <si>
    <t>668</t>
  </si>
  <si>
    <t>791</t>
  </si>
  <si>
    <t>1/1/0</t>
  </si>
  <si>
    <t>688</t>
  </si>
  <si>
    <t>$7 - U</t>
  </si>
  <si>
    <t>761</t>
  </si>
  <si>
    <t>$15 - U</t>
  </si>
  <si>
    <t>774</t>
  </si>
  <si>
    <t>778</t>
  </si>
  <si>
    <t>$16 - U</t>
  </si>
  <si>
    <t>810</t>
  </si>
  <si>
    <t>$8 - U</t>
  </si>
  <si>
    <t>815</t>
  </si>
  <si>
    <t>829</t>
  </si>
  <si>
    <t>$17 - U</t>
  </si>
  <si>
    <t>840</t>
  </si>
  <si>
    <t>880</t>
  </si>
  <si>
    <t>$26 - U</t>
  </si>
  <si>
    <t>973</t>
  </si>
  <si>
    <t>$39 - U</t>
  </si>
  <si>
    <t>1/1/1</t>
  </si>
  <si>
    <t>915</t>
  </si>
  <si>
    <t>$18 - U</t>
  </si>
  <si>
    <t>1152</t>
  </si>
  <si>
    <t>2/2/0</t>
  </si>
  <si>
    <t>1104</t>
  </si>
  <si>
    <t>$22 - U</t>
  </si>
  <si>
    <t>1136</t>
  </si>
  <si>
    <t>$11 - U</t>
  </si>
  <si>
    <t>1147</t>
  </si>
  <si>
    <t>1282</t>
  </si>
  <si>
    <t>$77 - U</t>
  </si>
  <si>
    <t>1315</t>
  </si>
  <si>
    <t>$79 - U</t>
  </si>
  <si>
    <t>1467</t>
  </si>
  <si>
    <t>2/3/0</t>
  </si>
  <si>
    <t>1705</t>
  </si>
  <si>
    <t>3/2/1</t>
  </si>
  <si>
    <t>1587</t>
  </si>
  <si>
    <t>$48 - U</t>
  </si>
  <si>
    <t>Proj. Avg</t>
  </si>
  <si>
    <t>Proj. Ttl</t>
  </si>
  <si>
    <t>Conclusion:</t>
  </si>
  <si>
    <t>It is recommended to reduce effective rents to increase occupancy.</t>
  </si>
  <si>
    <t>Concession Abbreviation</t>
  </si>
  <si>
    <t>U - Upfront</t>
  </si>
  <si>
    <t>P - Prorated</t>
  </si>
  <si>
    <t>UP - Upfront &amp; Prorated</t>
  </si>
  <si>
    <t>UR - Upfront &amp; Reduced</t>
  </si>
  <si>
    <t>PR - Prorated &amp; Reduced</t>
  </si>
  <si>
    <t>UPR - Upfront, Prorated &amp; Reduced</t>
  </si>
  <si>
    <t>R - Reduced</t>
  </si>
  <si>
    <t>Pricing Summary and Recommendations (Adjusted for Amenity Value)</t>
  </si>
  <si>
    <t>$25 - U</t>
  </si>
  <si>
    <t>$64 - U</t>
  </si>
  <si>
    <t>It is recommended to continue the same way till occupancy equals that of competitors.</t>
  </si>
  <si>
    <t>Then effective rents can be increased.</t>
  </si>
  <si>
    <t>Summary By Unit Type (Rent - Effective Rent)</t>
  </si>
  <si>
    <t>L - Loft; D - Den; T - Townhome</t>
  </si>
  <si>
    <t>Sorted by Square Footage</t>
  </si>
  <si>
    <t>Sorted by Rent</t>
  </si>
  <si>
    <t>Sorted by Rent/S.F.</t>
  </si>
  <si>
    <t>0 Bed/1 Bath</t>
  </si>
  <si>
    <t>S.F.</t>
  </si>
  <si>
    <t>Rent/S.F.</t>
  </si>
  <si>
    <t>Atrium at Market Center-L</t>
  </si>
  <si>
    <t>Average</t>
  </si>
  <si>
    <t>1 Bed/1 Bath</t>
  </si>
  <si>
    <t>Waterloo Place- D/T</t>
  </si>
  <si>
    <t>Waterloo Place-D</t>
  </si>
  <si>
    <t>Standard at Preston Gardens-L</t>
  </si>
  <si>
    <t>continued on the next page</t>
  </si>
  <si>
    <t>The Redwood-D</t>
  </si>
  <si>
    <t>The Munsey-L</t>
  </si>
  <si>
    <t>1 Bed/1 Bath/1 Hf. Bath</t>
  </si>
  <si>
    <t>The Munsey-D</t>
  </si>
  <si>
    <t>2 Bed/1 Bath</t>
  </si>
  <si>
    <t>2 Bed/2 Bath</t>
  </si>
  <si>
    <t>Waterloo Place-T</t>
  </si>
  <si>
    <t>2 Bed/3 Bath</t>
  </si>
  <si>
    <t>3 Bed/2 Bath</t>
  </si>
  <si>
    <t>3 Bed/2 Bath/1 Hf. Bath</t>
  </si>
  <si>
    <t>Summary By Unit Type (Rent - Effective Rent) Adjusted for Amenity Values</t>
  </si>
  <si>
    <t>Floor Plan Summary</t>
  </si>
  <si>
    <t>Amenity Adjusted</t>
  </si>
  <si>
    <t>Trend</t>
  </si>
  <si>
    <t>Amenity</t>
  </si>
  <si>
    <t>Quarter</t>
  </si>
  <si>
    <t>Year</t>
  </si>
  <si>
    <t>WD</t>
  </si>
  <si>
    <t>WD WT</t>
  </si>
  <si>
    <t>ET GS WT</t>
  </si>
  <si>
    <t>SP WD ET GS WT</t>
  </si>
  <si>
    <t>WD ET</t>
  </si>
  <si>
    <t>Amenity Note. AG: Attached Garage floor plan with cost included in base rent. DG: Detached Garage floor plan with cost included in the base rent. SP: Structured Parking with cost included in the base rent. SV: Store Vehicle with cost included in the base rent. TH: Townhouse floor plan. LFT: Loft floor plan.  Den: DEN floor plan. WD: Washer/Dryer in units and cost is included in the base rent. WDC: Floor plan has only washer/dryer connections. Washer/Dryers are usually available for an additional charge, which is not included in the base rent. ET/GS/WT: Electricity/Gas/WaterSewer with the Utility with the cost included in the base rent. CB: Satellite Cable.</t>
  </si>
  <si>
    <t>Washer/Dryer in Unit</t>
  </si>
  <si>
    <t>( All locations are approximate and depend upon the format of the address and the accuracy of the geocoding.)</t>
  </si>
  <si>
    <t>Please notify us if the properties are not in the appropriate locations.</t>
  </si>
  <si>
    <t>Owner: LAN</t>
  </si>
  <si>
    <t>Manager: LAN</t>
  </si>
  <si>
    <t>Current Comps</t>
  </si>
  <si>
    <t>Zip</t>
  </si>
  <si>
    <t>AUS</t>
  </si>
  <si>
    <t>ERPU</t>
  </si>
  <si>
    <t>ERPSF</t>
  </si>
  <si>
    <t>Distance</t>
  </si>
  <si>
    <t>21201</t>
  </si>
  <si>
    <t>21202</t>
  </si>
  <si>
    <t>AUS - Area Per Unit Size, ERPU - Effective Rent/unit, ERPSF - Effective Rent/sqft, Occ - Occupancy</t>
  </si>
  <si>
    <t>Closest 20 properties are selected.</t>
  </si>
  <si>
    <t>Charles Towers</t>
  </si>
  <si>
    <t>39 West Lexington</t>
  </si>
  <si>
    <t>Avalon Centerpoint Lofts (PHS II &amp; III</t>
  </si>
  <si>
    <t>Marlboro Classic And Redwood Square</t>
  </si>
  <si>
    <t>Gallery Tower</t>
  </si>
  <si>
    <t>The Congress</t>
  </si>
  <si>
    <t>Inner Harbor Lofts</t>
  </si>
  <si>
    <t>The Zenith</t>
  </si>
  <si>
    <t>Greenhouse</t>
  </si>
  <si>
    <t>Chesapeake Commons</t>
  </si>
  <si>
    <t>Spinnaker Bay</t>
  </si>
  <si>
    <t>The Promenade at Harbor East</t>
  </si>
  <si>
    <t>Bedroom Market Pricing</t>
  </si>
  <si>
    <t>Efficiency Market Pricing</t>
  </si>
  <si>
    <t>Subject and Comparables Overview</t>
  </si>
  <si>
    <t>Project</t>
  </si>
  <si>
    <t>Property Grade</t>
  </si>
  <si>
    <t>Projects</t>
  </si>
  <si>
    <t>Occupancy</t>
  </si>
  <si>
    <t>(Miles)</t>
  </si>
  <si>
    <t>Yr. Built</t>
  </si>
  <si>
    <t>Size</t>
  </si>
  <si>
    <t>in MSA</t>
  </si>
  <si>
    <t>in Submarket</t>
  </si>
  <si>
    <t>A-</t>
  </si>
  <si>
    <t>B+</t>
  </si>
  <si>
    <t>B</t>
  </si>
  <si>
    <t>B-</t>
  </si>
  <si>
    <t>A+</t>
  </si>
  <si>
    <t>Total/Average (Comps Only)</t>
  </si>
  <si>
    <t>The Munsey: 0/1/0 668 SqFt</t>
  </si>
  <si>
    <t>1  Minus 2</t>
  </si>
  <si>
    <t>Floor Plan</t>
  </si>
  <si>
    <t>Quantity</t>
  </si>
  <si>
    <t>Asking</t>
  </si>
  <si>
    <t>Concession Values</t>
  </si>
  <si>
    <t>Proj Name</t>
  </si>
  <si>
    <t>No.</t>
  </si>
  <si>
    <t>%</t>
  </si>
  <si>
    <t>Amentity</t>
  </si>
  <si>
    <t>RPU</t>
  </si>
  <si>
    <t>RPSF</t>
  </si>
  <si>
    <t>PU</t>
  </si>
  <si>
    <t>PSF</t>
  </si>
  <si>
    <t>LFT ET GS WT</t>
  </si>
  <si>
    <t>Comp Total/ Wtd. Average</t>
  </si>
  <si>
    <t>Subject Recommended</t>
  </si>
  <si>
    <t>The Munsey: 0/1/0 668 SqFt (Adjusted for Amenity Values)</t>
  </si>
  <si>
    <t>Subject At Adjusted Average</t>
  </si>
  <si>
    <t>Garage Value</t>
  </si>
  <si>
    <t>Washer/Dryer Value</t>
  </si>
  <si>
    <t>Utility Value</t>
  </si>
  <si>
    <t xml:space="preserve">Amenity Note. AG: Attached Garage floor plan with cost included in base rent. DG: Detached Garage floor plan with cost included in the base rent. SP: Structured Parking with cost included in the base rent. SV: Store Vehicle with cost included in the base rent. TH: Townhouse floor plan. LFT: Loft floor plan.  Den: DEN floor plan. WD: Washer/Dryer in units and cost is included in the base rent. WDC: Floor plan has only washer/dryer connections. Washer/Dryers are usually available for an additional charge, which is not included in the base rent. ET/GS/WT: Electricity/Gas/WaterSewer with the Utility with the cost included in the base rent. CB: Satellite Cable. </t>
  </si>
  <si>
    <t>The Munsey: 0/1/0 791 SqFt</t>
  </si>
  <si>
    <t>The Munsey: 0/1/0 791 SqFt (Adjusted for Amenity Values)</t>
  </si>
  <si>
    <t>One Bedroom Market Pricing</t>
  </si>
  <si>
    <t>The Munsey: 1/1/0 688 SqFt</t>
  </si>
  <si>
    <t>DEN WD</t>
  </si>
  <si>
    <t>LFT</t>
  </si>
  <si>
    <t>The Munsey: 1/1/0 688 SqFt (Adjusted for Amenity Values)</t>
  </si>
  <si>
    <t>The Munsey: 1/1/0 761 SqFt</t>
  </si>
  <si>
    <t>The Munsey: 1/1/0 761 SqFt (Adjusted for Amenity Values)</t>
  </si>
  <si>
    <t>The Munsey: 1/1/0 774 SqFt</t>
  </si>
  <si>
    <t>The Munsey: 1/1/0 774 SqFt (Adjusted for Amenity Values)</t>
  </si>
  <si>
    <t>The Munsey: 1/1/0 778 SqFt</t>
  </si>
  <si>
    <t>The Munsey: 1/1/0 778 SqFt (Adjusted for Amenity Values)</t>
  </si>
  <si>
    <t>The Munsey: 1/1/0 791 SqFt</t>
  </si>
  <si>
    <t>The Munsey: 1/1/0 791 SqFt (Adjusted for Amenity Values)</t>
  </si>
  <si>
    <t>The Munsey: 1/1/0 810 SqFt</t>
  </si>
  <si>
    <t>TH DEN WD</t>
  </si>
  <si>
    <t>The Munsey: 1/1/0 810 SqFt (Adjusted for Amenity Values)</t>
  </si>
  <si>
    <t>The Munsey: 1/1/0 815 SqFt</t>
  </si>
  <si>
    <t>The Munsey: 1/1/0 815 SqFt (Adjusted for Amenity Values)</t>
  </si>
  <si>
    <t>The Munsey: 1/1/0 829 SqFt</t>
  </si>
  <si>
    <t>The Munsey: 1/1/0 829 SqFt (Adjusted for Amenity Values)</t>
  </si>
  <si>
    <t>The Munsey: 1/1/0 840 SqFt</t>
  </si>
  <si>
    <t>The Munsey: 1/1/0 840 SqFt (Adjusted for Amenity Values)</t>
  </si>
  <si>
    <t>The Munsey: 1/1/0 880 SqFt</t>
  </si>
  <si>
    <t>The Munsey: 1/1/0 880 SqFt (Adjusted for Amenity Values)</t>
  </si>
  <si>
    <t>The Munsey: 1/1/0 973 SqFt</t>
  </si>
  <si>
    <t>SP LFT WD ET GS WT</t>
  </si>
  <si>
    <t>The Munsey: 1/1/0 973 SqFt (Adjusted for Amenity Values)</t>
  </si>
  <si>
    <t>The Munsey: 1/1/1 829 SqFt</t>
  </si>
  <si>
    <t>The Munsey: 1/1/1 829 SqFt (Adjusted for Amenity Values)</t>
  </si>
  <si>
    <t>The Munsey: 1/1/1 915 SqFt</t>
  </si>
  <si>
    <t>The Munsey: 1/1/1 915 SqFt (Adjusted for Amenity Values)</t>
  </si>
  <si>
    <t>The Munsey: 1/1/1 1152 SqFt</t>
  </si>
  <si>
    <t>SP DEN WD ET GS WT</t>
  </si>
  <si>
    <t>The Munsey: 1/1/1 1152 SqFt (Adjusted for Amenity Values)</t>
  </si>
  <si>
    <t>Two Bedrooms Market Pricing</t>
  </si>
  <si>
    <t>The Munsey: 2/2/0 1104 SqFt</t>
  </si>
  <si>
    <t>TH WD</t>
  </si>
  <si>
    <t>The Munsey: 2/2/0 1104 SqFt (Adjusted for Amenity Values)</t>
  </si>
  <si>
    <t>The Munsey: 2/2/0 1136 SqFt</t>
  </si>
  <si>
    <t>The Munsey: 2/2/0 1136 SqFt (Adjusted for Amenity Values)</t>
  </si>
  <si>
    <t>The Munsey: 2/2/0 1147 SqFt</t>
  </si>
  <si>
    <t>The Munsey: 2/2/0 1147 SqFt (Adjusted for Amenity Values)</t>
  </si>
  <si>
    <t>The Munsey: 2/2/0 1282 SqFt</t>
  </si>
  <si>
    <t>The Munsey: 2/2/0 1282 SqFt (Adjusted for Amenity Values)</t>
  </si>
  <si>
    <t>The Munsey: 2/2/0 1315 SqFt</t>
  </si>
  <si>
    <t>The Munsey: 2/2/0 1315 SqFt (Adjusted for Amenity Values)</t>
  </si>
  <si>
    <t>The Munsey: 2/2/0 1467 SqFt</t>
  </si>
  <si>
    <t>The Munsey: 2/2/0 1467 SqFt (Adjusted for Amenity Values)</t>
  </si>
  <si>
    <t>The Munsey: 2/3/0 1705 SqFt</t>
  </si>
  <si>
    <t>The Munsey: 2/3/0 1705 SqFt (Adjusted for Amenity Values)</t>
  </si>
  <si>
    <t>Three Bedrooms Market Pricing</t>
  </si>
  <si>
    <t>The Munsey: 3/2/1 1587 SqFt</t>
  </si>
  <si>
    <t>The Munsey: 3/2/1 1587 SqFt (Adjusted for Amenity Values)</t>
  </si>
  <si>
    <t>Fees and Amenities (Community)</t>
  </si>
  <si>
    <t>Assigned Structured Parking</t>
  </si>
  <si>
    <t>Free</t>
  </si>
  <si>
    <t>24-Hour Maintenance</t>
  </si>
  <si>
    <t>Y</t>
  </si>
  <si>
    <t>Business Center</t>
  </si>
  <si>
    <t>Clubhouse</t>
  </si>
  <si>
    <t>Concierge</t>
  </si>
  <si>
    <t>Dry Cleaning Service</t>
  </si>
  <si>
    <t>Elevator Access</t>
  </si>
  <si>
    <t>Fitness Center</t>
  </si>
  <si>
    <t>Gated Community</t>
  </si>
  <si>
    <t>Guest Apartment</t>
  </si>
  <si>
    <t>Laundry Facility</t>
  </si>
  <si>
    <t>On Site Retail</t>
  </si>
  <si>
    <t>Pet Play Area</t>
  </si>
  <si>
    <t>Pets Allowed</t>
  </si>
  <si>
    <t>Planned Social Activities</t>
  </si>
  <si>
    <t>Pool/Spa/Hot Tub</t>
  </si>
  <si>
    <t>Public Transportation</t>
  </si>
  <si>
    <t>Security Guard</t>
  </si>
  <si>
    <t>Sport Court</t>
  </si>
  <si>
    <t>Amenity Note</t>
  </si>
  <si>
    <t>Party room_x000D_
Laundry valet, delivery_x000D_
Package acceptance/delivery</t>
  </si>
  <si>
    <t xml:space="preserve">Unknown # of garages_x000D_
Party room_x000D_
Laundry delivery to apt_x000D_
High speed internet_x000D_
Package acceptance/delivery_x000D_
</t>
  </si>
  <si>
    <t xml:space="preserve">Party &amp; Billiards Rooms_x000D_
ATM on site_x000D_
Laundry valet_x000D_
Laudry delivery_x000D_
Package acceptance_x000D_
Package Delivery_x000D_
Video rental_x000D_
</t>
  </si>
  <si>
    <t>Resident Lounge_x000D_
Free shuttle bus_x000D_
24 hr attended front desk_x000D_
Deli and convenience store_x000D_
Public Transportation_x000D_
Laundry valet_x000D_
Package acceptance</t>
  </si>
  <si>
    <t xml:space="preserve">- MARC Train_x000D_
- Cafe and ATM on site_x000D_
- Brick Bodies Gym on site_x000D_
- Parking handled through www.Landmarks.com _x000D_
_x000D_
</t>
  </si>
  <si>
    <t xml:space="preserve">Tool lending_x000D_
Party room_x000D_
Conference room_x000D_
Video Library_x000D_
Dry Cleaning Service_x000D_
Public Transportation_x000D_
Newspaper Delivery_x000D_
Laundry/valet on site_x000D_
High speed internet_x000D_
Package acceptance_x000D_
</t>
  </si>
  <si>
    <t xml:space="preserve">_x000D_
</t>
  </si>
  <si>
    <t>Fees and Amenities (Floor Plan)</t>
  </si>
  <si>
    <t>Project ID</t>
  </si>
  <si>
    <t>Year of Built</t>
  </si>
  <si>
    <t>Fees and Deposits</t>
  </si>
  <si>
    <t>Application Fee</t>
  </si>
  <si>
    <t>Administration Fee</t>
  </si>
  <si>
    <t>Deposit</t>
  </si>
  <si>
    <t>Start at $87.5</t>
  </si>
  <si>
    <t>Pet Deposit</t>
  </si>
  <si>
    <t>Pet Rent</t>
  </si>
  <si>
    <t>Satellite Deposit</t>
  </si>
  <si>
    <t>Utility (R - Resident Pays, P - Property Pays)</t>
  </si>
  <si>
    <t>P</t>
  </si>
  <si>
    <t>Water/Sewer</t>
  </si>
  <si>
    <t>Washer/Dryer in Units</t>
  </si>
  <si>
    <t>All Free</t>
  </si>
  <si>
    <t>Washer/Dryer Connection</t>
  </si>
  <si>
    <t>Upgrade</t>
  </si>
  <si>
    <t>Fireplace</t>
  </si>
  <si>
    <t>S Free</t>
  </si>
  <si>
    <t>Bathroom</t>
  </si>
  <si>
    <t>Garden Tub in Bathroom</t>
  </si>
  <si>
    <t>Built-in Feature</t>
  </si>
  <si>
    <t>Pre-wired Broadband System</t>
  </si>
  <si>
    <t>Floor</t>
  </si>
  <si>
    <t>Cereamic Tile Floor</t>
  </si>
  <si>
    <t>Kitchen</t>
  </si>
  <si>
    <t>Dishwasher in Kitchen</t>
  </si>
  <si>
    <t>Electric Range in Kitchen</t>
  </si>
  <si>
    <t>Icemaker in Kitchen</t>
  </si>
  <si>
    <t>Microwave</t>
  </si>
  <si>
    <t>Pantry in Kitchen</t>
  </si>
  <si>
    <t>Upgrade in Kitchen</t>
  </si>
  <si>
    <t>Special Structure Feature</t>
  </si>
  <si>
    <t>Bay Window</t>
  </si>
  <si>
    <t>Ceiling Fans</t>
  </si>
  <si>
    <t>Crown Molding</t>
  </si>
  <si>
    <t>Private Patio/Balcony</t>
  </si>
  <si>
    <t>Study Room/Den</t>
  </si>
  <si>
    <t>Vaulted/9-ft/10-ft Ceiling</t>
  </si>
  <si>
    <t>Walk-in Closet</t>
  </si>
  <si>
    <t xml:space="preserve">Note: </t>
  </si>
  <si>
    <t xml:space="preserve"> - Some amenities are not available for all floor plans.</t>
  </si>
  <si>
    <t xml:space="preserve"> - S Free indicates all units for Select Floor Plans include this amenity for no extra charge.</t>
  </si>
  <si>
    <t xml:space="preserve"> - All Free indicates all units on the property include this amenity for no additional charge.</t>
  </si>
  <si>
    <t xml:space="preserve"> - dollar amount shown means the property offers that amenity at an additional charge to the floor plan’s base price.</t>
  </si>
  <si>
    <t>Economic Indicators</t>
  </si>
  <si>
    <t>Demand</t>
  </si>
  <si>
    <t>Job Growth %</t>
  </si>
  <si>
    <t>Job Growth (ooo)</t>
  </si>
  <si>
    <t>Note.   For 2010, job growth is the change in employment from August 2009 to August 2010.</t>
  </si>
  <si>
    <t>Supply</t>
  </si>
  <si>
    <t>Total Residential Permits</t>
  </si>
  <si>
    <t xml:space="preserve">  Annual Change</t>
  </si>
  <si>
    <t>5+ Units (MF)</t>
  </si>
  <si>
    <t>Note.   For 2010, the permits are equal to the trailing 12 month permits ending in August 2010.</t>
  </si>
  <si>
    <t>Demand/Supply Ratios</t>
  </si>
  <si>
    <t>Job Growth to Total Permits Ratio</t>
  </si>
  <si>
    <t>Job Growth to MF Permits Ratio</t>
  </si>
  <si>
    <t>Housing Affordability</t>
  </si>
  <si>
    <t>Housing Affordability Index (HAI)</t>
  </si>
  <si>
    <t>NA</t>
  </si>
  <si>
    <t>Median Single-Family HomePrice ($000s)</t>
  </si>
  <si>
    <t>National Rank</t>
  </si>
  <si>
    <t>Note.  The lower the HAI the less affordabale housing is in the market.  The higher the National Rank the less affordable housing is in the market.</t>
  </si>
  <si>
    <t>Period: 10/10 CP10</t>
  </si>
  <si>
    <t>Property Level Information</t>
  </si>
  <si>
    <t>Owner</t>
  </si>
  <si>
    <t>LAN</t>
  </si>
  <si>
    <t>Manager</t>
  </si>
  <si>
    <t>Occupancy Note ID</t>
  </si>
  <si>
    <t>Level</t>
  </si>
  <si>
    <t>Asking Rent/Unit</t>
  </si>
  <si>
    <t>Effective Rent/Unit</t>
  </si>
  <si>
    <t>Concession $</t>
  </si>
  <si>
    <t>Area/Unit</t>
  </si>
  <si>
    <t>Asking Rent/SqFt</t>
  </si>
  <si>
    <t>Effective Rent/SqFt</t>
  </si>
  <si>
    <t>Concession %</t>
  </si>
  <si>
    <t>Floor Plan Pricing Information</t>
  </si>
  <si>
    <t>(1)</t>
  </si>
  <si>
    <r>
      <t xml:space="preserve">Effective Rent </t>
    </r>
    <r>
      <rPr>
        <b/>
        <sz val="6"/>
        <rFont val="Arial"/>
        <family val="2"/>
      </rPr>
      <t>(2)</t>
    </r>
  </si>
  <si>
    <t>Qty.</t>
  </si>
  <si>
    <t>Rent1</t>
  </si>
  <si>
    <t>Rent2</t>
  </si>
  <si>
    <t>$ PSF</t>
  </si>
  <si>
    <t>$</t>
  </si>
  <si>
    <t>Floor Plan Concessions</t>
  </si>
  <si>
    <t>Conc</t>
  </si>
  <si>
    <t>Dollar</t>
  </si>
  <si>
    <t>Off</t>
  </si>
  <si>
    <t>Leasing</t>
  </si>
  <si>
    <r>
      <t xml:space="preserve">ID </t>
    </r>
    <r>
      <rPr>
        <b/>
        <sz val="6"/>
        <rFont val="Arial"/>
        <family val="2"/>
      </rPr>
      <t>(4)</t>
    </r>
  </si>
  <si>
    <t>Upfront</t>
  </si>
  <si>
    <t>Upfront 1</t>
  </si>
  <si>
    <t>Upfront 2</t>
  </si>
  <si>
    <t>Prorated</t>
  </si>
  <si>
    <t>Reduced 1</t>
  </si>
  <si>
    <t>Reduced 2</t>
  </si>
  <si>
    <t>Term</t>
  </si>
  <si>
    <t>Floor Plan Fees and Deposits</t>
  </si>
  <si>
    <t>Normal</t>
  </si>
  <si>
    <t>Actual</t>
  </si>
  <si>
    <t>Admin</t>
  </si>
  <si>
    <t>App.</t>
  </si>
  <si>
    <t>Satellite</t>
  </si>
  <si>
    <t>Note:</t>
  </si>
  <si>
    <t>[10/13/10] All utilities and parking included in all rents.</t>
  </si>
  <si>
    <t>(1) # Affordable Units</t>
  </si>
  <si>
    <t>(2) Modified Rent - After Prorated concessions</t>
  </si>
  <si>
    <t>(3) Effective Rent - After Prorated and Upfront concessions</t>
  </si>
  <si>
    <t>(4) Concessions Type ID</t>
  </si>
  <si>
    <t>0 - No Concessions</t>
  </si>
  <si>
    <t>1 - Upfront</t>
  </si>
  <si>
    <t>2 - Prorated</t>
  </si>
  <si>
    <t>3 - Upfront &amp; Prorated</t>
  </si>
  <si>
    <t>4 - Upfront &amp; Reduced</t>
  </si>
  <si>
    <t>5 - Prorated &amp; Reduced</t>
  </si>
  <si>
    <t>6 - Upfront, Prorated &amp; Reduced</t>
  </si>
  <si>
    <t>21 - Reduced</t>
  </si>
  <si>
    <t>22 - No Deposit</t>
  </si>
  <si>
    <t>23 - Lowered Deposit</t>
  </si>
  <si>
    <t>24 - Other</t>
  </si>
  <si>
    <t>11 South Eutaw St.</t>
  </si>
  <si>
    <t>Ph: 410-783-9047</t>
  </si>
  <si>
    <t xml:space="preserve">A&amp;R </t>
  </si>
  <si>
    <t>[10/11/10] Tiara said they recently raised their pricing. One month UF for selected units only. Currently not waiving/reducing any fees.</t>
  </si>
  <si>
    <t>690 N Calvert St.</t>
  </si>
  <si>
    <t>Baltimore, MD 21202</t>
  </si>
  <si>
    <t>Ph: 410-528-2727</t>
  </si>
  <si>
    <t>3/2/0</t>
  </si>
  <si>
    <t>[10/11/10] Called for CPS- they only had pricing on available units</t>
  </si>
  <si>
    <t>8 North Howard</t>
  </si>
  <si>
    <t>Ph: 410-727-3546</t>
  </si>
  <si>
    <t>AVB - VAF</t>
  </si>
  <si>
    <t>AVB</t>
  </si>
  <si>
    <t>501 St  Paul St</t>
  </si>
  <si>
    <t>Ph: 410-659-0600</t>
  </si>
  <si>
    <t>[10/12/10] Agent said everything is the same. I verified pricing, she said it`s the same. I verified fee`s, she said `sweetie nothing has changed` and then hung up on me.</t>
  </si>
  <si>
    <t>218 N Charles St</t>
  </si>
  <si>
    <t>Ph: 410-576-5814</t>
  </si>
  <si>
    <t>SMC</t>
  </si>
  <si>
    <t>[10/11/10] heating, cooling, water incl; underground gar spots-$160</t>
  </si>
  <si>
    <t>222 E Saratoga St</t>
  </si>
  <si>
    <t>Ph: 410-727-8822</t>
  </si>
  <si>
    <t>118 North Howard Street</t>
  </si>
  <si>
    <t>Ph: 410-539-1518</t>
  </si>
  <si>
    <t>[10/11/10] Verified NS.</t>
  </si>
  <si>
    <t>300 W. Lombard St.</t>
  </si>
  <si>
    <t>Ph: 410-244-7240</t>
  </si>
  <si>
    <t>2/1/0</t>
  </si>
  <si>
    <t xml:space="preserve">Property Inventory </t>
  </si>
  <si>
    <t>Fayette Leasing lounge</t>
  </si>
  <si>
    <t>2 drapes</t>
  </si>
  <si>
    <t>1 stereo system</t>
  </si>
  <si>
    <t>1 wooden bar</t>
  </si>
  <si>
    <t>1 Flavia machine with coffee supplies</t>
  </si>
  <si>
    <t>1 trash can</t>
  </si>
  <si>
    <t>1 round table with 4 chairs</t>
  </si>
  <si>
    <t>2 side chairs w/pillows</t>
  </si>
  <si>
    <t>1 end table</t>
  </si>
  <si>
    <t>1 lamp</t>
  </si>
  <si>
    <t>1 desk</t>
  </si>
  <si>
    <t>Assistant PM Office</t>
  </si>
  <si>
    <t>1 side chair</t>
  </si>
  <si>
    <t>1 HP computer</t>
  </si>
  <si>
    <t>1 desk chair</t>
  </si>
  <si>
    <t>1 cabinet</t>
  </si>
  <si>
    <t>1 Munsey map on wall</t>
  </si>
  <si>
    <t>1 Key cabinet</t>
  </si>
  <si>
    <t>Copier Fax Room</t>
  </si>
  <si>
    <t>1 dry erase board</t>
  </si>
  <si>
    <t>1 copier/fax</t>
  </si>
  <si>
    <t>1 lateral file cabinet</t>
  </si>
  <si>
    <t>Manager Office</t>
  </si>
  <si>
    <t>2 side chairs</t>
  </si>
  <si>
    <t>1 book shelf</t>
  </si>
  <si>
    <t>1 computer</t>
  </si>
  <si>
    <t>1 printer</t>
  </si>
  <si>
    <t>1 phone</t>
  </si>
  <si>
    <t>Lobby</t>
  </si>
  <si>
    <t>1 entrance Logo mat</t>
  </si>
  <si>
    <t>1 small mat leading to offices</t>
  </si>
  <si>
    <t>2 large flower pots</t>
  </si>
  <si>
    <t>1 glass top table/ small lamp on top</t>
  </si>
  <si>
    <t>1 large photo “Abbott’s”</t>
  </si>
  <si>
    <t>4 potted plants</t>
  </si>
  <si>
    <t>2 sofas</t>
  </si>
  <si>
    <t>1 large bulletin board</t>
  </si>
  <si>
    <t>2 hotel carts</t>
  </si>
  <si>
    <t>Concierge (Front) desk</t>
  </si>
  <si>
    <t>1 camera monitor</t>
  </si>
  <si>
    <t>1 semi -circle desk</t>
  </si>
  <si>
    <t>Retail common area</t>
  </si>
  <si>
    <t>4 Large potted plants</t>
  </si>
  <si>
    <t>1 ATM machine</t>
  </si>
  <si>
    <t>1 Deer Park water system</t>
  </si>
  <si>
    <t>1 Purell sanitizer system</t>
  </si>
  <si>
    <t>1 EnMotion paper towel dispenser</t>
  </si>
  <si>
    <t>1 scale</t>
  </si>
  <si>
    <t>1 TV</t>
  </si>
  <si>
    <t>2 ceiling fans</t>
  </si>
  <si>
    <t>1 large Munsey photo on wall</t>
  </si>
  <si>
    <t>3 photos</t>
  </si>
  <si>
    <t>1 Landice treadmill</t>
  </si>
  <si>
    <t>1 Life Fitness 9500HR treadmill</t>
  </si>
  <si>
    <t>1 exercise bike</t>
  </si>
  <si>
    <t>1 Hoist HD 1400 Leg weight machine</t>
  </si>
  <si>
    <t>1 Hoist HD 1100 Biceps machine</t>
  </si>
  <si>
    <t>1 Hoist HD 1700 Pull Down machine</t>
  </si>
  <si>
    <t>1 Hoist 1300 Abdominal machine</t>
  </si>
  <si>
    <t>1 Hoist HD 1200 seated Mid row machine</t>
  </si>
  <si>
    <t>2 Elliptical (Life Fitness 9100)</t>
  </si>
  <si>
    <t>1 vending machine</t>
  </si>
  <si>
    <t>2 pictures on walls</t>
  </si>
  <si>
    <t>5 silk plants</t>
  </si>
  <si>
    <t>2 computers</t>
  </si>
  <si>
    <t>2 desk chairs</t>
  </si>
  <si>
    <t>1 bulletin board</t>
  </si>
  <si>
    <t>Clubroom</t>
  </si>
  <si>
    <t>4 leather bar chairs</t>
  </si>
  <si>
    <t>1 pool table</t>
  </si>
  <si>
    <t>2 leather benches</t>
  </si>
  <si>
    <t>1 sofa</t>
  </si>
  <si>
    <t>1 center coffee table w/silk flower on top</t>
  </si>
  <si>
    <t>1 round side table</t>
  </si>
  <si>
    <t>1 TV stand</t>
  </si>
  <si>
    <t>1 semi-circle side table</t>
  </si>
  <si>
    <t>1 brass box</t>
  </si>
  <si>
    <t>1 silk flower</t>
  </si>
  <si>
    <t>1 large picture “Savon”</t>
  </si>
  <si>
    <t>1 small picture on wall</t>
  </si>
  <si>
    <t>1 Stove</t>
  </si>
  <si>
    <t>1 dishwasher</t>
  </si>
  <si>
    <t xml:space="preserve"> Refrigerator</t>
  </si>
  <si>
    <t>Model</t>
  </si>
  <si>
    <t>Entry</t>
  </si>
  <si>
    <t>Entry hallway</t>
  </si>
  <si>
    <t>3 Framed pictures at entrance</t>
  </si>
  <si>
    <t>1 mat</t>
  </si>
  <si>
    <t>4 framed pictures</t>
  </si>
  <si>
    <t>1 mirror on wall</t>
  </si>
  <si>
    <t>1 large picture with black frame</t>
  </si>
  <si>
    <t>1 photo with wooden frame</t>
  </si>
  <si>
    <t>1 shower curtain</t>
  </si>
  <si>
    <t>1 towel at tub</t>
  </si>
  <si>
    <t>1 bath rug</t>
  </si>
  <si>
    <t>4 towels</t>
  </si>
  <si>
    <t>Den</t>
  </si>
  <si>
    <t>1 sofa w/4 pillows</t>
  </si>
  <si>
    <t>1 large plant</t>
  </si>
  <si>
    <t>1 picture</t>
  </si>
  <si>
    <t>1 rectangular fabric covered bench</t>
  </si>
  <si>
    <t>1 rock  book</t>
  </si>
  <si>
    <t>1 silver side chair</t>
  </si>
  <si>
    <t>1 black strapped chair w/gray pillow</t>
  </si>
  <si>
    <t>1 bowl with fruit</t>
  </si>
  <si>
    <t>2 place settings with coffee cups</t>
  </si>
  <si>
    <t>1 plate on stand</t>
  </si>
  <si>
    <t>4 tea cups</t>
  </si>
  <si>
    <t>4 kitchen towels</t>
  </si>
  <si>
    <t>2 canisters</t>
  </si>
  <si>
    <t>1 kettle</t>
  </si>
  <si>
    <t>3 silk plants</t>
  </si>
  <si>
    <t>6 books</t>
  </si>
  <si>
    <t>3 vases</t>
  </si>
  <si>
    <t>1 jug</t>
  </si>
  <si>
    <t>2 bar stools</t>
  </si>
  <si>
    <t>Living area</t>
  </si>
  <si>
    <t>1 glass top table with 2 white chairs</t>
  </si>
  <si>
    <t>1 glass side table</t>
  </si>
  <si>
    <t>2 fruit canisters</t>
  </si>
  <si>
    <t>1 vase</t>
  </si>
  <si>
    <t>3 wall hangers</t>
  </si>
  <si>
    <t>2 lamps</t>
  </si>
  <si>
    <t>1 floor plant (plastic)</t>
  </si>
  <si>
    <t>2 large pictures</t>
  </si>
  <si>
    <t>2 wine glasses</t>
  </si>
  <si>
    <t>2 place settings</t>
  </si>
  <si>
    <t>3 silk flowers in white vases</t>
  </si>
  <si>
    <t>2 shelves on wall w/ 2 small pictures and 4 small accessories</t>
  </si>
  <si>
    <t>2 sofas w/8 pillows</t>
  </si>
  <si>
    <t>1 glass coffee tables</t>
  </si>
  <si>
    <t>1 book</t>
  </si>
  <si>
    <t>2 dishes</t>
  </si>
  <si>
    <t>3 valances</t>
  </si>
  <si>
    <t>1 bed</t>
  </si>
  <si>
    <t>1 night stand</t>
  </si>
  <si>
    <t>2 floor plants</t>
  </si>
  <si>
    <t>1 silk plant</t>
  </si>
  <si>
    <t>8 books</t>
  </si>
  <si>
    <t>1 clock</t>
  </si>
  <si>
    <t>1 dresser</t>
  </si>
  <si>
    <t>1 round glass table</t>
  </si>
  <si>
    <t>1 robe</t>
  </si>
  <si>
    <t>1 large picture</t>
  </si>
  <si>
    <t>Master bathrooms</t>
  </si>
  <si>
    <t>Master bathroom</t>
  </si>
  <si>
    <t>6 towels</t>
  </si>
  <si>
    <t>1 bathroom mat</t>
  </si>
  <si>
    <t>1 lotion and soap set</t>
  </si>
  <si>
    <t>Check</t>
  </si>
  <si>
    <t>Access</t>
  </si>
  <si>
    <t>12 Month Budget</t>
  </si>
  <si>
    <t>November 2010 - October 2011</t>
  </si>
  <si>
    <t> Budget</t>
  </si>
  <si>
    <t>Per Unit</t>
  </si>
  <si>
    <t> Nov 2010</t>
  </si>
  <si>
    <t> Dec 2010</t>
  </si>
  <si>
    <t> Jan 2011</t>
  </si>
  <si>
    <t> Feb 2011</t>
  </si>
  <si>
    <t> Mar 2011</t>
  </si>
  <si>
    <t> Apr 2011</t>
  </si>
  <si>
    <t> May 2011</t>
  </si>
  <si>
    <t> Jun 2011</t>
  </si>
  <si>
    <t> Jul 2011</t>
  </si>
  <si>
    <t> Aug 2011</t>
  </si>
  <si>
    <t> Sep 2011</t>
  </si>
  <si>
    <t> Oct 2011</t>
  </si>
  <si>
    <t>Breakdown</t>
  </si>
  <si>
    <t>REVENUE</t>
  </si>
  <si>
    <t>GROSS RENT POTENTIAL</t>
  </si>
  <si>
    <t>4001-0000</t>
  </si>
  <si>
    <t>     Gross Potential Rent</t>
  </si>
  <si>
    <t>4006-0000</t>
  </si>
  <si>
    <t>     Retail Rent Income</t>
  </si>
  <si>
    <t>4101-0000</t>
  </si>
  <si>
    <t>     Vacancy</t>
  </si>
  <si>
    <t>4106-0000</t>
  </si>
  <si>
    <t>     Rent Concession</t>
  </si>
  <si>
    <t>4112-0000</t>
  </si>
  <si>
    <t>     Bad Debt - Apartment</t>
  </si>
  <si>
    <t>4112-1000</t>
  </si>
  <si>
    <t>     Bad Debt Collection</t>
  </si>
  <si>
    <t>4114-0000</t>
  </si>
  <si>
    <t>     Loss to Lease</t>
  </si>
  <si>
    <t>4116-0000</t>
  </si>
  <si>
    <t>     Employee Quarters - Maint</t>
  </si>
  <si>
    <t>NET RENTAL REVENUE</t>
  </si>
  <si>
    <t>OTHER INCOME</t>
  </si>
  <si>
    <t>4208-0000</t>
  </si>
  <si>
    <t>     CAM Recovery</t>
  </si>
  <si>
    <t>4212-0000</t>
  </si>
  <si>
    <t>     Interest Income</t>
  </si>
  <si>
    <t>4215-0000</t>
  </si>
  <si>
    <t>     Month To Month Fees</t>
  </si>
  <si>
    <t>4217-0000</t>
  </si>
  <si>
    <t>     Tenant Late Charges</t>
  </si>
  <si>
    <t>4218-0000</t>
  </si>
  <si>
    <t>     Bad Check Charges</t>
  </si>
  <si>
    <t>4219-0000</t>
  </si>
  <si>
    <t>     Settlement Agreement Fees</t>
  </si>
  <si>
    <t>4221-0000</t>
  </si>
  <si>
    <t>     Application &amp; Credit Fees</t>
  </si>
  <si>
    <t>4222-0000</t>
  </si>
  <si>
    <t>     Tenant Charges-Damages</t>
  </si>
  <si>
    <t>4224-0000</t>
  </si>
  <si>
    <t>     Keys, Locks, &amp; Lock Changes</t>
  </si>
  <si>
    <t>4226-0000</t>
  </si>
  <si>
    <t>     Clubhouse Income</t>
  </si>
  <si>
    <t>4230-0000</t>
  </si>
  <si>
    <t>     Pet Charges</t>
  </si>
  <si>
    <t>4234-0000</t>
  </si>
  <si>
    <t>     Legal Fee Income</t>
  </si>
  <si>
    <t>TOTAL OTHER INCOME</t>
  </si>
  <si>
    <t>TOTAL OPERATING REVENUE</t>
  </si>
  <si>
    <t>EXPENSES</t>
  </si>
  <si>
    <t>RENTAL EXPENSE</t>
  </si>
  <si>
    <t>5104-0000</t>
  </si>
  <si>
    <t>     Collateral Materials</t>
  </si>
  <si>
    <t>5105-0000</t>
  </si>
  <si>
    <t>     Signs</t>
  </si>
  <si>
    <t>5108-0000</t>
  </si>
  <si>
    <t>     Newsletters/Flyers</t>
  </si>
  <si>
    <t>5109-0000</t>
  </si>
  <si>
    <t>     Apartment Guides</t>
  </si>
  <si>
    <t>5111-0000</t>
  </si>
  <si>
    <t>     Resident Referrals</t>
  </si>
  <si>
    <t>5114-0000</t>
  </si>
  <si>
    <t>     Resident Gifts</t>
  </si>
  <si>
    <t>5115-0000</t>
  </si>
  <si>
    <t>     Hospitality</t>
  </si>
  <si>
    <t>5116-0000</t>
  </si>
  <si>
    <t>     Resident Activities</t>
  </si>
  <si>
    <t>5117-0000</t>
  </si>
  <si>
    <t>     Model Apartment Expense</t>
  </si>
  <si>
    <t>5118-0000</t>
  </si>
  <si>
    <t>     Clubhouse/Fitness Expense</t>
  </si>
  <si>
    <t>5120-0000</t>
  </si>
  <si>
    <t>     Lead Pricing / Management</t>
  </si>
  <si>
    <t>5121-0000</t>
  </si>
  <si>
    <t>     Internet Advertising</t>
  </si>
  <si>
    <t>5123-0000</t>
  </si>
  <si>
    <t>     Miscellaneous Marketing</t>
  </si>
  <si>
    <t>TOTAL RENTAL EXPENSE</t>
  </si>
  <si>
    <t>SALARY EXPENSE</t>
  </si>
  <si>
    <t>5201-0000</t>
  </si>
  <si>
    <t>     Manager Payroll</t>
  </si>
  <si>
    <t>5202-0000</t>
  </si>
  <si>
    <t>     Assistant Manager Payroll</t>
  </si>
  <si>
    <t>5205-0000</t>
  </si>
  <si>
    <t>     Sales &amp; Service Assoc Payroll</t>
  </si>
  <si>
    <t>5206-0000</t>
  </si>
  <si>
    <t>     Bonus Management</t>
  </si>
  <si>
    <t>5208-0000</t>
  </si>
  <si>
    <t>     Front Desk/Concierge Payroll</t>
  </si>
  <si>
    <t>5210-0000</t>
  </si>
  <si>
    <t>     Benefit Charge</t>
  </si>
  <si>
    <t>5212-0000</t>
  </si>
  <si>
    <t>     Service Manager Payroll</t>
  </si>
  <si>
    <t>5214-0000</t>
  </si>
  <si>
    <t>     Service Tech Payroll</t>
  </si>
  <si>
    <t>5215-0000</t>
  </si>
  <si>
    <t>     Community Care Assoc Payroll</t>
  </si>
  <si>
    <t>5216-0000</t>
  </si>
  <si>
    <t>     Housekeeper Payroll</t>
  </si>
  <si>
    <t>TOTAL SALARY EXPENSE</t>
  </si>
  <si>
    <t>ADMINISTRATIVE EXP</t>
  </si>
  <si>
    <t>5302-0000</t>
  </si>
  <si>
    <t>     Resident Credit Checks</t>
  </si>
  <si>
    <t>5303-0000</t>
  </si>
  <si>
    <t>     Employee Relations</t>
  </si>
  <si>
    <t>5305-0000</t>
  </si>
  <si>
    <t>     Uniforms/Career Apparel</t>
  </si>
  <si>
    <t>5307-0000</t>
  </si>
  <si>
    <t>     Training &amp; Seminars</t>
  </si>
  <si>
    <t>5309-0000</t>
  </si>
  <si>
    <t>     Dues and Subscriptions</t>
  </si>
  <si>
    <t>5310-0000</t>
  </si>
  <si>
    <t>     Licenses &amp; Fees</t>
  </si>
  <si>
    <t>5312-0000</t>
  </si>
  <si>
    <t>     Office Equip Purchase/Lease/Repair</t>
  </si>
  <si>
    <t>5313-0000</t>
  </si>
  <si>
    <t>     Office Supplies</t>
  </si>
  <si>
    <t>5314-0000</t>
  </si>
  <si>
    <t>     Office Forms</t>
  </si>
  <si>
    <t>5315-0000</t>
  </si>
  <si>
    <t>     IT Expense</t>
  </si>
  <si>
    <t>5318-0000</t>
  </si>
  <si>
    <t>     Postage/Courier Expense</t>
  </si>
  <si>
    <t>5319-0000</t>
  </si>
  <si>
    <t>     Travel</t>
  </si>
  <si>
    <t>5320-0000</t>
  </si>
  <si>
    <t>     Telephone Exp - Office</t>
  </si>
  <si>
    <t>5325-0000</t>
  </si>
  <si>
    <t>     Legal Expense - General</t>
  </si>
  <si>
    <t>5327-0000</t>
  </si>
  <si>
    <t>     Auditing Expense</t>
  </si>
  <si>
    <t>5330-0000</t>
  </si>
  <si>
    <t>     Bank Charges</t>
  </si>
  <si>
    <t>5331-0000</t>
  </si>
  <si>
    <t>     Credit Card Charge</t>
  </si>
  <si>
    <t>5332-0000</t>
  </si>
  <si>
    <t>     Security Contract</t>
  </si>
  <si>
    <t>5333-0000</t>
  </si>
  <si>
    <t>     Interest Expense Security Deposits</t>
  </si>
  <si>
    <t>5359-0000</t>
  </si>
  <si>
    <t>     Miscellaneous G &amp; A</t>
  </si>
  <si>
    <t>TOTAL ADMINISTRATIVE EXP</t>
  </si>
  <si>
    <t>MANAGEMENT FEE</t>
  </si>
  <si>
    <t>5401-0000</t>
  </si>
  <si>
    <t>     Management Fee</t>
  </si>
  <si>
    <t>TOTAL MANAGEMENT FEE</t>
  </si>
  <si>
    <t>MAINTENANCE EXPENSE</t>
  </si>
  <si>
    <t>5501-0000</t>
  </si>
  <si>
    <t>     T/O Apt Turnover Contract</t>
  </si>
  <si>
    <t>5502-0000</t>
  </si>
  <si>
    <t>     T/O Apt Cleaning Supplies</t>
  </si>
  <si>
    <t>5503-0000</t>
  </si>
  <si>
    <t>     T/O Carpet Cleaning</t>
  </si>
  <si>
    <t>5504-0000</t>
  </si>
  <si>
    <t>     T/O Carpet Repair</t>
  </si>
  <si>
    <t>5505-0000</t>
  </si>
  <si>
    <t>     T/O Interior Painting</t>
  </si>
  <si>
    <t>5507-0000</t>
  </si>
  <si>
    <t>     T/O Blinds/Drapes</t>
  </si>
  <si>
    <t>5508-0000</t>
  </si>
  <si>
    <t>     Exterminating Contract</t>
  </si>
  <si>
    <t>5509-0000</t>
  </si>
  <si>
    <t>     Trash Removal</t>
  </si>
  <si>
    <t>5513-0000</t>
  </si>
  <si>
    <t>     Landscaping Contract</t>
  </si>
  <si>
    <t>5514-0000</t>
  </si>
  <si>
    <t>     Ground Supplies</t>
  </si>
  <si>
    <t>5516-0000</t>
  </si>
  <si>
    <t>     Snow Removal</t>
  </si>
  <si>
    <t>5520-0000</t>
  </si>
  <si>
    <t>     Electrical R&amp;M</t>
  </si>
  <si>
    <t>5521-0000</t>
  </si>
  <si>
    <t>     Maintenance Supplies</t>
  </si>
  <si>
    <t>5522-0000</t>
  </si>
  <si>
    <t>     HVAC R&amp;M</t>
  </si>
  <si>
    <t>5523-0000</t>
  </si>
  <si>
    <t>     Appliance R&amp;M</t>
  </si>
  <si>
    <t>5524-0000</t>
  </si>
  <si>
    <t>     Plumbing R&amp;M</t>
  </si>
  <si>
    <t>5525-0000</t>
  </si>
  <si>
    <t>     Locks/Keys</t>
  </si>
  <si>
    <t>5527-0000</t>
  </si>
  <si>
    <t>     General Building R&amp;M</t>
  </si>
  <si>
    <t>5527-1000</t>
  </si>
  <si>
    <t>     Carpentry</t>
  </si>
  <si>
    <t>5528-0000</t>
  </si>
  <si>
    <t>     Windows/Screens</t>
  </si>
  <si>
    <t>5533-0000</t>
  </si>
  <si>
    <t>     Garage Door R&amp;M</t>
  </si>
  <si>
    <t>5534-0000</t>
  </si>
  <si>
    <t>     Vinyl/Tile Repair</t>
  </si>
  <si>
    <t>5536-0000</t>
  </si>
  <si>
    <t>     Security/Fire Prevention</t>
  </si>
  <si>
    <t>5538-0000</t>
  </si>
  <si>
    <t>     Elevator Contract</t>
  </si>
  <si>
    <t>5540-0000</t>
  </si>
  <si>
    <t>     Equipment/Tools</t>
  </si>
  <si>
    <t>5541-0000</t>
  </si>
  <si>
    <t>     Common Area Cleaning</t>
  </si>
  <si>
    <t>5555-0000</t>
  </si>
  <si>
    <t>     Miscellaneous Maintenance</t>
  </si>
  <si>
    <t>TOTAL MAINTENANCE EXPENSE</t>
  </si>
  <si>
    <t>UTILITY EXPENSE</t>
  </si>
  <si>
    <t>5603-0000</t>
  </si>
  <si>
    <t>     Electricity - Housemeters</t>
  </si>
  <si>
    <t>5604-0000</t>
  </si>
  <si>
    <t>     Electricity - Vacants</t>
  </si>
  <si>
    <t>5615-0000</t>
  </si>
  <si>
    <t>     Steam</t>
  </si>
  <si>
    <t>5616-0000</t>
  </si>
  <si>
    <t xml:space="preserve">     Utility Reimb </t>
  </si>
  <si>
    <t>5617-0000</t>
  </si>
  <si>
    <t>     Water and Sewer</t>
  </si>
  <si>
    <t>TOTAL UTILITY EXPENSE</t>
  </si>
  <si>
    <t>R/E TAXES &amp; INSURANCE</t>
  </si>
  <si>
    <t>5701-0000</t>
  </si>
  <si>
    <t>     Real Estate Taxes</t>
  </si>
  <si>
    <t>5703-0000</t>
  </si>
  <si>
    <t>     Personal Property Taxes</t>
  </si>
  <si>
    <t>5705-0000</t>
  </si>
  <si>
    <t>     Other Taxes, Licenses, Fees</t>
  </si>
  <si>
    <t>5733-0000</t>
  </si>
  <si>
    <t>     Property Insurance</t>
  </si>
  <si>
    <t>TOTAL R/E TAXES &amp; INSUR</t>
  </si>
  <si>
    <t>TOTAL OPERATING EXPENSES</t>
  </si>
  <si>
    <t>NET OPERATING INCOME</t>
  </si>
  <si>
    <t>PROPERTY IMPROVEMENTS</t>
  </si>
  <si>
    <t>6003-1000</t>
  </si>
  <si>
    <t>     PI - Clubhouse - Exterior</t>
  </si>
  <si>
    <t>6005-0000</t>
  </si>
  <si>
    <t>     PI - Unit Carpet Repl</t>
  </si>
  <si>
    <t>6009-0000</t>
  </si>
  <si>
    <t>     PI - Plumbing</t>
  </si>
  <si>
    <t>6011-8000</t>
  </si>
  <si>
    <t>     PI - Water Heater</t>
  </si>
  <si>
    <t>6023-0000</t>
  </si>
  <si>
    <t>     PI - Structural Ext</t>
  </si>
  <si>
    <t>6028-0000</t>
  </si>
  <si>
    <t>     PI - HVAC</t>
  </si>
  <si>
    <t>6032-0000</t>
  </si>
  <si>
    <t>     PI - Misc. Equip</t>
  </si>
  <si>
    <t>TOTAL PROP IMPROVEMENTS</t>
  </si>
  <si>
    <t>NOI BEFORE FINANCING</t>
  </si>
  <si>
    <t>INTEREST EXPENSE</t>
  </si>
  <si>
    <t>6131-0001</t>
  </si>
  <si>
    <t>     Interest - First Mortgage</t>
  </si>
  <si>
    <t>6131-0002</t>
  </si>
  <si>
    <t>     Interest - Second Mortgage</t>
  </si>
  <si>
    <t>6131-0010</t>
  </si>
  <si>
    <t>     Interest - DHCD</t>
  </si>
  <si>
    <t>TOTAL INTEREST EXPENSE</t>
  </si>
  <si>
    <t>NOI BEFORE DEPR/AMORT</t>
  </si>
  <si>
    <t>NET INCOME</t>
  </si>
  <si>
    <t>PRINCIPAL PAYMENTS</t>
  </si>
  <si>
    <t>2414-0000</t>
  </si>
  <si>
    <t>     Master Lease Payable</t>
  </si>
  <si>
    <t>LESS: PRINCIPAL PAYMENTS</t>
  </si>
  <si>
    <t>RESERVES</t>
  </si>
  <si>
    <t>1031-0003</t>
  </si>
  <si>
    <t>     Escrow - Replacement Reserve</t>
  </si>
  <si>
    <t>LESS: RESERVES</t>
  </si>
  <si>
    <t>NET CASHFLOW</t>
  </si>
  <si>
    <t>THE MUNSEY</t>
  </si>
  <si>
    <t>STAFFING SCHEDULE</t>
  </si>
  <si>
    <t>Benefit</t>
  </si>
  <si>
    <t>Position</t>
  </si>
  <si>
    <t>Charge</t>
  </si>
  <si>
    <t>Prop. Manager</t>
  </si>
  <si>
    <t>Asst. Manager</t>
  </si>
  <si>
    <t xml:space="preserve">   </t>
  </si>
  <si>
    <t>Maint. Super.</t>
  </si>
  <si>
    <t>Technician</t>
  </si>
  <si>
    <t>Bonus @ $125 / unit</t>
  </si>
  <si>
    <t>TOTAL</t>
  </si>
  <si>
    <t>Benefit Charge:</t>
  </si>
  <si>
    <t>The Munsey - 7 N. Calvert Street, Baltimore, MD 21202
2011 Media Recommendations</t>
  </si>
  <si>
    <t>Media Source</t>
  </si>
  <si>
    <t>Frequency</t>
  </si>
  <si>
    <t>Ad Size / 
Specifications</t>
  </si>
  <si>
    <t>Number of
Insertions</t>
  </si>
  <si>
    <t>Rate Per Insertion</t>
  </si>
  <si>
    <t>Total Cost</t>
  </si>
  <si>
    <t>PRINT</t>
  </si>
  <si>
    <t>Apartment Guide (Baltimore)</t>
  </si>
  <si>
    <t>Monthly</t>
  </si>
  <si>
    <t>Integrated Platinum  Package</t>
  </si>
  <si>
    <t>Package Includes Print  + Photo Page + Upgraded Internet Package, video, etc</t>
  </si>
  <si>
    <t>INTERNET</t>
  </si>
  <si>
    <t>ApartmentGuide.com</t>
  </si>
  <si>
    <t>Upgraded Listing Included in Platinum Package (described above)</t>
  </si>
  <si>
    <t>Rentals.com</t>
  </si>
  <si>
    <t>Premiere Listing</t>
  </si>
  <si>
    <t>part of ApartmentGuide.com Platinum Package</t>
  </si>
  <si>
    <t>Apartments.com</t>
  </si>
  <si>
    <t>Platinum Listing</t>
  </si>
  <si>
    <t>Rent.com</t>
  </si>
  <si>
    <t>Ongoing</t>
  </si>
  <si>
    <t>Pay Per Lease</t>
  </si>
  <si>
    <t>MyNewPlace.com</t>
  </si>
  <si>
    <t>Pay Per Lead - Uncapped</t>
  </si>
  <si>
    <t>Craigslist Posting Tool</t>
  </si>
  <si>
    <t>Rent Sentinel</t>
  </si>
  <si>
    <t>One-time</t>
  </si>
  <si>
    <t>Pay-Per-Click</t>
  </si>
  <si>
    <t>Paid Search - Google/Yahoo/Bing | Variable pricing $1K-busy mos/$500-slow mos</t>
  </si>
  <si>
    <t>variable</t>
  </si>
  <si>
    <t>Interactive Marketing</t>
  </si>
  <si>
    <t>Property page, Search Engine Marketing, Text Marketing, Geo Landing Pages</t>
  </si>
  <si>
    <t>BozzutoSmartShare.com</t>
  </si>
  <si>
    <t>Property listing on Bozzuto's roommate-sharing website</t>
  </si>
  <si>
    <t>Email Blasts</t>
  </si>
  <si>
    <t>Prospect and Resident Email Blasts</t>
  </si>
  <si>
    <t>Mobile Website</t>
  </si>
  <si>
    <t>Annual</t>
  </si>
  <si>
    <t>Mobile Phone-friendly version of property website</t>
  </si>
  <si>
    <t>SOCIAL MEDIA</t>
  </si>
  <si>
    <t>Facebook</t>
  </si>
  <si>
    <t>Property Page</t>
  </si>
  <si>
    <t>Twitter</t>
  </si>
  <si>
    <t>Property Feed</t>
  </si>
  <si>
    <t>Foursquare</t>
  </si>
  <si>
    <t>Flickr</t>
  </si>
  <si>
    <t>Online Feed of Property Photos</t>
  </si>
  <si>
    <t>LEAD/PRICING MANAGEMENT</t>
  </si>
  <si>
    <t>Lead2Lease</t>
  </si>
  <si>
    <t>Lead Management System</t>
  </si>
  <si>
    <t>CallSource</t>
  </si>
  <si>
    <t>Call Tracking</t>
  </si>
  <si>
    <t>VaultWare</t>
  </si>
  <si>
    <t>Real Time Pricing &amp; Availability</t>
  </si>
  <si>
    <t>OTHER MARKETING</t>
  </si>
  <si>
    <t>Property Website</t>
  </si>
  <si>
    <t>One-Time</t>
  </si>
  <si>
    <t>Build New Property Website - MT Template</t>
  </si>
  <si>
    <t>Property Website Hosting</t>
  </si>
  <si>
    <t>Property Website - Hosting &amp; Maintenance</t>
  </si>
  <si>
    <t>Monthly SEO Updates to Property Website</t>
  </si>
  <si>
    <t>To better optimize property website in organic search results</t>
  </si>
  <si>
    <t>Photography</t>
  </si>
  <si>
    <t>This property needs to be professionally photographed</t>
  </si>
  <si>
    <t>SUBTOTAL</t>
  </si>
  <si>
    <t>This line shows 2011 total for current (2010) media</t>
  </si>
  <si>
    <t>BOZZUTO MANAGEMENT COMPANY</t>
  </si>
  <si>
    <t>2010 - 2011</t>
  </si>
  <si>
    <t>LEASING PLAN</t>
  </si>
  <si>
    <t>Total Units:</t>
  </si>
  <si>
    <t>Projected Turnover :</t>
  </si>
  <si>
    <t>Proj. Occ. (Percent)</t>
  </si>
  <si>
    <t>Proj. Occ. (cumulative)</t>
  </si>
  <si>
    <t>Proj Lease Expiration</t>
  </si>
  <si>
    <t>Potential Exposure</t>
  </si>
  <si>
    <t xml:space="preserve">Proj. Renewals </t>
  </si>
  <si>
    <t>Move Out</t>
  </si>
  <si>
    <t>Proj. Move-ins</t>
  </si>
  <si>
    <t>Proj Gross leases</t>
  </si>
  <si>
    <t>Proj.Traffic</t>
  </si>
  <si>
    <t>KEY INPUTS:</t>
  </si>
  <si>
    <t>Renewal Rate:</t>
  </si>
  <si>
    <t>Closing Ratio:</t>
  </si>
  <si>
    <t>Cancellation/Rejection ratio:</t>
  </si>
  <si>
    <t>Additional Unit Exposure:</t>
  </si>
  <si>
    <t>Projected Turnover</t>
  </si>
  <si>
    <t xml:space="preserve">Jan through Dec </t>
  </si>
  <si>
    <t>2007 History</t>
  </si>
  <si>
    <t>Monthly Move-outs</t>
  </si>
  <si>
    <t>Monthly Move-ins</t>
  </si>
  <si>
    <t>Monthly Net Leases</t>
  </si>
  <si>
    <t>Monthly Renewals</t>
  </si>
  <si>
    <t>Monthly Traffic</t>
  </si>
  <si>
    <t>Projected Leasing/Occupancy Activity 2008</t>
  </si>
  <si>
    <t xml:space="preserve">Projected Turnover </t>
  </si>
  <si>
    <t>Maintenance Shop</t>
  </si>
  <si>
    <t>1-dell computer that doesn't work</t>
  </si>
  <si>
    <t>1- Lab repin kit for locks</t>
  </si>
  <si>
    <t>1- vise</t>
  </si>
  <si>
    <t>1- key machine 045</t>
  </si>
  <si>
    <t>1- 6" bench grinder</t>
  </si>
  <si>
    <t>1- Milwaukee drill snake</t>
  </si>
  <si>
    <t>1- B tank with acetylene</t>
  </si>
  <si>
    <t>1- small 2.5 stinger shop vac.</t>
  </si>
  <si>
    <t>1- pump to use to drain hot water heaters. Wayne.</t>
  </si>
  <si>
    <t>1- yellow flammable materials cabinet.</t>
  </si>
  <si>
    <t>2-caulk guns.</t>
  </si>
  <si>
    <t>1- 4' wood step ladder</t>
  </si>
  <si>
    <t>1-6' wood step ladder</t>
  </si>
  <si>
    <t>3- shelving units with assorted maintenance supplies,electric, plumbing, appliances parts.</t>
  </si>
  <si>
    <t>1- rolling tool cart Homack.</t>
  </si>
  <si>
    <t>1-8' yellow fiberglass stepladder.</t>
  </si>
  <si>
    <t xml:space="preserve">1- small hand truck </t>
  </si>
  <si>
    <t>1-appliance dolly</t>
  </si>
  <si>
    <t>1- hose rack with hose.</t>
  </si>
  <si>
    <t>1- garbage cart 1/4yd</t>
  </si>
  <si>
    <t>Assorted filters.</t>
  </si>
  <si>
    <t xml:space="preserve">Assorted paint. </t>
  </si>
  <si>
    <t>Generator Room</t>
  </si>
  <si>
    <t>1- 8hp Yardmachine snow blower</t>
  </si>
  <si>
    <t xml:space="preserve">1-push sweeper </t>
  </si>
  <si>
    <t>3- gas cans</t>
  </si>
  <si>
    <t>Assorted snow shovels</t>
  </si>
  <si>
    <t>1-flatbed cart</t>
  </si>
  <si>
    <t xml:space="preserve">1- large window air conditioning unit. </t>
  </si>
  <si>
    <t>Fire Control Room by office</t>
  </si>
  <si>
    <t>1 buffing machine</t>
  </si>
  <si>
    <t xml:space="preserve">2 oil filled radiators for no heat calls. </t>
  </si>
  <si>
    <t xml:space="preserve">1 Cleaning Utility cart with mop and bucket. </t>
  </si>
  <si>
    <t>Stored in Apartment #205</t>
  </si>
  <si>
    <t>Trash Room</t>
  </si>
  <si>
    <t>1- compactor can pusher.</t>
  </si>
  <si>
    <t>MARKETING START UP EXPENSES</t>
  </si>
  <si>
    <t>Suggestions</t>
  </si>
  <si>
    <t>MODELS FF&amp;E</t>
  </si>
  <si>
    <t>Accessories in all rooms, accent wall painting.</t>
  </si>
  <si>
    <t>BROCHURE AND COLLATERAL MATERIALS</t>
  </si>
  <si>
    <t>Bozzuto specific marketing material, to ensure uniformity in the package.  This includes: folders, letterhead, business cards, envelopes</t>
  </si>
  <si>
    <t>PROFESSIONAL PHOTOGRAPHY</t>
  </si>
  <si>
    <t xml:space="preserve">Additional, new photography of building for Bozzuto website. </t>
  </si>
  <si>
    <t>SITE PLAN DESIGN AND PRINTING</t>
  </si>
  <si>
    <t xml:space="preserve">Floorplans re-design if needed. </t>
  </si>
  <si>
    <t>PROMOTIONAL GIVE-AWAYS</t>
  </si>
  <si>
    <t xml:space="preserve">Market new mangement, and upgrades to employers in the market place. </t>
  </si>
  <si>
    <t>HOSPITALITY</t>
  </si>
  <si>
    <t>Add items to hospitality bar</t>
  </si>
  <si>
    <t>FORMS AND START UP OFFICE SUPPLIES</t>
  </si>
  <si>
    <t>Standard BMC forms, so a supply is on hand at take over</t>
  </si>
  <si>
    <t>OFFICE EQUIPMENT AND WIRING</t>
  </si>
  <si>
    <t>Upgrade wireless system in common areas</t>
  </si>
  <si>
    <t>UNIFORMS</t>
  </si>
  <si>
    <t xml:space="preserve">Additonal uniforms for new staff. </t>
  </si>
  <si>
    <t>TOTAL MARKETING START UP</t>
  </si>
  <si>
    <t>The Munsey Lighting Analysis</t>
  </si>
  <si>
    <t>Lighting System Data</t>
  </si>
  <si>
    <t>Lamp Type</t>
  </si>
  <si>
    <t>Incandescent EXIT Sign</t>
  </si>
  <si>
    <t>LED EXIT Sign</t>
  </si>
  <si>
    <t>ANSI Watts Per Lamp</t>
  </si>
  <si>
    <t>Number of Fixtures</t>
  </si>
  <si>
    <t>Operating Costs</t>
  </si>
  <si>
    <t>Hours Operated Per Year*</t>
  </si>
  <si>
    <t>Energy Cost ($/kWhr)**</t>
  </si>
  <si>
    <t>Energy Analysis</t>
  </si>
  <si>
    <t>Total kW Demand</t>
  </si>
  <si>
    <t>Total kWhr Usage</t>
  </si>
  <si>
    <t>Annual kWhr Charge</t>
  </si>
  <si>
    <t>Total Annual Energy Cost</t>
  </si>
  <si>
    <t>* Assumes 24/7/365 run time.</t>
  </si>
  <si>
    <t>**Based off of BGE bill.</t>
  </si>
  <si>
    <t>Nov 2011</t>
  </si>
  <si>
    <t>Dec 2011</t>
  </si>
  <si>
    <t>Jan 2012</t>
  </si>
  <si>
    <t>Feb 2012</t>
  </si>
  <si>
    <t>Mar 2012</t>
  </si>
  <si>
    <t>Apr 2012</t>
  </si>
  <si>
    <t>ON SITE OPERATIONS TAKEOVER CHECKLIST</t>
  </si>
  <si>
    <t>SVP - Senior Vice President, RPM - Regional Portfolio Mgr, SVP-MATS - Maintenance and Technical Services, TO- Take Over Coordinator</t>
  </si>
  <si>
    <t>VP-SAS - Vice President of Software and Systems, BT-Bozzuto Tech</t>
  </si>
  <si>
    <t>WHO</t>
  </si>
  <si>
    <t>ACTION ITEM</t>
  </si>
  <si>
    <t>COMPLETED</t>
  </si>
  <si>
    <t>SVP</t>
  </si>
  <si>
    <t>Schedule Transition Meeting with Ownership and BMC.</t>
  </si>
  <si>
    <t>Schedule Transition Meeting with Ownership, BMC and Previous Management Company.</t>
  </si>
  <si>
    <t>Define who will be responsible for providing information from previous management.</t>
  </si>
  <si>
    <t>Submit BMC Management Take-Over Team to Ownership</t>
  </si>
  <si>
    <t>Secure Approval from Ownership Regarding:</t>
  </si>
  <si>
    <t>1.  BMC Lease.</t>
  </si>
  <si>
    <t>2.  Application Procedures.</t>
  </si>
  <si>
    <t>3.  Collaterals.</t>
  </si>
  <si>
    <t>4.  Marketing Program.</t>
  </si>
  <si>
    <t>5.  Bonus Program.</t>
  </si>
  <si>
    <t>6.  Training Program</t>
  </si>
  <si>
    <t>Recruiter</t>
  </si>
  <si>
    <t>Schedule Interviews with Property Staff Members Who Express Interest in employment with BMC</t>
  </si>
  <si>
    <t>RPM</t>
  </si>
  <si>
    <t>Review and Analyze Current Business Plan</t>
  </si>
  <si>
    <t>RPM/SVP -MATS</t>
  </si>
  <si>
    <t>Review Capital Improvements &amp; Ownership Procedures - Active and Pending</t>
  </si>
  <si>
    <t>SVP/RPM</t>
  </si>
  <si>
    <t>Prepare BMC Transition Costs Budget:</t>
  </si>
  <si>
    <t>1.  Submit to Ownership for their Review.</t>
  </si>
  <si>
    <t>2.  Introduce use of the Expense Control Logs or OPS technology</t>
  </si>
  <si>
    <t>RPM/TOC</t>
  </si>
  <si>
    <t>Obtain Parking Policy for The Community:</t>
  </si>
  <si>
    <t>1. Parking Ratio.</t>
  </si>
  <si>
    <t>2.  Parking Permits Program and Guest Parking Requirements.</t>
  </si>
  <si>
    <t>3.  Towing Company and Enforcement Rules &amp; Regulations.</t>
  </si>
  <si>
    <t>Obtain Current Fees Being Charged:</t>
  </si>
  <si>
    <t>1.   Storage Rent.  [Renewals and New Leases].</t>
  </si>
  <si>
    <t>2.  Amenity Rent.  [Renewals and New Leases]. (except in MD)</t>
  </si>
  <si>
    <t>3.   Month-to-Month Fees  [Example:  Pet Fees]</t>
  </si>
  <si>
    <t>Obtain Copies of any Landlord / Resident Litigation:</t>
  </si>
  <si>
    <t>1.  Include Resident Name, Address, Phone # and Contact Name.</t>
  </si>
  <si>
    <t>2.  Attorney Contact Information.</t>
  </si>
  <si>
    <t>3.  Litigation Status Update.</t>
  </si>
  <si>
    <t>Review Special Reporting Requirements to the Municipalities:</t>
  </si>
  <si>
    <t>1.  Secure Copies of Requirements.</t>
  </si>
  <si>
    <t>2.  Schedule Introductory Meeting.</t>
  </si>
  <si>
    <t>Obtain Rental and Business Licenses:</t>
  </si>
  <si>
    <t>1.  Master Licenses should be in Greenbelt.</t>
  </si>
  <si>
    <t>2.  Copies should be on  Site.</t>
  </si>
  <si>
    <t>Schedule BMC Staff Meeting.</t>
  </si>
  <si>
    <t>Provide a Copy of the County Landlord / Tenant Laws.</t>
  </si>
  <si>
    <t>Send Letter to all Existing Vendors:</t>
  </si>
  <si>
    <t>1.  Letter of turnover.</t>
  </si>
  <si>
    <t>2.  Have them Forward Existing Maintenance and Service Agreements.</t>
  </si>
  <si>
    <t>3.  Have them Forward Existing Contracts.</t>
  </si>
  <si>
    <t>4.  Have them Forward Certificates of Insurance.</t>
  </si>
  <si>
    <t>5.  Be Sure Certificates of Insurance is Up-To- Dated.</t>
  </si>
  <si>
    <t>6. Obtain Copies of Warranties and Expiration Dates.</t>
  </si>
  <si>
    <t>Prepare Property Inventory List:</t>
  </si>
  <si>
    <t>1.  Leasing Office.</t>
  </si>
  <si>
    <t>2.  Clubhouse.</t>
  </si>
  <si>
    <t>3.  Models.</t>
  </si>
  <si>
    <t>4.  Maintenance Storage Area / Equipment.</t>
  </si>
  <si>
    <t>5.  Business Center.</t>
  </si>
  <si>
    <t>6.  Fitness Center</t>
  </si>
  <si>
    <t>Analysis of Property Trends:</t>
  </si>
  <si>
    <t>1.  Occupancy %.</t>
  </si>
  <si>
    <t>2.  Turnover Status.</t>
  </si>
  <si>
    <t>3.  Traffic &amp; Sales Comparison.</t>
  </si>
  <si>
    <t>4.  Market Survey.  Update as Necessary.</t>
  </si>
  <si>
    <t>5.  Financial Review [Based on History].</t>
  </si>
  <si>
    <t>6.  Critique Status of Month-to-Month Accounts.</t>
  </si>
  <si>
    <t>8.  Market Survey [Primary / Secondary].</t>
  </si>
  <si>
    <t>9.  Confirm all Occupancy Terms.</t>
  </si>
  <si>
    <t>10.  Confirm all Lease Rents.</t>
  </si>
  <si>
    <t>11.  Provide a Sample of the Lease and all Addendums Included in Resident Lease Files.</t>
  </si>
  <si>
    <t>12.  Provide Status of Delinquent Accounts.</t>
  </si>
  <si>
    <t>Prepare List of Utility Numbers and Meters by Building Address:</t>
  </si>
  <si>
    <t>1.  Water.</t>
  </si>
  <si>
    <t>2.  Gas.</t>
  </si>
  <si>
    <t>3.  Electric.</t>
  </si>
  <si>
    <t>4.  Telephone.</t>
  </si>
  <si>
    <t>Obtain Copy of Last Tax Bill.</t>
  </si>
  <si>
    <t>Obtain Insurance Company Information:</t>
  </si>
  <si>
    <t>1.  Name, Address, Telephone # and Contact.</t>
  </si>
  <si>
    <t>2.  Policy #.</t>
  </si>
  <si>
    <t>Obtain Copy of General Liability Policy:</t>
  </si>
  <si>
    <t>1.  Umbrella Policy Information.</t>
  </si>
  <si>
    <t>2.  Liability Policy Information</t>
  </si>
  <si>
    <t>Obtain Copy of Fire and Extended Coverage Policy.</t>
  </si>
  <si>
    <t>Review all Security / Emergency Procedures:</t>
  </si>
  <si>
    <t>1.  Insure Bozzuto Emergency Procedures System are in Place.</t>
  </si>
  <si>
    <t>Open Petty Cash</t>
  </si>
  <si>
    <t>Coordinate with HR and Payroll for day of Turnover.</t>
  </si>
  <si>
    <t>Open various Vendor Accounts:</t>
  </si>
  <si>
    <t>1.  OtisSpunkmeyer</t>
  </si>
  <si>
    <t>2.  Gold Cup</t>
  </si>
  <si>
    <t>3. Staples Account</t>
  </si>
  <si>
    <t>3.  Pitney Bowes</t>
  </si>
  <si>
    <t>Marketing Coordinator</t>
  </si>
  <si>
    <t>Review all Current Advertising:</t>
  </si>
  <si>
    <t>1.  Contact Apartment Shoppers Guide (ASG) Regarding Name Change to BMC</t>
  </si>
  <si>
    <t>2.  Review Photographs used in Advertising.</t>
  </si>
  <si>
    <t>3.  Obtain the Property Logo Stats.</t>
  </si>
  <si>
    <t>Set Up Internet Advertising/Marketing Support Vendors:</t>
  </si>
  <si>
    <t>1.  Bozzuto Web Page</t>
  </si>
  <si>
    <t>2. All ILSs</t>
  </si>
  <si>
    <t>3.  Set up Vaultware</t>
  </si>
  <si>
    <t>4.  Set up Lead2Lease, CallSource</t>
  </si>
  <si>
    <t>5.  Set up individual property web site</t>
  </si>
  <si>
    <t>6.  Level One</t>
  </si>
  <si>
    <t>Set up all Bozzuto Marketing Collaterals.</t>
  </si>
  <si>
    <t>1.  Exterior Signage.</t>
  </si>
  <si>
    <t>2.  Interior Signage.</t>
  </si>
  <si>
    <t>3.  Bozzuto Mission Statement.</t>
  </si>
  <si>
    <t>4.  Fair Housing.</t>
  </si>
  <si>
    <t>5.  No Units Shown After Dark.</t>
  </si>
  <si>
    <t>6.  Shoes and Shirt Required…</t>
  </si>
  <si>
    <t>7.  Out On Property.</t>
  </si>
  <si>
    <t>8.  Move In &amp; Renewal Gifts</t>
  </si>
  <si>
    <t>9.  Marketing Collateral, Forms and Binders</t>
  </si>
  <si>
    <t>10.  Bar Supplies (Bozzuto Mugs)</t>
  </si>
  <si>
    <t>11.  IPAY/OICIUS</t>
  </si>
  <si>
    <t xml:space="preserve">12.  Set Up Voice Mail System. </t>
  </si>
  <si>
    <t>13.  Set Up 24-hour Paging On Call System.</t>
  </si>
  <si>
    <t xml:space="preserve">14.  First American Registry - Rreef  - </t>
  </si>
  <si>
    <t>√</t>
  </si>
  <si>
    <t>Analyze Office Set Up:</t>
  </si>
  <si>
    <t>1.  Ensure User-Friendly Set Up.</t>
  </si>
  <si>
    <t>2.  Implement Bozzuto standard office set up for computers, supplies, files, etc.</t>
  </si>
  <si>
    <t>3.  Review Office Layout and Functionality.</t>
  </si>
  <si>
    <t>4.  Download all letters and forms once at the site.</t>
  </si>
  <si>
    <t>Prepare "Supplies R Us" Order Form for Immediate Delivery</t>
  </si>
  <si>
    <t>1.  Move-in and renewal gifts</t>
  </si>
  <si>
    <t>2.  Business Cards</t>
  </si>
  <si>
    <t>3.  Uniforms</t>
  </si>
  <si>
    <t>4. Name Tags</t>
  </si>
  <si>
    <t>VP-SAS</t>
  </si>
  <si>
    <t>Conduct On site Software Audit or On-Site File Audit</t>
  </si>
  <si>
    <t>Coordinate with Tech Department to:</t>
  </si>
  <si>
    <t>1.  Evaluate Computers for Compatibility for BMC Software.</t>
  </si>
  <si>
    <t>2.  Order Computers / Printers / Facsimile / Copier.</t>
  </si>
  <si>
    <t>3. Install BMC Software.</t>
  </si>
  <si>
    <t>4.  Schedule Tech Department for day of Takeover.</t>
  </si>
  <si>
    <t>5.  Set up Property Email Addresses</t>
  </si>
  <si>
    <t>6.  Evaluate copier, postage machince, phone, and other equipment leases</t>
  </si>
  <si>
    <t>Software:</t>
  </si>
  <si>
    <t>1.  Complete Computer Set Up.</t>
  </si>
  <si>
    <t>2.  Review On Site PM software</t>
  </si>
  <si>
    <t>3.  Confirm Occupancy.</t>
  </si>
  <si>
    <t>4.  Confirm Security Deposit Accounts.</t>
  </si>
  <si>
    <t>5.  Confirm Lease Expirations.</t>
  </si>
  <si>
    <t>6.  Confirm Delinquency Status - Review with BMC and Ownership.</t>
  </si>
  <si>
    <t>7.  Confirm Move-In and Move-Outs.</t>
  </si>
  <si>
    <t>8.  Reconcile with Computer [Hard Copies of the Lease].</t>
  </si>
  <si>
    <t>VP-MATS</t>
  </si>
  <si>
    <t>Conduct Unit by Unit Inspections:</t>
  </si>
  <si>
    <t>1.  Prepare Inspection Audit Report.</t>
  </si>
  <si>
    <t>Obtain “As- Built” Plans from Previous Management Company.</t>
  </si>
  <si>
    <t>1.  Provide Map of all Shut-Off Valves.</t>
  </si>
  <si>
    <t>2.  Implement BMC Preventive Maintenance (PM) Program</t>
  </si>
  <si>
    <t>3. Confirm Dates and Prepare List of System PM Follow Up.</t>
  </si>
  <si>
    <t>Review Utility Agreements</t>
  </si>
  <si>
    <t>1.  Cable contracts</t>
  </si>
  <si>
    <t>2.  Phone and Internet contracts</t>
  </si>
  <si>
    <t>RPM-TOC</t>
  </si>
  <si>
    <t>Letters to be Sent to Residents:</t>
  </si>
  <si>
    <t>1.  Send Residents Change In Management Company Letter.</t>
  </si>
  <si>
    <t>2.  New Management Will Send Letter of Introduction</t>
  </si>
  <si>
    <t>Implement BMC lease, remove old forms/leases from computers</t>
  </si>
  <si>
    <t>Accountant</t>
  </si>
  <si>
    <t>Set Up Bank Accounts:</t>
  </si>
  <si>
    <t>1.  Obtain Name, Address and Telephone # of Existing Bank.</t>
  </si>
  <si>
    <t>2.  Set Up Management Bank [Petty Cash] and Cash Accounts.</t>
  </si>
  <si>
    <t>Bozzuto Tech</t>
  </si>
  <si>
    <t>Set up property Cell Phones</t>
  </si>
  <si>
    <t>Set Up Credit Card Account.</t>
  </si>
  <si>
    <t>Accounts Payable:</t>
  </si>
  <si>
    <t>1.  Prepare List of Pending A/P.</t>
  </si>
  <si>
    <t>2.  Secure Original Invoices.</t>
  </si>
  <si>
    <t>Review Security Deposits</t>
  </si>
  <si>
    <t>Prepare Delinquency Letters</t>
  </si>
  <si>
    <t>1.  Send to All Delinquent Residents.</t>
  </si>
  <si>
    <t>2.  Prepare for Court Filings.</t>
  </si>
  <si>
    <t>3.  Review Status of RUBS/Sub-Metering  [if applicable].</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</si>
</sst>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6" formatCode="&quot;$&quot;#,##0_);[Red]\(&quot;$&quot;#,##0\)"/>
    <numFmt numFmtId="8" formatCode="&quot;$&quot;#,##0.00_);[Red]\(&quot;$&quot;#,##0.00\)"/>
    <numFmt numFmtId="44" formatCode="_(&quot;$&quot;* #,##0.00_);_(&quot;$&quot;* \(#,##0.00\);_(&quot;$&quot;* &quot;-&quot;??_);_(@_)"/>
    <numFmt numFmtId="43" formatCode="_(* #,##0.00_);_(* \(#,##0.00\);_(* &quot;-&quot;??_);_(@_)"/>
    <numFmt numFmtId="164" formatCode="&quot;$&quot;#,##0"/>
    <numFmt numFmtId="165" formatCode="mm/dd/yy"/>
    <numFmt numFmtId="166" formatCode="&quot;$&quot;#,##0.00"/>
    <numFmt numFmtId="167" formatCode="m/d/yy"/>
    <numFmt numFmtId="168" formatCode="m/d/yy;@"/>
    <numFmt numFmtId="169" formatCode="mm/dd/yyyy"/>
    <numFmt numFmtId="170" formatCode="[$-409]mmmm\-yy;@"/>
    <numFmt numFmtId="171" formatCode="#,##0.0"/>
    <numFmt numFmtId="172" formatCode="&quot;$&quot;#,##0.0"/>
    <numFmt numFmtId="173" formatCode="0.0%"/>
    <numFmt numFmtId="174" formatCode="&quot;$&quot;0.0"/>
    <numFmt numFmtId="175" formatCode="0.000"/>
    <numFmt numFmtId="176" formatCode="&quot;$&quot;0"/>
    <numFmt numFmtId="177" formatCode="0.0"/>
    <numFmt numFmtId="178" formatCode="mmm\-yy_)"/>
    <numFmt numFmtId="179" formatCode="0_)"/>
    <numFmt numFmtId="180" formatCode="_(&quot;$&quot;* #,##0_);_(&quot;$&quot;* \(#,##0\);_(&quot;$&quot;* &quot;-&quot;??_);_(@_)"/>
  </numFmts>
  <fonts count="103" x14ac:knownFonts="1">
    <font>
      <sz val="12"/>
      <name val="Times"/>
    </font>
    <font>
      <sz val="12"/>
      <color theme="1"/>
      <name val="Times New Roman"/>
      <family val="2"/>
    </font>
    <font>
      <sz val="12"/>
      <color theme="1"/>
      <name val="Times New Roman"/>
      <family val="2"/>
    </font>
    <font>
      <sz val="12"/>
      <color theme="1"/>
      <name val="Times New Roman"/>
      <family val="2"/>
    </font>
    <font>
      <sz val="10"/>
      <name val="MS Sans Serif"/>
      <family val="2"/>
    </font>
    <font>
      <b/>
      <sz val="12"/>
      <name val="Arial"/>
      <family val="2"/>
    </font>
    <font>
      <sz val="12"/>
      <name val="Arial"/>
      <family val="2"/>
    </font>
    <font>
      <sz val="10"/>
      <color indexed="10"/>
      <name val="Arial"/>
      <family val="2"/>
    </font>
    <font>
      <sz val="10"/>
      <name val="Arial"/>
      <family val="2"/>
    </font>
    <font>
      <sz val="10"/>
      <name val="Arial"/>
      <family val="2"/>
    </font>
    <font>
      <sz val="8"/>
      <name val="Arial"/>
      <family val="2"/>
    </font>
    <font>
      <b/>
      <sz val="14"/>
      <name val="Arial"/>
      <family val="2"/>
    </font>
    <font>
      <sz val="14"/>
      <name val="Arial"/>
      <family val="2"/>
    </font>
    <font>
      <sz val="16"/>
      <name val="Arial"/>
      <family val="2"/>
    </font>
    <font>
      <sz val="16"/>
      <name val="Times"/>
    </font>
    <font>
      <sz val="16"/>
      <color indexed="48"/>
      <name val="Arial"/>
      <family val="2"/>
    </font>
    <font>
      <sz val="16"/>
      <color indexed="48"/>
      <name val="Times"/>
    </font>
    <font>
      <sz val="16"/>
      <color indexed="10"/>
      <name val="Arial"/>
      <family val="2"/>
    </font>
    <font>
      <sz val="14"/>
      <name val="Times"/>
    </font>
    <font>
      <sz val="12"/>
      <name val="Times"/>
    </font>
    <font>
      <b/>
      <u/>
      <sz val="14"/>
      <name val="Arial"/>
      <family val="2"/>
    </font>
    <font>
      <b/>
      <sz val="11"/>
      <name val="Arial"/>
      <family val="2"/>
    </font>
    <font>
      <b/>
      <u/>
      <sz val="12"/>
      <name val="Arial"/>
      <family val="2"/>
    </font>
    <font>
      <b/>
      <i/>
      <sz val="12"/>
      <name val="Arial"/>
      <family val="2"/>
    </font>
    <font>
      <b/>
      <sz val="12"/>
      <color rgb="FF000000"/>
      <name val="Arial"/>
      <family val="2"/>
    </font>
    <font>
      <b/>
      <sz val="10"/>
      <name val="Arial"/>
      <family val="2"/>
    </font>
    <font>
      <b/>
      <sz val="14"/>
      <name val="Arial Narrow"/>
      <family val="2"/>
    </font>
    <font>
      <sz val="14"/>
      <name val="Arial Narrow"/>
      <family val="2"/>
    </font>
    <font>
      <sz val="14"/>
      <color indexed="22"/>
      <name val="Arial Narrow"/>
      <family val="2"/>
    </font>
    <font>
      <sz val="12"/>
      <color indexed="48"/>
      <name val="Arial"/>
      <family val="2"/>
    </font>
    <font>
      <b/>
      <sz val="12"/>
      <color indexed="48"/>
      <name val="Arial"/>
      <family val="2"/>
    </font>
    <font>
      <sz val="12"/>
      <color indexed="48"/>
      <name val="Times"/>
    </font>
    <font>
      <b/>
      <sz val="14"/>
      <name val="Times New Roman"/>
      <family val="1"/>
    </font>
    <font>
      <sz val="14"/>
      <name val="Times New Roman"/>
      <family val="1"/>
    </font>
    <font>
      <b/>
      <sz val="12"/>
      <name val="Times New Roman"/>
      <family val="1"/>
    </font>
    <font>
      <sz val="12"/>
      <name val="Times New Roman"/>
      <family val="1"/>
    </font>
    <font>
      <sz val="12"/>
      <name val="Arial"/>
    </font>
    <font>
      <b/>
      <sz val="12"/>
      <name val="Arial"/>
    </font>
    <font>
      <b/>
      <sz val="12"/>
      <name val="Times"/>
    </font>
    <font>
      <sz val="10"/>
      <name val="Arial"/>
    </font>
    <font>
      <b/>
      <sz val="18"/>
      <name val="Arial"/>
      <family val="2"/>
    </font>
    <font>
      <sz val="14"/>
      <name val="Arial"/>
    </font>
    <font>
      <b/>
      <sz val="14"/>
      <name val="Arial"/>
    </font>
    <font>
      <b/>
      <sz val="16"/>
      <name val="Arial Narrow"/>
      <family val="2"/>
    </font>
    <font>
      <b/>
      <sz val="18"/>
      <name val="Arial Narrow"/>
      <family val="2"/>
    </font>
    <font>
      <sz val="15"/>
      <name val="Arial"/>
      <family val="2"/>
    </font>
    <font>
      <sz val="10"/>
      <name val="MS Sans Serif"/>
    </font>
    <font>
      <sz val="14"/>
      <color indexed="48"/>
      <name val="Arial"/>
      <family val="2"/>
    </font>
    <font>
      <b/>
      <sz val="20"/>
      <name val="Times New Roman"/>
      <family val="1"/>
    </font>
    <font>
      <sz val="10"/>
      <name val="Times New Roman"/>
      <family val="1"/>
    </font>
    <font>
      <b/>
      <sz val="16"/>
      <name val="Times New Roman"/>
      <family val="1"/>
    </font>
    <font>
      <sz val="10"/>
      <color indexed="63"/>
      <name val="Times New Roman"/>
      <family val="1"/>
    </font>
    <font>
      <u/>
      <sz val="10"/>
      <color indexed="12"/>
      <name val="Arial"/>
      <family val="2"/>
    </font>
    <font>
      <u/>
      <sz val="10"/>
      <color indexed="63"/>
      <name val="Times New Roman"/>
      <family val="1"/>
    </font>
    <font>
      <b/>
      <sz val="8"/>
      <name val="Arial"/>
      <family val="2"/>
    </font>
    <font>
      <sz val="8"/>
      <color indexed="10"/>
      <name val="Arial"/>
      <family val="2"/>
    </font>
    <font>
      <sz val="8"/>
      <name val="Times New Roman"/>
      <family val="1"/>
    </font>
    <font>
      <b/>
      <vertAlign val="superscript"/>
      <sz val="8"/>
      <name val="Arial"/>
      <family val="2"/>
    </font>
    <font>
      <b/>
      <vertAlign val="superscript"/>
      <sz val="10"/>
      <name val="Arial"/>
      <family val="2"/>
    </font>
    <font>
      <sz val="10"/>
      <color indexed="12"/>
      <name val="Arial"/>
      <family val="2"/>
    </font>
    <font>
      <b/>
      <i/>
      <sz val="10"/>
      <name val="Arial"/>
      <family val="2"/>
    </font>
    <font>
      <b/>
      <sz val="14"/>
      <color indexed="9"/>
      <name val="Arial"/>
      <family val="2"/>
    </font>
    <font>
      <sz val="8"/>
      <color indexed="9"/>
      <name val="Arial"/>
      <family val="2"/>
    </font>
    <font>
      <b/>
      <sz val="8"/>
      <name val="Times New Roman"/>
      <family val="1"/>
    </font>
    <font>
      <sz val="7"/>
      <name val="Arial"/>
      <family val="2"/>
    </font>
    <font>
      <b/>
      <i/>
      <sz val="8"/>
      <color indexed="10"/>
      <name val="Arial"/>
      <family val="2"/>
    </font>
    <font>
      <b/>
      <i/>
      <sz val="8"/>
      <name val="Arial"/>
      <family val="2"/>
    </font>
    <font>
      <b/>
      <sz val="7"/>
      <name val="Arial"/>
      <family val="2"/>
    </font>
    <font>
      <sz val="6"/>
      <name val="Arial"/>
      <family val="2"/>
    </font>
    <font>
      <b/>
      <sz val="7"/>
      <color indexed="10"/>
      <name val="Arial"/>
      <family val="2"/>
    </font>
    <font>
      <b/>
      <sz val="8"/>
      <color indexed="10"/>
      <name val="Arial"/>
      <family val="2"/>
    </font>
    <font>
      <b/>
      <sz val="10"/>
      <color indexed="10"/>
      <name val="Arial"/>
      <family val="2"/>
    </font>
    <font>
      <b/>
      <sz val="9"/>
      <name val="Arial"/>
      <family val="2"/>
    </font>
    <font>
      <sz val="7"/>
      <color indexed="10"/>
      <name val="Arial"/>
      <family val="2"/>
    </font>
    <font>
      <sz val="8"/>
      <color indexed="62"/>
      <name val="Arial"/>
      <family val="2"/>
    </font>
    <font>
      <sz val="7"/>
      <color indexed="62"/>
      <name val="Arial"/>
      <family val="2"/>
    </font>
    <font>
      <sz val="10"/>
      <color indexed="62"/>
      <name val="Arial"/>
      <family val="2"/>
    </font>
    <font>
      <sz val="8"/>
      <color indexed="18"/>
      <name val="Arial"/>
      <family val="2"/>
    </font>
    <font>
      <i/>
      <sz val="7"/>
      <name val="Arial"/>
      <family val="2"/>
    </font>
    <font>
      <i/>
      <sz val="8"/>
      <name val="Arial"/>
      <family val="2"/>
    </font>
    <font>
      <b/>
      <sz val="6"/>
      <name val="Arial"/>
      <family val="2"/>
    </font>
    <font>
      <sz val="8"/>
      <color rgb="FF505050"/>
      <name val="Verdana"/>
      <family val="2"/>
    </font>
    <font>
      <b/>
      <sz val="12"/>
      <color theme="1"/>
      <name val="Verdana"/>
      <family val="2"/>
    </font>
    <font>
      <b/>
      <sz val="8"/>
      <color theme="1"/>
      <name val="Verdana"/>
      <family val="2"/>
    </font>
    <font>
      <sz val="8"/>
      <color theme="1"/>
      <name val="Verdana"/>
      <family val="2"/>
    </font>
    <font>
      <b/>
      <sz val="12"/>
      <color indexed="12"/>
      <name val="Arial"/>
      <family val="2"/>
    </font>
    <font>
      <b/>
      <sz val="22"/>
      <name val="Arial"/>
      <family val="2"/>
    </font>
    <font>
      <b/>
      <sz val="11"/>
      <color indexed="8"/>
      <name val="Arial"/>
      <family val="2"/>
    </font>
    <font>
      <sz val="11"/>
      <color indexed="8"/>
      <name val="Arial"/>
      <family val="2"/>
    </font>
    <font>
      <sz val="11"/>
      <name val="Arial"/>
      <family val="2"/>
    </font>
    <font>
      <b/>
      <i/>
      <sz val="24"/>
      <name val="Times New Roman"/>
      <family val="1"/>
    </font>
    <font>
      <b/>
      <sz val="22"/>
      <name val="Times New Roman"/>
      <family val="1"/>
    </font>
    <font>
      <sz val="14"/>
      <color indexed="8"/>
      <name val="Times New Roman"/>
      <family val="1"/>
    </font>
    <font>
      <sz val="14"/>
      <color indexed="12"/>
      <name val="Times New Roman"/>
      <family val="1"/>
    </font>
    <font>
      <sz val="16"/>
      <name val="Times New Roman"/>
      <family val="1"/>
    </font>
    <font>
      <b/>
      <sz val="14"/>
      <color indexed="12"/>
      <name val="Times New Roman"/>
      <family val="1"/>
    </font>
    <font>
      <sz val="12"/>
      <color rgb="FF000000"/>
      <name val="Arial"/>
      <family val="2"/>
    </font>
    <font>
      <sz val="12"/>
      <color indexed="8"/>
      <name val="Arial"/>
      <family val="2"/>
    </font>
    <font>
      <sz val="12"/>
      <color indexed="12"/>
      <name val="Arial"/>
      <family val="2"/>
    </font>
    <font>
      <u/>
      <sz val="11"/>
      <color rgb="FF000000"/>
      <name val="Calibri"/>
      <family val="2"/>
    </font>
    <font>
      <sz val="11"/>
      <color rgb="FF000000"/>
      <name val="Calibri"/>
      <family val="2"/>
    </font>
    <font>
      <sz val="11"/>
      <name val="Calibri"/>
      <family val="2"/>
    </font>
    <font>
      <sz val="9"/>
      <color rgb="FF000000"/>
      <name val="Calibri"/>
      <family val="2"/>
    </font>
  </fonts>
  <fills count="14">
    <fill>
      <patternFill patternType="none"/>
    </fill>
    <fill>
      <patternFill patternType="gray125"/>
    </fill>
    <fill>
      <patternFill patternType="solid">
        <fgColor indexed="22"/>
        <bgColor indexed="64"/>
      </patternFill>
    </fill>
    <fill>
      <patternFill patternType="solid">
        <fgColor indexed="22"/>
        <bgColor indexed="22"/>
      </patternFill>
    </fill>
    <fill>
      <patternFill patternType="solid">
        <fgColor theme="0"/>
        <bgColor indexed="64"/>
      </patternFill>
    </fill>
    <fill>
      <patternFill patternType="solid">
        <fgColor indexed="55"/>
        <bgColor indexed="64"/>
      </patternFill>
    </fill>
    <fill>
      <patternFill patternType="solid">
        <fgColor rgb="FFFFFF00"/>
        <bgColor indexed="64"/>
      </patternFill>
    </fill>
    <fill>
      <patternFill patternType="solid">
        <fgColor rgb="FFD3D3D3"/>
        <bgColor indexed="64"/>
      </patternFill>
    </fill>
    <fill>
      <patternFill patternType="solid">
        <fgColor indexed="9"/>
        <bgColor indexed="64"/>
      </patternFill>
    </fill>
    <fill>
      <patternFill patternType="solid">
        <fgColor indexed="52"/>
        <bgColor indexed="64"/>
      </patternFill>
    </fill>
    <fill>
      <patternFill patternType="solid">
        <fgColor rgb="FFFFFF99"/>
        <bgColor indexed="64"/>
      </patternFill>
    </fill>
    <fill>
      <patternFill patternType="solid">
        <fgColor rgb="FFFFFFFF"/>
        <bgColor indexed="64"/>
      </patternFill>
    </fill>
    <fill>
      <patternFill patternType="solid">
        <fgColor rgb="FFC4D79B"/>
        <bgColor indexed="64"/>
      </patternFill>
    </fill>
    <fill>
      <patternFill patternType="solid">
        <fgColor indexed="41"/>
        <bgColor indexed="64"/>
      </patternFill>
    </fill>
  </fills>
  <borders count="89">
    <border>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medium">
        <color indexed="64"/>
      </top>
      <bottom style="medium">
        <color indexed="64"/>
      </bottom>
      <diagonal/>
    </border>
    <border>
      <left/>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12"/>
      </left>
      <right style="thin">
        <color indexed="64"/>
      </right>
      <top style="medium">
        <color indexed="12"/>
      </top>
      <bottom/>
      <diagonal/>
    </border>
    <border>
      <left style="thin">
        <color indexed="64"/>
      </left>
      <right style="medium">
        <color indexed="12"/>
      </right>
      <top style="medium">
        <color indexed="12"/>
      </top>
      <bottom/>
      <diagonal/>
    </border>
    <border>
      <left style="medium">
        <color indexed="12"/>
      </left>
      <right style="thin">
        <color indexed="64"/>
      </right>
      <top/>
      <bottom/>
      <diagonal/>
    </border>
    <border>
      <left style="thin">
        <color indexed="64"/>
      </left>
      <right style="medium">
        <color indexed="12"/>
      </right>
      <top/>
      <bottom/>
      <diagonal/>
    </border>
    <border>
      <left style="medium">
        <color indexed="12"/>
      </left>
      <right/>
      <top/>
      <bottom/>
      <diagonal/>
    </border>
    <border>
      <left/>
      <right style="medium">
        <color indexed="12"/>
      </right>
      <top/>
      <bottom/>
      <diagonal/>
    </border>
    <border>
      <left style="medium">
        <color indexed="12"/>
      </left>
      <right style="medium">
        <color indexed="12"/>
      </right>
      <top style="medium">
        <color indexed="12"/>
      </top>
      <bottom style="medium">
        <color indexed="12"/>
      </bottom>
      <diagonal/>
    </border>
    <border>
      <left style="medium">
        <color indexed="64"/>
      </left>
      <right style="thin">
        <color indexed="64"/>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auto="1"/>
      </left>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thin">
        <color indexed="22"/>
      </bottom>
      <diagonal/>
    </border>
    <border>
      <left/>
      <right style="thin">
        <color indexed="64"/>
      </right>
      <top style="medium">
        <color indexed="64"/>
      </top>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top/>
      <bottom style="medium">
        <color rgb="FFCCCCCC"/>
      </bottom>
      <diagonal/>
    </border>
    <border>
      <left/>
      <right/>
      <top style="medium">
        <color rgb="FF000000"/>
      </top>
      <bottom/>
      <diagonal/>
    </border>
    <border>
      <left/>
      <right/>
      <top style="medium">
        <color rgb="FFCCCCCC"/>
      </top>
      <bottom style="double">
        <color rgb="FFCCCCCC"/>
      </bottom>
      <diagonal/>
    </border>
    <border>
      <left style="medium">
        <color indexed="64"/>
      </left>
      <right style="medium">
        <color indexed="64"/>
      </right>
      <top style="medium">
        <color indexed="64"/>
      </top>
      <bottom style="medium">
        <color indexed="64"/>
      </bottom>
      <diagonal/>
    </border>
    <border>
      <left style="medium">
        <color indexed="52"/>
      </left>
      <right/>
      <top style="medium">
        <color indexed="64"/>
      </top>
      <bottom/>
      <diagonal/>
    </border>
    <border>
      <left/>
      <right style="medium">
        <color indexed="52"/>
      </right>
      <top style="medium">
        <color indexed="64"/>
      </top>
      <bottom/>
      <diagonal/>
    </border>
    <border>
      <left style="thin">
        <color indexed="64"/>
      </left>
      <right style="medium">
        <color indexed="64"/>
      </right>
      <top style="thin">
        <color indexed="64"/>
      </top>
      <bottom style="thin">
        <color indexed="64"/>
      </bottom>
      <diagonal/>
    </border>
    <border>
      <left style="medium">
        <color indexed="8"/>
      </left>
      <right/>
      <top style="medium">
        <color indexed="8"/>
      </top>
      <bottom/>
      <diagonal/>
    </border>
    <border>
      <left/>
      <right style="medium">
        <color indexed="8"/>
      </right>
      <top style="medium">
        <color indexed="8"/>
      </top>
      <bottom/>
      <diagonal/>
    </border>
    <border>
      <left/>
      <right/>
      <top style="medium">
        <color indexed="8"/>
      </top>
      <bottom/>
      <diagonal/>
    </border>
    <border>
      <left style="medium">
        <color indexed="8"/>
      </left>
      <right/>
      <top/>
      <bottom style="medium">
        <color indexed="8"/>
      </bottom>
      <diagonal/>
    </border>
    <border>
      <left/>
      <right style="medium">
        <color indexed="8"/>
      </right>
      <top/>
      <bottom style="medium">
        <color indexed="8"/>
      </bottom>
      <diagonal/>
    </border>
    <border>
      <left/>
      <right/>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top/>
      <bottom/>
      <diagonal/>
    </border>
    <border>
      <left/>
      <right style="medium">
        <color indexed="8"/>
      </right>
      <top/>
      <bottom/>
      <diagonal/>
    </border>
    <border>
      <left/>
      <right style="medium">
        <color indexed="8"/>
      </right>
      <top style="medium">
        <color indexed="8"/>
      </top>
      <bottom style="medium">
        <color indexed="8"/>
      </bottom>
      <diagonal/>
    </border>
  </borders>
  <cellStyleXfs count="33">
    <xf numFmtId="0" fontId="0" fillId="0" borderId="0"/>
    <xf numFmtId="0" fontId="4" fillId="0" borderId="0"/>
    <xf numFmtId="0" fontId="8" fillId="0" borderId="0"/>
    <xf numFmtId="44" fontId="9" fillId="0" borderId="0" applyFont="0" applyFill="0" applyBorder="0" applyAlignment="0" applyProtection="0"/>
    <xf numFmtId="9" fontId="9" fillId="0" borderId="0" applyFont="0" applyFill="0" applyBorder="0" applyAlignment="0" applyProtection="0"/>
    <xf numFmtId="0" fontId="9" fillId="0" borderId="0"/>
    <xf numFmtId="44" fontId="19" fillId="0" borderId="0" applyFont="0" applyFill="0" applyBorder="0" applyAlignment="0" applyProtection="0"/>
    <xf numFmtId="0" fontId="3" fillId="0" borderId="0"/>
    <xf numFmtId="0" fontId="36" fillId="0" borderId="0"/>
    <xf numFmtId="44" fontId="8" fillId="0" borderId="0" applyFont="0" applyFill="0" applyBorder="0" applyAlignment="0" applyProtection="0"/>
    <xf numFmtId="0" fontId="39" fillId="0" borderId="0"/>
    <xf numFmtId="0" fontId="46" fillId="0" borderId="0"/>
    <xf numFmtId="0" fontId="39" fillId="0" borderId="0"/>
    <xf numFmtId="43" fontId="39" fillId="0" borderId="0" applyFont="0" applyFill="0" applyBorder="0" applyAlignment="0" applyProtection="0"/>
    <xf numFmtId="0" fontId="52" fillId="0" borderId="0" applyNumberFormat="0" applyFill="0" applyBorder="0" applyAlignment="0" applyProtection="0">
      <alignment vertical="top"/>
      <protection locked="0"/>
    </xf>
    <xf numFmtId="0" fontId="56" fillId="0" borderId="0"/>
    <xf numFmtId="9" fontId="8" fillId="0" borderId="0" applyFont="0" applyFill="0" applyBorder="0" applyAlignment="0" applyProtection="0"/>
    <xf numFmtId="43" fontId="8" fillId="0" borderId="0" applyFont="0" applyFill="0" applyBorder="0" applyAlignment="0" applyProtection="0"/>
    <xf numFmtId="0" fontId="8" fillId="0" borderId="0"/>
    <xf numFmtId="43" fontId="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9" fontId="8" fillId="0" borderId="0" applyFont="0" applyFill="0" applyBorder="0" applyAlignment="0" applyProtection="0"/>
    <xf numFmtId="0" fontId="2" fillId="0" borderId="0"/>
    <xf numFmtId="44" fontId="39" fillId="0" borderId="0" applyFont="0" applyFill="0" applyBorder="0" applyAlignment="0" applyProtection="0"/>
    <xf numFmtId="0" fontId="6" fillId="0" borderId="0"/>
    <xf numFmtId="0" fontId="1" fillId="0" borderId="0"/>
  </cellStyleXfs>
  <cellXfs count="1260">
    <xf numFmtId="0" fontId="0" fillId="0" borderId="0" xfId="0"/>
    <xf numFmtId="0" fontId="6" fillId="0" borderId="0" xfId="0" applyFont="1" applyAlignment="1">
      <alignment horizontal="center"/>
    </xf>
    <xf numFmtId="0" fontId="6" fillId="0" borderId="0" xfId="0" applyFont="1"/>
    <xf numFmtId="0" fontId="5" fillId="0" borderId="0" xfId="0" applyFont="1"/>
    <xf numFmtId="0" fontId="5" fillId="0" borderId="5" xfId="0" applyFont="1" applyBorder="1"/>
    <xf numFmtId="0" fontId="5" fillId="0" borderId="6" xfId="0" applyFont="1" applyBorder="1"/>
    <xf numFmtId="167" fontId="5" fillId="0" borderId="5" xfId="0" applyNumberFormat="1" applyFont="1" applyBorder="1" applyAlignment="1">
      <alignment horizontal="center"/>
    </xf>
    <xf numFmtId="164" fontId="5" fillId="0" borderId="5" xfId="0" applyNumberFormat="1" applyFont="1" applyBorder="1" applyAlignment="1">
      <alignment horizontal="center"/>
    </xf>
    <xf numFmtId="167" fontId="5" fillId="0" borderId="6" xfId="0" applyNumberFormat="1" applyFont="1" applyBorder="1" applyAlignment="1">
      <alignment horizontal="center"/>
    </xf>
    <xf numFmtId="164" fontId="5" fillId="0" borderId="6" xfId="0" applyNumberFormat="1" applyFont="1" applyBorder="1" applyAlignment="1">
      <alignment horizontal="center"/>
    </xf>
    <xf numFmtId="164" fontId="0" fillId="0" borderId="2" xfId="0" applyNumberFormat="1" applyBorder="1" applyAlignment="1">
      <alignment horizontal="center"/>
    </xf>
    <xf numFmtId="0" fontId="0" fillId="0" borderId="2" xfId="0" applyBorder="1" applyAlignment="1">
      <alignment horizontal="left"/>
    </xf>
    <xf numFmtId="0" fontId="6" fillId="0" borderId="0" xfId="0" applyFont="1" applyBorder="1"/>
    <xf numFmtId="167" fontId="6" fillId="0" borderId="0" xfId="0" applyNumberFormat="1" applyFont="1" applyBorder="1" applyAlignment="1">
      <alignment horizontal="center"/>
    </xf>
    <xf numFmtId="164" fontId="6" fillId="0" borderId="0" xfId="0" applyNumberFormat="1" applyFont="1" applyBorder="1" applyAlignment="1">
      <alignment horizontal="center"/>
    </xf>
    <xf numFmtId="166" fontId="0" fillId="0" borderId="0" xfId="0" applyNumberFormat="1" applyBorder="1" applyAlignment="1">
      <alignment horizontal="center"/>
    </xf>
    <xf numFmtId="0" fontId="0" fillId="0" borderId="0" xfId="0" applyBorder="1"/>
    <xf numFmtId="164" fontId="6" fillId="0" borderId="0" xfId="0" applyNumberFormat="1" applyFont="1" applyBorder="1"/>
    <xf numFmtId="165" fontId="13" fillId="0" borderId="0" xfId="1" applyNumberFormat="1" applyFont="1" applyBorder="1" applyAlignment="1">
      <alignment horizontal="center"/>
    </xf>
    <xf numFmtId="44" fontId="12" fillId="0" borderId="2" xfId="6" applyFont="1" applyBorder="1" applyAlignment="1">
      <alignment horizontal="left"/>
    </xf>
    <xf numFmtId="168" fontId="12" fillId="0" borderId="2" xfId="0" applyNumberFormat="1" applyFont="1" applyBorder="1" applyAlignment="1">
      <alignment horizontal="center"/>
    </xf>
    <xf numFmtId="0" fontId="12" fillId="0" borderId="2" xfId="0" applyFont="1" applyBorder="1" applyAlignment="1">
      <alignment horizontal="left"/>
    </xf>
    <xf numFmtId="164" fontId="12" fillId="0" borderId="2" xfId="0" applyNumberFormat="1" applyFont="1" applyBorder="1" applyAlignment="1">
      <alignment horizontal="center"/>
    </xf>
    <xf numFmtId="0" fontId="10" fillId="0" borderId="0" xfId="0" applyFont="1" applyAlignment="1">
      <alignment vertical="center"/>
    </xf>
    <xf numFmtId="0" fontId="5" fillId="0" borderId="0" xfId="0" applyFont="1" applyAlignment="1">
      <alignment vertical="center"/>
    </xf>
    <xf numFmtId="0" fontId="21" fillId="0" borderId="0" xfId="0" applyFont="1" applyAlignment="1">
      <alignment vertical="center"/>
    </xf>
    <xf numFmtId="0" fontId="22" fillId="0" borderId="0" xfId="0" applyFont="1" applyAlignment="1">
      <alignment vertical="center"/>
    </xf>
    <xf numFmtId="0" fontId="6" fillId="0" borderId="0" xfId="0" applyFont="1" applyAlignment="1">
      <alignment horizontal="justify" vertical="center"/>
    </xf>
    <xf numFmtId="0" fontId="22" fillId="0" borderId="0" xfId="0" applyFont="1" applyAlignment="1">
      <alignment horizontal="justify" vertical="center"/>
    </xf>
    <xf numFmtId="0" fontId="6" fillId="0" borderId="0" xfId="0" applyFont="1" applyAlignment="1">
      <alignment horizontal="left" vertical="center"/>
    </xf>
    <xf numFmtId="0" fontId="23" fillId="0" borderId="0" xfId="0" applyFont="1" applyAlignment="1">
      <alignment horizontal="justify" vertical="center"/>
    </xf>
    <xf numFmtId="0" fontId="8" fillId="0" borderId="0" xfId="0" applyFont="1" applyAlignment="1">
      <alignment vertical="center"/>
    </xf>
    <xf numFmtId="0" fontId="6" fillId="0" borderId="0" xfId="0" applyFont="1" applyAlignment="1">
      <alignment horizontal="left" vertical="center" indent="2"/>
    </xf>
    <xf numFmtId="0" fontId="6" fillId="0" borderId="0" xfId="0" applyFont="1" applyAlignment="1">
      <alignment horizontal="left" vertical="center" indent="4"/>
    </xf>
    <xf numFmtId="0" fontId="24" fillId="0" borderId="0" xfId="0" applyFont="1" applyAlignment="1">
      <alignment horizontal="left" vertical="center" readingOrder="1"/>
    </xf>
    <xf numFmtId="0" fontId="5" fillId="0" borderId="0" xfId="0" applyFont="1" applyBorder="1"/>
    <xf numFmtId="167" fontId="5" fillId="0" borderId="0" xfId="0" applyNumberFormat="1" applyFont="1" applyBorder="1" applyAlignment="1">
      <alignment horizontal="center"/>
    </xf>
    <xf numFmtId="164" fontId="5" fillId="0" borderId="0" xfId="0" applyNumberFormat="1" applyFont="1" applyBorder="1" applyAlignment="1">
      <alignment horizontal="center"/>
    </xf>
    <xf numFmtId="164" fontId="5" fillId="0" borderId="31" xfId="0" applyNumberFormat="1" applyFont="1" applyBorder="1" applyAlignment="1">
      <alignment horizontal="center"/>
    </xf>
    <xf numFmtId="164" fontId="18" fillId="0" borderId="2" xfId="0" applyNumberFormat="1" applyFont="1" applyBorder="1" applyAlignment="1">
      <alignment horizontal="center"/>
    </xf>
    <xf numFmtId="0" fontId="6" fillId="0" borderId="0" xfId="0" applyFont="1" applyAlignment="1"/>
    <xf numFmtId="0" fontId="24" fillId="0" borderId="0" xfId="0" applyFont="1" applyAlignment="1">
      <alignment vertical="center"/>
    </xf>
    <xf numFmtId="0" fontId="0" fillId="0" borderId="0" xfId="0" applyAlignment="1"/>
    <xf numFmtId="0" fontId="6" fillId="0" borderId="0" xfId="0" applyFont="1" applyAlignment="1">
      <alignment vertical="center"/>
    </xf>
    <xf numFmtId="0" fontId="23" fillId="0" borderId="0" xfId="0" applyFont="1" applyAlignment="1">
      <alignment vertical="center"/>
    </xf>
    <xf numFmtId="165" fontId="6" fillId="0" borderId="0" xfId="1" applyNumberFormat="1" applyFont="1" applyFill="1" applyBorder="1" applyAlignment="1">
      <alignment horizontal="center" wrapText="1"/>
    </xf>
    <xf numFmtId="168" fontId="31" fillId="0" borderId="0" xfId="0" applyNumberFormat="1" applyFont="1" applyFill="1" applyAlignment="1">
      <alignment horizontal="center"/>
    </xf>
    <xf numFmtId="164" fontId="31" fillId="0" borderId="0" xfId="0" applyNumberFormat="1" applyFont="1" applyFill="1" applyAlignment="1">
      <alignment horizontal="center"/>
    </xf>
    <xf numFmtId="0" fontId="40" fillId="0" borderId="0" xfId="10" applyFont="1"/>
    <xf numFmtId="0" fontId="39" fillId="0" borderId="0" xfId="10"/>
    <xf numFmtId="0" fontId="39" fillId="0" borderId="0" xfId="10" applyAlignment="1">
      <alignment horizontal="left"/>
    </xf>
    <xf numFmtId="0" fontId="39" fillId="0" borderId="0" xfId="10" applyBorder="1"/>
    <xf numFmtId="170" fontId="41" fillId="0" borderId="0" xfId="10" applyNumberFormat="1" applyFont="1" applyAlignment="1">
      <alignment horizontal="left"/>
    </xf>
    <xf numFmtId="170" fontId="11" fillId="0" borderId="0" xfId="10" applyNumberFormat="1" applyFont="1" applyAlignment="1">
      <alignment horizontal="center"/>
    </xf>
    <xf numFmtId="0" fontId="25" fillId="0" borderId="0" xfId="10" applyFont="1" applyAlignment="1">
      <alignment horizontal="center"/>
    </xf>
    <xf numFmtId="0" fontId="11" fillId="0" borderId="28" xfId="10" applyFont="1" applyBorder="1" applyAlignment="1"/>
    <xf numFmtId="0" fontId="11" fillId="0" borderId="0" xfId="10" applyFont="1" applyBorder="1" applyAlignment="1">
      <alignment horizontal="center"/>
    </xf>
    <xf numFmtId="0" fontId="36" fillId="0" borderId="0" xfId="10" applyFont="1"/>
    <xf numFmtId="0" fontId="26" fillId="0" borderId="16" xfId="10" applyFont="1" applyBorder="1" applyAlignment="1">
      <alignment horizontal="left"/>
    </xf>
    <xf numFmtId="0" fontId="32" fillId="0" borderId="27" xfId="10" applyFont="1" applyBorder="1" applyAlignment="1">
      <alignment horizontal="left"/>
    </xf>
    <xf numFmtId="0" fontId="42" fillId="0" borderId="16" xfId="10" applyFont="1" applyBorder="1" applyAlignment="1">
      <alignment horizontal="center"/>
    </xf>
    <xf numFmtId="0" fontId="42" fillId="0" borderId="17" xfId="10" applyFont="1" applyBorder="1" applyAlignment="1">
      <alignment horizontal="center"/>
    </xf>
    <xf numFmtId="0" fontId="42" fillId="0" borderId="27" xfId="10" applyFont="1" applyBorder="1" applyAlignment="1">
      <alignment horizontal="center"/>
    </xf>
    <xf numFmtId="0" fontId="5" fillId="0" borderId="29" xfId="10" applyFont="1" applyBorder="1" applyAlignment="1">
      <alignment horizontal="center"/>
    </xf>
    <xf numFmtId="0" fontId="37" fillId="0" borderId="0" xfId="10" applyFont="1"/>
    <xf numFmtId="0" fontId="27" fillId="0" borderId="4" xfId="10" applyFont="1" applyBorder="1" applyAlignment="1">
      <alignment horizontal="center"/>
    </xf>
    <xf numFmtId="0" fontId="27" fillId="0" borderId="4" xfId="10" applyNumberFormat="1" applyFont="1" applyBorder="1" applyAlignment="1">
      <alignment horizontal="center" wrapText="1"/>
    </xf>
    <xf numFmtId="0" fontId="27" fillId="0" borderId="19" xfId="10" applyNumberFormat="1" applyFont="1" applyBorder="1" applyAlignment="1">
      <alignment horizontal="center" wrapText="1"/>
    </xf>
    <xf numFmtId="0" fontId="27" fillId="0" borderId="14" xfId="10" applyFont="1" applyBorder="1" applyAlignment="1">
      <alignment horizontal="center"/>
    </xf>
    <xf numFmtId="0" fontId="27" fillId="0" borderId="14" xfId="10" applyNumberFormat="1" applyFont="1" applyBorder="1" applyAlignment="1">
      <alignment horizontal="center" wrapText="1"/>
    </xf>
    <xf numFmtId="0" fontId="27" fillId="0" borderId="22" xfId="10" applyNumberFormat="1" applyFont="1" applyBorder="1" applyAlignment="1">
      <alignment horizontal="center" wrapText="1"/>
    </xf>
    <xf numFmtId="0" fontId="28" fillId="2" borderId="14" xfId="10" applyFont="1" applyFill="1" applyBorder="1" applyAlignment="1">
      <alignment horizontal="center"/>
    </xf>
    <xf numFmtId="0" fontId="28" fillId="2" borderId="14" xfId="10" applyNumberFormat="1" applyFont="1" applyFill="1" applyBorder="1" applyAlignment="1">
      <alignment horizontal="center" wrapText="1"/>
    </xf>
    <xf numFmtId="0" fontId="28" fillId="2" borderId="22" xfId="10" applyNumberFormat="1" applyFont="1" applyFill="1" applyBorder="1" applyAlignment="1">
      <alignment horizontal="center" wrapText="1"/>
    </xf>
    <xf numFmtId="0" fontId="27" fillId="2" borderId="14" xfId="10" applyFont="1" applyFill="1" applyBorder="1" applyAlignment="1">
      <alignment horizontal="center"/>
    </xf>
    <xf numFmtId="0" fontId="11" fillId="2" borderId="14" xfId="10" applyFont="1" applyFill="1" applyBorder="1" applyAlignment="1">
      <alignment horizontal="center"/>
    </xf>
    <xf numFmtId="0" fontId="11" fillId="2" borderId="14" xfId="10" applyNumberFormat="1" applyFont="1" applyFill="1" applyBorder="1" applyAlignment="1">
      <alignment horizontal="center" wrapText="1"/>
    </xf>
    <xf numFmtId="0" fontId="11" fillId="2" borderId="22" xfId="10" applyNumberFormat="1" applyFont="1" applyFill="1" applyBorder="1" applyAlignment="1">
      <alignment horizontal="center" wrapText="1"/>
    </xf>
    <xf numFmtId="0" fontId="39" fillId="2" borderId="0" xfId="10" applyFill="1" applyBorder="1"/>
    <xf numFmtId="0" fontId="25" fillId="2" borderId="16" xfId="10" applyFont="1" applyFill="1" applyBorder="1" applyAlignment="1">
      <alignment horizontal="center"/>
    </xf>
    <xf numFmtId="0" fontId="25" fillId="2" borderId="29" xfId="10" applyFont="1" applyFill="1" applyBorder="1" applyAlignment="1">
      <alignment horizontal="center"/>
    </xf>
    <xf numFmtId="0" fontId="39" fillId="2" borderId="0" xfId="10" applyFill="1" applyBorder="1" applyAlignment="1">
      <alignment horizontal="left"/>
    </xf>
    <xf numFmtId="0" fontId="26" fillId="0" borderId="0" xfId="10" applyFont="1" applyBorder="1"/>
    <xf numFmtId="0" fontId="39" fillId="0" borderId="14" xfId="10" applyBorder="1" applyAlignment="1">
      <alignment horizontal="left"/>
    </xf>
    <xf numFmtId="0" fontId="39" fillId="0" borderId="22" xfId="10" applyBorder="1"/>
    <xf numFmtId="0" fontId="26" fillId="0" borderId="0" xfId="10" applyFont="1"/>
    <xf numFmtId="0" fontId="22" fillId="0" borderId="0" xfId="0" applyFont="1" applyAlignment="1">
      <alignment vertical="center"/>
    </xf>
    <xf numFmtId="0" fontId="0" fillId="4" borderId="0" xfId="0" applyFill="1"/>
    <xf numFmtId="0" fontId="22" fillId="0" borderId="0" xfId="0" applyFont="1" applyAlignment="1">
      <alignment vertical="center"/>
    </xf>
    <xf numFmtId="0" fontId="5" fillId="0" borderId="0" xfId="11" applyFont="1" applyAlignment="1">
      <alignment horizontal="left"/>
    </xf>
    <xf numFmtId="0" fontId="6" fillId="0" borderId="0" xfId="11" applyFont="1" applyAlignment="1">
      <alignment horizontal="center"/>
    </xf>
    <xf numFmtId="0" fontId="29" fillId="0" borderId="0" xfId="11" applyFont="1" applyAlignment="1">
      <alignment horizontal="center"/>
    </xf>
    <xf numFmtId="166" fontId="6" fillId="0" borderId="0" xfId="11" applyNumberFormat="1" applyFont="1" applyAlignment="1">
      <alignment horizontal="center"/>
    </xf>
    <xf numFmtId="166" fontId="29" fillId="0" borderId="0" xfId="11" applyNumberFormat="1" applyFont="1" applyAlignment="1">
      <alignment horizontal="center"/>
    </xf>
    <xf numFmtId="165" fontId="6" fillId="0" borderId="0" xfId="11" applyNumberFormat="1" applyFont="1" applyAlignment="1">
      <alignment horizontal="center"/>
    </xf>
    <xf numFmtId="165" fontId="29" fillId="0" borderId="0" xfId="11" applyNumberFormat="1" applyFont="1" applyAlignment="1">
      <alignment horizontal="center"/>
    </xf>
    <xf numFmtId="164" fontId="6" fillId="0" borderId="0" xfId="11" applyNumberFormat="1" applyFont="1" applyAlignment="1">
      <alignment horizontal="center"/>
    </xf>
    <xf numFmtId="164" fontId="29" fillId="0" borderId="0" xfId="11" applyNumberFormat="1" applyFont="1" applyAlignment="1">
      <alignment horizontal="center"/>
    </xf>
    <xf numFmtId="0" fontId="5" fillId="0" borderId="0" xfId="11" applyFont="1" applyAlignment="1">
      <alignment horizontal="right"/>
    </xf>
    <xf numFmtId="0" fontId="6" fillId="0" borderId="0" xfId="11" applyFont="1" applyAlignment="1">
      <alignment horizontal="left"/>
    </xf>
    <xf numFmtId="165" fontId="6" fillId="0" borderId="0" xfId="11" applyNumberFormat="1" applyFont="1" applyBorder="1" applyAlignment="1">
      <alignment horizontal="center"/>
    </xf>
    <xf numFmtId="0" fontId="6" fillId="0" borderId="1" xfId="11" applyFont="1" applyBorder="1" applyAlignment="1">
      <alignment horizontal="center"/>
    </xf>
    <xf numFmtId="0" fontId="6" fillId="0" borderId="1" xfId="11" applyFont="1" applyBorder="1" applyAlignment="1">
      <alignment horizontal="left"/>
    </xf>
    <xf numFmtId="164" fontId="6" fillId="0" borderId="1" xfId="11" applyNumberFormat="1" applyFont="1" applyBorder="1" applyAlignment="1">
      <alignment horizontal="center"/>
    </xf>
    <xf numFmtId="0" fontId="6" fillId="0" borderId="2" xfId="11" applyFont="1" applyBorder="1" applyAlignment="1">
      <alignment horizontal="center"/>
    </xf>
    <xf numFmtId="0" fontId="29" fillId="0" borderId="2" xfId="11" applyFont="1" applyBorder="1" applyAlignment="1">
      <alignment horizontal="center"/>
    </xf>
    <xf numFmtId="166" fontId="6" fillId="0" borderId="2" xfId="11" applyNumberFormat="1" applyFont="1" applyBorder="1" applyAlignment="1">
      <alignment horizontal="center"/>
    </xf>
    <xf numFmtId="166" fontId="29" fillId="0" borderId="2" xfId="11" applyNumberFormat="1" applyFont="1" applyBorder="1" applyAlignment="1">
      <alignment horizontal="center"/>
    </xf>
    <xf numFmtId="165" fontId="6" fillId="0" borderId="2" xfId="11" applyNumberFormat="1" applyFont="1" applyBorder="1" applyAlignment="1">
      <alignment horizontal="center"/>
    </xf>
    <xf numFmtId="166" fontId="6" fillId="0" borderId="1" xfId="11" applyNumberFormat="1" applyFont="1" applyBorder="1" applyAlignment="1">
      <alignment horizontal="center"/>
    </xf>
    <xf numFmtId="164" fontId="29" fillId="0" borderId="2" xfId="11" applyNumberFormat="1" applyFont="1" applyBorder="1" applyAlignment="1">
      <alignment horizontal="center"/>
    </xf>
    <xf numFmtId="0" fontId="6" fillId="0" borderId="4" xfId="11" applyFont="1" applyBorder="1" applyAlignment="1">
      <alignment horizontal="center"/>
    </xf>
    <xf numFmtId="164" fontId="6" fillId="0" borderId="4" xfId="11" applyNumberFormat="1" applyFont="1" applyBorder="1" applyAlignment="1">
      <alignment horizontal="center"/>
    </xf>
    <xf numFmtId="0" fontId="29" fillId="0" borderId="4" xfId="11" applyFont="1" applyBorder="1" applyAlignment="1">
      <alignment horizontal="center"/>
    </xf>
    <xf numFmtId="166" fontId="6" fillId="0" borderId="4" xfId="11" applyNumberFormat="1" applyFont="1" applyBorder="1" applyAlignment="1">
      <alignment horizontal="center"/>
    </xf>
    <xf numFmtId="166" fontId="29" fillId="0" borderId="4" xfId="11" applyNumberFormat="1" applyFont="1" applyBorder="1" applyAlignment="1">
      <alignment horizontal="center"/>
    </xf>
    <xf numFmtId="164" fontId="29" fillId="0" borderId="4" xfId="11" applyNumberFormat="1" applyFont="1" applyBorder="1" applyAlignment="1">
      <alignment horizontal="center"/>
    </xf>
    <xf numFmtId="0" fontId="0" fillId="0" borderId="0" xfId="0" applyAlignment="1">
      <alignment horizontal="center"/>
    </xf>
    <xf numFmtId="0" fontId="0" fillId="0" borderId="0" xfId="0" applyAlignment="1">
      <alignment horizontal="left"/>
    </xf>
    <xf numFmtId="164" fontId="0" fillId="0" borderId="0" xfId="0" applyNumberFormat="1" applyAlignment="1">
      <alignment horizontal="center"/>
    </xf>
    <xf numFmtId="168" fontId="0" fillId="0" borderId="0" xfId="0" applyNumberFormat="1" applyAlignment="1">
      <alignment horizontal="center"/>
    </xf>
    <xf numFmtId="168" fontId="31" fillId="0" borderId="0" xfId="0" applyNumberFormat="1" applyFont="1" applyAlignment="1">
      <alignment horizontal="center"/>
    </xf>
    <xf numFmtId="164" fontId="31" fillId="0" borderId="0" xfId="0" applyNumberFormat="1" applyFont="1" applyAlignment="1">
      <alignment horizontal="center"/>
    </xf>
    <xf numFmtId="166" fontId="7" fillId="0" borderId="0" xfId="0" applyNumberFormat="1" applyFont="1" applyAlignment="1">
      <alignment horizontal="center"/>
    </xf>
    <xf numFmtId="165" fontId="6" fillId="0" borderId="0" xfId="11" applyNumberFormat="1" applyFont="1" applyFill="1" applyBorder="1" applyAlignment="1">
      <alignment horizontal="center" wrapText="1"/>
    </xf>
    <xf numFmtId="165" fontId="6" fillId="0" borderId="0" xfId="11" applyNumberFormat="1" applyFont="1" applyFill="1" applyAlignment="1">
      <alignment horizontal="center" wrapText="1"/>
    </xf>
    <xf numFmtId="0" fontId="0" fillId="0" borderId="0" xfId="0" applyFill="1" applyAlignment="1">
      <alignment horizontal="center"/>
    </xf>
    <xf numFmtId="164" fontId="0" fillId="0" borderId="0" xfId="0" applyNumberFormat="1" applyFill="1" applyAlignment="1">
      <alignment horizontal="center"/>
    </xf>
    <xf numFmtId="168" fontId="0" fillId="0" borderId="0" xfId="0" applyNumberFormat="1" applyFill="1" applyAlignment="1">
      <alignment horizontal="center"/>
    </xf>
    <xf numFmtId="166" fontId="7" fillId="0" borderId="0" xfId="0" applyNumberFormat="1" applyFont="1" applyFill="1" applyAlignment="1">
      <alignment horizontal="center"/>
    </xf>
    <xf numFmtId="166" fontId="6" fillId="0" borderId="0" xfId="11" applyNumberFormat="1" applyFont="1" applyFill="1" applyAlignment="1">
      <alignment horizontal="center"/>
    </xf>
    <xf numFmtId="164" fontId="29" fillId="0" borderId="0" xfId="11" applyNumberFormat="1" applyFont="1" applyFill="1" applyAlignment="1">
      <alignment horizontal="center"/>
    </xf>
    <xf numFmtId="166" fontId="29" fillId="0" borderId="0" xfId="11" applyNumberFormat="1" applyFont="1" applyFill="1" applyAlignment="1">
      <alignment horizontal="center"/>
    </xf>
    <xf numFmtId="0" fontId="6" fillId="0" borderId="0" xfId="11" applyFont="1" applyFill="1" applyAlignment="1">
      <alignment horizontal="center"/>
    </xf>
    <xf numFmtId="164" fontId="29" fillId="0" borderId="0" xfId="11" applyNumberFormat="1" applyFont="1" applyAlignment="1">
      <alignment horizontal="left"/>
    </xf>
    <xf numFmtId="164" fontId="29" fillId="0" borderId="0" xfId="11" applyNumberFormat="1" applyFont="1" applyAlignment="1">
      <alignment horizontal="center" wrapText="1"/>
    </xf>
    <xf numFmtId="166" fontId="29" fillId="0" borderId="0" xfId="11" applyNumberFormat="1" applyFont="1" applyAlignment="1">
      <alignment horizontal="center" wrapText="1"/>
    </xf>
    <xf numFmtId="0" fontId="6" fillId="0" borderId="0" xfId="11" applyFont="1" applyAlignment="1">
      <alignment horizontal="center" wrapText="1"/>
    </xf>
    <xf numFmtId="166" fontId="6" fillId="0" borderId="0" xfId="11" applyNumberFormat="1" applyFont="1" applyAlignment="1">
      <alignment horizontal="center" wrapText="1"/>
    </xf>
    <xf numFmtId="0" fontId="0" fillId="0" borderId="0" xfId="0" applyBorder="1" applyAlignment="1">
      <alignment horizontal="center"/>
    </xf>
    <xf numFmtId="0" fontId="38" fillId="0" borderId="0" xfId="0" applyFont="1" applyAlignment="1">
      <alignment horizontal="left"/>
    </xf>
    <xf numFmtId="0" fontId="5" fillId="0" borderId="0" xfId="11" applyFont="1" applyAlignment="1">
      <alignment horizontal="center" wrapText="1"/>
    </xf>
    <xf numFmtId="0" fontId="0" fillId="0" borderId="0" xfId="0" applyBorder="1" applyAlignment="1">
      <alignment horizontal="left"/>
    </xf>
    <xf numFmtId="164" fontId="0" fillId="0" borderId="0" xfId="0" applyNumberFormat="1" applyBorder="1" applyAlignment="1">
      <alignment horizontal="center"/>
    </xf>
    <xf numFmtId="0" fontId="6" fillId="0" borderId="0" xfId="0" applyFont="1" applyAlignment="1">
      <alignment horizontal="left"/>
    </xf>
    <xf numFmtId="164" fontId="6" fillId="0" borderId="0" xfId="11" applyNumberFormat="1" applyFont="1" applyAlignment="1">
      <alignment horizontal="center" wrapText="1"/>
    </xf>
    <xf numFmtId="0" fontId="11" fillId="0" borderId="25" xfId="0" applyFont="1" applyBorder="1"/>
    <xf numFmtId="0" fontId="6" fillId="0" borderId="26" xfId="0" applyFont="1" applyBorder="1"/>
    <xf numFmtId="167" fontId="6" fillId="0" borderId="26" xfId="0" applyNumberFormat="1" applyFont="1" applyBorder="1" applyAlignment="1">
      <alignment horizontal="center"/>
    </xf>
    <xf numFmtId="164" fontId="6" fillId="0" borderId="26" xfId="0" applyNumberFormat="1" applyFont="1" applyBorder="1" applyAlignment="1">
      <alignment horizontal="center"/>
    </xf>
    <xf numFmtId="0" fontId="20" fillId="0" borderId="20" xfId="0" applyFont="1" applyBorder="1"/>
    <xf numFmtId="0" fontId="5" fillId="0" borderId="20" xfId="0" applyFont="1" applyBorder="1"/>
    <xf numFmtId="0" fontId="5" fillId="0" borderId="32" xfId="0" applyFont="1" applyBorder="1" applyAlignment="1">
      <alignment horizontal="center"/>
    </xf>
    <xf numFmtId="0" fontId="5" fillId="0" borderId="33" xfId="0" applyFont="1" applyBorder="1" applyAlignment="1">
      <alignment horizontal="center"/>
    </xf>
    <xf numFmtId="0" fontId="11" fillId="0" borderId="44" xfId="0" applyFont="1" applyBorder="1" applyAlignment="1"/>
    <xf numFmtId="0" fontId="12" fillId="0" borderId="20" xfId="0" applyFont="1" applyBorder="1" applyAlignment="1">
      <alignment horizontal="center"/>
    </xf>
    <xf numFmtId="0" fontId="12" fillId="0" borderId="0" xfId="0" applyFont="1" applyBorder="1" applyAlignment="1">
      <alignment horizontal="left"/>
    </xf>
    <xf numFmtId="168" fontId="12" fillId="0" borderId="0" xfId="0" applyNumberFormat="1" applyFont="1" applyBorder="1" applyAlignment="1">
      <alignment horizontal="center"/>
    </xf>
    <xf numFmtId="164" fontId="12" fillId="0" borderId="0" xfId="0" applyNumberFormat="1" applyFont="1" applyBorder="1" applyAlignment="1">
      <alignment horizontal="center"/>
    </xf>
    <xf numFmtId="168" fontId="0" fillId="0" borderId="0" xfId="0" applyNumberFormat="1" applyBorder="1" applyAlignment="1">
      <alignment horizontal="center"/>
    </xf>
    <xf numFmtId="164" fontId="31" fillId="0" borderId="0" xfId="0" applyNumberFormat="1" applyFont="1" applyBorder="1" applyAlignment="1">
      <alignment horizontal="center"/>
    </xf>
    <xf numFmtId="166" fontId="7" fillId="0" borderId="0" xfId="0" applyNumberFormat="1" applyFont="1" applyBorder="1" applyAlignment="1">
      <alignment horizontal="center"/>
    </xf>
    <xf numFmtId="166" fontId="6" fillId="0" borderId="0" xfId="11" applyNumberFormat="1" applyFont="1" applyBorder="1" applyAlignment="1">
      <alignment horizontal="center"/>
    </xf>
    <xf numFmtId="169" fontId="12" fillId="0" borderId="0" xfId="0" applyNumberFormat="1" applyFont="1" applyBorder="1" applyAlignment="1">
      <alignment horizontal="left"/>
    </xf>
    <xf numFmtId="168" fontId="16" fillId="0" borderId="0" xfId="0" applyNumberFormat="1" applyFont="1" applyBorder="1" applyAlignment="1">
      <alignment horizontal="center"/>
    </xf>
    <xf numFmtId="168" fontId="14" fillId="0" borderId="0" xfId="0" applyNumberFormat="1" applyFont="1" applyBorder="1" applyAlignment="1">
      <alignment horizontal="center"/>
    </xf>
    <xf numFmtId="164" fontId="14" fillId="0" borderId="0" xfId="0" applyNumberFormat="1" applyFont="1" applyBorder="1" applyAlignment="1">
      <alignment horizontal="center"/>
    </xf>
    <xf numFmtId="164" fontId="16" fillId="0" borderId="0" xfId="0" applyNumberFormat="1" applyFont="1" applyBorder="1" applyAlignment="1">
      <alignment horizontal="center"/>
    </xf>
    <xf numFmtId="165" fontId="13" fillId="0" borderId="0" xfId="1" applyNumberFormat="1" applyFont="1" applyFill="1" applyBorder="1" applyAlignment="1">
      <alignment horizontal="center" wrapText="1"/>
    </xf>
    <xf numFmtId="3" fontId="12" fillId="0" borderId="0" xfId="0" applyNumberFormat="1" applyFont="1" applyBorder="1" applyAlignment="1">
      <alignment horizontal="left"/>
    </xf>
    <xf numFmtId="166" fontId="17" fillId="0" borderId="0" xfId="0" applyNumberFormat="1" applyFont="1" applyBorder="1" applyAlignment="1">
      <alignment horizontal="center"/>
    </xf>
    <xf numFmtId="166" fontId="13" fillId="0" borderId="0" xfId="1" applyNumberFormat="1" applyFont="1" applyBorder="1" applyAlignment="1">
      <alignment horizontal="center"/>
    </xf>
    <xf numFmtId="164" fontId="15" fillId="0" borderId="0" xfId="1" applyNumberFormat="1" applyFont="1" applyBorder="1" applyAlignment="1">
      <alignment horizontal="center"/>
    </xf>
    <xf numFmtId="166" fontId="15" fillId="0" borderId="0" xfId="1" applyNumberFormat="1" applyFont="1" applyBorder="1" applyAlignment="1">
      <alignment horizontal="center"/>
    </xf>
    <xf numFmtId="0" fontId="13" fillId="0" borderId="0" xfId="1" applyFont="1" applyBorder="1" applyAlignment="1">
      <alignment horizontal="center"/>
    </xf>
    <xf numFmtId="168" fontId="31" fillId="0" borderId="0" xfId="0" applyNumberFormat="1" applyFont="1" applyBorder="1" applyAlignment="1">
      <alignment horizontal="center"/>
    </xf>
    <xf numFmtId="166" fontId="6" fillId="0" borderId="0" xfId="1" applyNumberFormat="1" applyFont="1" applyBorder="1" applyAlignment="1">
      <alignment horizontal="center"/>
    </xf>
    <xf numFmtId="0" fontId="12" fillId="0" borderId="20" xfId="0" applyNumberFormat="1" applyFont="1" applyBorder="1" applyAlignment="1">
      <alignment horizontal="center"/>
    </xf>
    <xf numFmtId="0" fontId="13" fillId="0" borderId="0" xfId="1" applyFont="1" applyBorder="1" applyAlignment="1">
      <alignment horizontal="center" wrapText="1"/>
    </xf>
    <xf numFmtId="0" fontId="13" fillId="0" borderId="0" xfId="0" applyFont="1" applyBorder="1" applyAlignment="1">
      <alignment horizontal="center"/>
    </xf>
    <xf numFmtId="0" fontId="12" fillId="0" borderId="0" xfId="0" applyFont="1" applyAlignment="1">
      <alignment horizontal="center"/>
    </xf>
    <xf numFmtId="168" fontId="12" fillId="0" borderId="0" xfId="0" applyNumberFormat="1" applyFont="1" applyAlignment="1">
      <alignment horizontal="center"/>
    </xf>
    <xf numFmtId="164" fontId="12" fillId="0" borderId="0" xfId="0" applyNumberFormat="1" applyFont="1" applyAlignment="1">
      <alignment horizontal="center"/>
    </xf>
    <xf numFmtId="168" fontId="47" fillId="0" borderId="0" xfId="0" applyNumberFormat="1" applyFont="1" applyAlignment="1">
      <alignment horizontal="center"/>
    </xf>
    <xf numFmtId="164" fontId="47" fillId="0" borderId="0" xfId="0" applyNumberFormat="1" applyFont="1" applyAlignment="1">
      <alignment horizontal="center"/>
    </xf>
    <xf numFmtId="165" fontId="12" fillId="0" borderId="0" xfId="1" applyNumberFormat="1" applyFont="1" applyFill="1" applyAlignment="1">
      <alignment horizontal="center" wrapText="1"/>
    </xf>
    <xf numFmtId="0" fontId="12" fillId="0" borderId="0" xfId="0" applyFont="1" applyBorder="1" applyAlignment="1">
      <alignment horizontal="center"/>
    </xf>
    <xf numFmtId="0" fontId="12" fillId="0" borderId="2" xfId="0" applyFont="1" applyBorder="1" applyAlignment="1">
      <alignment horizontal="center"/>
    </xf>
    <xf numFmtId="0" fontId="6" fillId="0" borderId="20" xfId="0" applyFont="1" applyBorder="1" applyAlignment="1">
      <alignment horizontal="center"/>
    </xf>
    <xf numFmtId="0" fontId="6" fillId="0" borderId="20" xfId="0" applyFont="1" applyBorder="1"/>
    <xf numFmtId="0" fontId="0" fillId="0" borderId="20" xfId="0" applyBorder="1" applyAlignment="1">
      <alignment horizontal="center"/>
    </xf>
    <xf numFmtId="0" fontId="11" fillId="0" borderId="20" xfId="0" applyFont="1" applyBorder="1" applyAlignment="1"/>
    <xf numFmtId="0" fontId="6" fillId="0" borderId="19" xfId="11" applyFont="1" applyBorder="1" applyAlignment="1">
      <alignment horizontal="center"/>
    </xf>
    <xf numFmtId="0" fontId="12" fillId="0" borderId="20" xfId="0" applyFont="1" applyBorder="1" applyAlignment="1">
      <alignment horizontal="left"/>
    </xf>
    <xf numFmtId="0" fontId="6" fillId="0" borderId="20" xfId="0" applyFont="1" applyBorder="1" applyAlignment="1"/>
    <xf numFmtId="0" fontId="0" fillId="0" borderId="20" xfId="0" applyBorder="1" applyAlignment="1">
      <alignment horizontal="left"/>
    </xf>
    <xf numFmtId="0" fontId="0" fillId="0" borderId="20" xfId="0" applyFill="1" applyBorder="1" applyAlignment="1">
      <alignment horizontal="left"/>
    </xf>
    <xf numFmtId="0" fontId="12" fillId="0" borderId="20" xfId="0" applyNumberFormat="1" applyFont="1" applyBorder="1" applyAlignment="1">
      <alignment horizontal="left"/>
    </xf>
    <xf numFmtId="167" fontId="5" fillId="0" borderId="44" xfId="0" applyNumberFormat="1" applyFont="1" applyBorder="1" applyAlignment="1">
      <alignment horizontal="center"/>
    </xf>
    <xf numFmtId="14" fontId="12" fillId="0" borderId="20" xfId="6" applyNumberFormat="1" applyFont="1" applyBorder="1" applyAlignment="1">
      <alignment horizontal="center" wrapText="1"/>
    </xf>
    <xf numFmtId="168" fontId="18" fillId="0" borderId="20" xfId="0" applyNumberFormat="1" applyFont="1" applyBorder="1" applyAlignment="1">
      <alignment horizontal="center"/>
    </xf>
    <xf numFmtId="168" fontId="12" fillId="0" borderId="20" xfId="0" applyNumberFormat="1" applyFont="1" applyBorder="1" applyAlignment="1">
      <alignment horizontal="center"/>
    </xf>
    <xf numFmtId="168" fontId="0" fillId="0" borderId="20" xfId="0" applyNumberFormat="1" applyBorder="1" applyAlignment="1">
      <alignment horizontal="center"/>
    </xf>
    <xf numFmtId="0" fontId="6" fillId="0" borderId="19" xfId="11" applyFont="1" applyBorder="1" applyAlignment="1">
      <alignment horizontal="left"/>
    </xf>
    <xf numFmtId="164" fontId="6" fillId="0" borderId="19" xfId="11" applyNumberFormat="1" applyFont="1" applyBorder="1" applyAlignment="1">
      <alignment horizontal="center"/>
    </xf>
    <xf numFmtId="164" fontId="12" fillId="0" borderId="20" xfId="0" applyNumberFormat="1" applyFont="1" applyBorder="1" applyAlignment="1">
      <alignment horizontal="center"/>
    </xf>
    <xf numFmtId="164" fontId="0" fillId="0" borderId="20" xfId="0" applyNumberFormat="1" applyBorder="1" applyAlignment="1">
      <alignment horizontal="center"/>
    </xf>
    <xf numFmtId="164" fontId="0" fillId="0" borderId="20" xfId="0" applyNumberFormat="1" applyFill="1" applyBorder="1" applyAlignment="1">
      <alignment horizontal="center"/>
    </xf>
    <xf numFmtId="0" fontId="6" fillId="0" borderId="20" xfId="0" applyFont="1" applyFill="1" applyBorder="1" applyAlignment="1">
      <alignment horizontal="center"/>
    </xf>
    <xf numFmtId="168" fontId="0" fillId="0" borderId="20" xfId="0" applyNumberFormat="1" applyFill="1" applyBorder="1" applyAlignment="1">
      <alignment horizontal="center"/>
    </xf>
    <xf numFmtId="0" fontId="6" fillId="0" borderId="2" xfId="0" applyFont="1" applyBorder="1" applyAlignment="1"/>
    <xf numFmtId="0" fontId="8" fillId="0" borderId="0" xfId="12" applyFont="1" applyFill="1" applyBorder="1"/>
    <xf numFmtId="0" fontId="8" fillId="3" borderId="0" xfId="12" applyFont="1" applyFill="1" applyBorder="1"/>
    <xf numFmtId="0" fontId="34" fillId="0" borderId="38" xfId="12" applyFont="1" applyFill="1" applyBorder="1" applyAlignment="1"/>
    <xf numFmtId="0" fontId="35" fillId="0" borderId="39" xfId="12" applyFont="1" applyFill="1" applyBorder="1" applyAlignment="1"/>
    <xf numFmtId="17" fontId="34" fillId="0" borderId="40" xfId="12" applyNumberFormat="1" applyFont="1" applyFill="1" applyBorder="1" applyAlignment="1">
      <alignment horizontal="center"/>
    </xf>
    <xf numFmtId="0" fontId="35" fillId="0" borderId="40" xfId="12" applyFont="1" applyFill="1" applyBorder="1" applyAlignment="1">
      <alignment horizontal="center"/>
    </xf>
    <xf numFmtId="17" fontId="8" fillId="0" borderId="0" xfId="12" applyNumberFormat="1" applyFont="1" applyFill="1" applyBorder="1"/>
    <xf numFmtId="0" fontId="48" fillId="0" borderId="0" xfId="12" applyFont="1"/>
    <xf numFmtId="0" fontId="49" fillId="0" borderId="0" xfId="12" applyFont="1"/>
    <xf numFmtId="0" fontId="50" fillId="0" borderId="0" xfId="12" applyFont="1"/>
    <xf numFmtId="0" fontId="34" fillId="0" borderId="0" xfId="12" applyFont="1"/>
    <xf numFmtId="0" fontId="39" fillId="0" borderId="0" xfId="12"/>
    <xf numFmtId="0" fontId="51" fillId="0" borderId="0" xfId="12" applyFont="1"/>
    <xf numFmtId="0" fontId="53" fillId="0" borderId="0" xfId="14" applyFont="1" applyAlignment="1" applyProtection="1"/>
    <xf numFmtId="49" fontId="11" fillId="0" borderId="0" xfId="2" applyNumberFormat="1" applyFont="1" applyAlignment="1"/>
    <xf numFmtId="49" fontId="10" fillId="0" borderId="0" xfId="2" applyNumberFormat="1" applyFont="1" applyAlignment="1">
      <alignment horizontal="left"/>
    </xf>
    <xf numFmtId="49" fontId="10" fillId="0" borderId="0" xfId="2" applyNumberFormat="1" applyFont="1" applyAlignment="1">
      <alignment horizontal="center"/>
    </xf>
    <xf numFmtId="1" fontId="10" fillId="0" borderId="0" xfId="2" applyNumberFormat="1" applyFont="1" applyAlignment="1">
      <alignment horizontal="center"/>
    </xf>
    <xf numFmtId="3" fontId="10" fillId="0" borderId="0" xfId="2" applyNumberFormat="1" applyFont="1" applyAlignment="1">
      <alignment horizontal="center"/>
    </xf>
    <xf numFmtId="171" fontId="10" fillId="0" borderId="0" xfId="2" applyNumberFormat="1" applyFont="1" applyAlignment="1">
      <alignment horizontal="center"/>
    </xf>
    <xf numFmtId="172" fontId="10" fillId="0" borderId="0" xfId="2" applyNumberFormat="1" applyFont="1" applyAlignment="1">
      <alignment horizontal="center"/>
    </xf>
    <xf numFmtId="166" fontId="10" fillId="0" borderId="0" xfId="2" applyNumberFormat="1" applyFont="1" applyAlignment="1">
      <alignment horizontal="center"/>
    </xf>
    <xf numFmtId="9" fontId="10" fillId="0" borderId="0" xfId="2" applyNumberFormat="1" applyFont="1" applyAlignment="1">
      <alignment horizontal="center"/>
    </xf>
    <xf numFmtId="0" fontId="10" fillId="0" borderId="0" xfId="2" applyFont="1" applyAlignment="1">
      <alignment horizontal="center"/>
    </xf>
    <xf numFmtId="0" fontId="10" fillId="0" borderId="0" xfId="2" applyFont="1"/>
    <xf numFmtId="49" fontId="21" fillId="0" borderId="0" xfId="2" applyNumberFormat="1" applyFont="1" applyAlignment="1"/>
    <xf numFmtId="49" fontId="54" fillId="0" borderId="0" xfId="2" applyNumberFormat="1" applyFont="1" applyAlignment="1"/>
    <xf numFmtId="49" fontId="54" fillId="0" borderId="0" xfId="2" applyNumberFormat="1" applyFont="1" applyAlignment="1">
      <alignment horizontal="right"/>
    </xf>
    <xf numFmtId="166" fontId="54" fillId="0" borderId="0" xfId="2" applyNumberFormat="1" applyFont="1" applyBorder="1" applyAlignment="1">
      <alignment horizontal="center"/>
    </xf>
    <xf numFmtId="14" fontId="54" fillId="0" borderId="0" xfId="2" applyNumberFormat="1" applyFont="1" applyAlignment="1">
      <alignment horizontal="right"/>
    </xf>
    <xf numFmtId="49" fontId="54" fillId="0" borderId="0" xfId="2" applyNumberFormat="1" applyFont="1" applyBorder="1" applyAlignment="1"/>
    <xf numFmtId="0" fontId="10" fillId="0" borderId="0" xfId="2" applyFont="1" applyAlignment="1">
      <alignment horizontal="right"/>
    </xf>
    <xf numFmtId="49" fontId="10" fillId="0" borderId="28" xfId="2" applyNumberFormat="1" applyFont="1" applyFill="1" applyBorder="1" applyAlignment="1"/>
    <xf numFmtId="49" fontId="10" fillId="0" borderId="28" xfId="2" applyNumberFormat="1" applyFont="1" applyBorder="1" applyAlignment="1">
      <alignment horizontal="left"/>
    </xf>
    <xf numFmtId="49" fontId="10" fillId="0" borderId="28" xfId="2" applyNumberFormat="1" applyFont="1" applyBorder="1" applyAlignment="1">
      <alignment horizontal="center"/>
    </xf>
    <xf numFmtId="1" fontId="10" fillId="0" borderId="28" xfId="2" applyNumberFormat="1" applyFont="1" applyBorder="1" applyAlignment="1">
      <alignment horizontal="center"/>
    </xf>
    <xf numFmtId="3" fontId="10" fillId="0" borderId="28" xfId="2" applyNumberFormat="1" applyFont="1" applyBorder="1" applyAlignment="1">
      <alignment horizontal="center"/>
    </xf>
    <xf numFmtId="171" fontId="10" fillId="0" borderId="28" xfId="2" applyNumberFormat="1" applyFont="1" applyBorder="1" applyAlignment="1">
      <alignment horizontal="center"/>
    </xf>
    <xf numFmtId="172" fontId="10" fillId="0" borderId="28" xfId="2" applyNumberFormat="1" applyFont="1" applyBorder="1" applyAlignment="1">
      <alignment horizontal="center"/>
    </xf>
    <xf numFmtId="166" fontId="10" fillId="0" borderId="28" xfId="2" applyNumberFormat="1" applyFont="1" applyBorder="1" applyAlignment="1">
      <alignment horizontal="center"/>
    </xf>
    <xf numFmtId="49" fontId="54" fillId="2" borderId="0" xfId="2" applyNumberFormat="1" applyFont="1" applyFill="1" applyBorder="1" applyAlignment="1"/>
    <xf numFmtId="49" fontId="10" fillId="2" borderId="0" xfId="2" applyNumberFormat="1" applyFont="1" applyFill="1" applyBorder="1" applyAlignment="1">
      <alignment horizontal="left"/>
    </xf>
    <xf numFmtId="49" fontId="54" fillId="2" borderId="0" xfId="2" applyNumberFormat="1" applyFont="1" applyFill="1" applyBorder="1" applyAlignment="1">
      <alignment horizontal="center"/>
    </xf>
    <xf numFmtId="1" fontId="10" fillId="2" borderId="0" xfId="2" applyNumberFormat="1" applyFont="1" applyFill="1" applyBorder="1" applyAlignment="1">
      <alignment horizontal="center"/>
    </xf>
    <xf numFmtId="3" fontId="10" fillId="2" borderId="0" xfId="2" applyNumberFormat="1" applyFont="1" applyFill="1" applyBorder="1" applyAlignment="1">
      <alignment horizontal="center"/>
    </xf>
    <xf numFmtId="171" fontId="54" fillId="2" borderId="0" xfId="2" applyNumberFormat="1" applyFont="1" applyFill="1" applyBorder="1" applyAlignment="1">
      <alignment horizontal="center"/>
    </xf>
    <xf numFmtId="172" fontId="54" fillId="2" borderId="0" xfId="2" applyNumberFormat="1" applyFont="1" applyFill="1" applyBorder="1" applyAlignment="1">
      <alignment horizontal="center"/>
    </xf>
    <xf numFmtId="166" fontId="54" fillId="2" borderId="0" xfId="2" applyNumberFormat="1" applyFont="1" applyFill="1" applyBorder="1" applyAlignment="1">
      <alignment horizontal="center"/>
    </xf>
    <xf numFmtId="9" fontId="10" fillId="2" borderId="45" xfId="2" applyNumberFormat="1" applyFont="1" applyFill="1" applyBorder="1" applyAlignment="1">
      <alignment horizontal="center"/>
    </xf>
    <xf numFmtId="0" fontId="10" fillId="2" borderId="45" xfId="2" applyFont="1" applyFill="1" applyBorder="1" applyAlignment="1">
      <alignment horizontal="center"/>
    </xf>
    <xf numFmtId="49" fontId="54" fillId="2" borderId="28" xfId="2" applyNumberFormat="1" applyFont="1" applyFill="1" applyBorder="1" applyAlignment="1">
      <alignment horizontal="center"/>
    </xf>
    <xf numFmtId="1" fontId="54" fillId="2" borderId="28" xfId="2" applyNumberFormat="1" applyFont="1" applyFill="1" applyBorder="1" applyAlignment="1">
      <alignment horizontal="center"/>
    </xf>
    <xf numFmtId="3" fontId="54" fillId="2" borderId="28" xfId="2" applyNumberFormat="1" applyFont="1" applyFill="1" applyBorder="1" applyAlignment="1">
      <alignment horizontal="center"/>
    </xf>
    <xf numFmtId="171" fontId="54" fillId="2" borderId="28" xfId="2" applyNumberFormat="1" applyFont="1" applyFill="1" applyBorder="1" applyAlignment="1">
      <alignment horizontal="center"/>
    </xf>
    <xf numFmtId="172" fontId="54" fillId="2" borderId="28" xfId="2" applyNumberFormat="1" applyFont="1" applyFill="1" applyBorder="1" applyAlignment="1">
      <alignment horizontal="center"/>
    </xf>
    <xf numFmtId="166" fontId="54" fillId="2" borderId="28" xfId="2" applyNumberFormat="1" applyFont="1" applyFill="1" applyBorder="1" applyAlignment="1">
      <alignment horizontal="center"/>
    </xf>
    <xf numFmtId="9" fontId="54" fillId="2" borderId="28" xfId="2" applyNumberFormat="1" applyFont="1" applyFill="1" applyBorder="1" applyAlignment="1">
      <alignment horizontal="center"/>
    </xf>
    <xf numFmtId="0" fontId="54" fillId="2" borderId="28" xfId="2" applyFont="1" applyFill="1" applyBorder="1" applyAlignment="1">
      <alignment horizontal="center"/>
    </xf>
    <xf numFmtId="49" fontId="55" fillId="0" borderId="0" xfId="2" applyNumberFormat="1" applyFont="1" applyFill="1" applyAlignment="1"/>
    <xf numFmtId="49" fontId="55" fillId="0" borderId="0" xfId="2" applyNumberFormat="1" applyFont="1" applyFill="1" applyAlignment="1">
      <alignment horizontal="left"/>
    </xf>
    <xf numFmtId="49" fontId="55" fillId="0" borderId="0" xfId="2" applyNumberFormat="1" applyFont="1" applyAlignment="1">
      <alignment horizontal="left"/>
    </xf>
    <xf numFmtId="49" fontId="55" fillId="0" borderId="0" xfId="2" applyNumberFormat="1" applyFont="1" applyAlignment="1">
      <alignment horizontal="center"/>
    </xf>
    <xf numFmtId="1" fontId="55" fillId="0" borderId="0" xfId="2" applyNumberFormat="1" applyFont="1" applyAlignment="1">
      <alignment horizontal="center"/>
    </xf>
    <xf numFmtId="3" fontId="55" fillId="0" borderId="0" xfId="2" applyNumberFormat="1" applyFont="1" applyAlignment="1">
      <alignment horizontal="center"/>
    </xf>
    <xf numFmtId="171" fontId="55" fillId="0" borderId="0" xfId="2" applyNumberFormat="1" applyFont="1" applyAlignment="1">
      <alignment horizontal="center"/>
    </xf>
    <xf numFmtId="172" fontId="55" fillId="0" borderId="0" xfId="2" applyNumberFormat="1" applyFont="1" applyAlignment="1">
      <alignment horizontal="center"/>
    </xf>
    <xf numFmtId="166" fontId="55" fillId="0" borderId="0" xfId="2" applyNumberFormat="1" applyFont="1" applyAlignment="1">
      <alignment horizontal="center"/>
    </xf>
    <xf numFmtId="9" fontId="55" fillId="0" borderId="0" xfId="2" applyNumberFormat="1" applyFont="1" applyAlignment="1">
      <alignment horizontal="center"/>
    </xf>
    <xf numFmtId="0" fontId="55" fillId="0" borderId="0" xfId="2" applyFont="1" applyAlignment="1">
      <alignment horizontal="center"/>
    </xf>
    <xf numFmtId="0" fontId="55" fillId="0" borderId="0" xfId="2" applyFont="1"/>
    <xf numFmtId="173" fontId="55" fillId="0" borderId="0" xfId="2" applyNumberFormat="1" applyFont="1" applyAlignment="1">
      <alignment horizontal="center"/>
    </xf>
    <xf numFmtId="49" fontId="54" fillId="0" borderId="0" xfId="2" applyNumberFormat="1" applyFont="1" applyFill="1" applyAlignment="1"/>
    <xf numFmtId="49" fontId="10" fillId="0" borderId="0" xfId="2" applyNumberFormat="1" applyFont="1" applyFill="1" applyAlignment="1">
      <alignment horizontal="left"/>
    </xf>
    <xf numFmtId="49" fontId="10" fillId="0" borderId="0" xfId="2" applyNumberFormat="1" applyFont="1" applyFill="1" applyAlignment="1"/>
    <xf numFmtId="49" fontId="54" fillId="0" borderId="0" xfId="2" applyNumberFormat="1" applyFont="1" applyFill="1" applyAlignment="1">
      <alignment horizontal="left"/>
    </xf>
    <xf numFmtId="3" fontId="54" fillId="0" borderId="0" xfId="2" applyNumberFormat="1" applyFont="1" applyAlignment="1">
      <alignment horizontal="left"/>
    </xf>
    <xf numFmtId="172" fontId="54" fillId="0" borderId="0" xfId="2" applyNumberFormat="1" applyFont="1" applyAlignment="1">
      <alignment horizontal="left"/>
    </xf>
    <xf numFmtId="1" fontId="10" fillId="0" borderId="0" xfId="2" applyNumberFormat="1" applyFont="1" applyAlignment="1">
      <alignment horizontal="left"/>
    </xf>
    <xf numFmtId="174" fontId="10" fillId="0" borderId="0" xfId="2" applyNumberFormat="1" applyFont="1" applyAlignment="1">
      <alignment horizontal="right"/>
    </xf>
    <xf numFmtId="171" fontId="10" fillId="0" borderId="0" xfId="2" applyNumberFormat="1" applyFont="1" applyAlignment="1">
      <alignment horizontal="left"/>
    </xf>
    <xf numFmtId="172" fontId="10" fillId="0" borderId="0" xfId="2" applyNumberFormat="1" applyFont="1" applyAlignment="1">
      <alignment horizontal="left"/>
    </xf>
    <xf numFmtId="166" fontId="10" fillId="0" borderId="0" xfId="2" applyNumberFormat="1" applyFont="1" applyAlignment="1">
      <alignment horizontal="left"/>
    </xf>
    <xf numFmtId="172" fontId="10" fillId="0" borderId="0" xfId="2" applyNumberFormat="1" applyFont="1" applyAlignment="1">
      <alignment horizontal="right"/>
    </xf>
    <xf numFmtId="9" fontId="10" fillId="0" borderId="0" xfId="2" applyNumberFormat="1" applyFont="1" applyAlignment="1">
      <alignment horizontal="left"/>
    </xf>
    <xf numFmtId="0" fontId="10" fillId="0" borderId="0" xfId="2" applyFont="1" applyAlignment="1">
      <alignment horizontal="left"/>
    </xf>
    <xf numFmtId="3" fontId="10" fillId="0" borderId="0" xfId="2" applyNumberFormat="1" applyFont="1" applyAlignment="1">
      <alignment horizontal="left"/>
    </xf>
    <xf numFmtId="0" fontId="11" fillId="0" borderId="0" xfId="12" applyFont="1" applyAlignment="1">
      <alignment horizontal="left"/>
    </xf>
    <xf numFmtId="164" fontId="56" fillId="0" borderId="0" xfId="15" applyNumberFormat="1"/>
    <xf numFmtId="173" fontId="56" fillId="0" borderId="0" xfId="15" applyNumberFormat="1"/>
    <xf numFmtId="2" fontId="56" fillId="0" borderId="0" xfId="15" applyNumberFormat="1"/>
    <xf numFmtId="0" fontId="56" fillId="0" borderId="0" xfId="15"/>
    <xf numFmtId="10" fontId="56" fillId="0" borderId="0" xfId="15" applyNumberFormat="1"/>
    <xf numFmtId="0" fontId="5" fillId="0" borderId="0" xfId="15" applyFont="1" applyFill="1" applyBorder="1" applyAlignment="1">
      <alignment horizontal="left"/>
    </xf>
    <xf numFmtId="164" fontId="39" fillId="0" borderId="0" xfId="12" applyNumberFormat="1"/>
    <xf numFmtId="173" fontId="39" fillId="0" borderId="0" xfId="12" applyNumberFormat="1"/>
    <xf numFmtId="2" fontId="39" fillId="0" borderId="0" xfId="12" applyNumberFormat="1"/>
    <xf numFmtId="10" fontId="39" fillId="0" borderId="0" xfId="12" applyNumberFormat="1"/>
    <xf numFmtId="0" fontId="25" fillId="0" borderId="0" xfId="12" applyFont="1" applyAlignment="1">
      <alignment horizontal="left"/>
    </xf>
    <xf numFmtId="10" fontId="54" fillId="0" borderId="0" xfId="12" applyNumberFormat="1" applyFont="1" applyAlignment="1">
      <alignment horizontal="right"/>
    </xf>
    <xf numFmtId="0" fontId="54" fillId="0" borderId="0" xfId="12" applyFont="1" applyAlignment="1">
      <alignment horizontal="left"/>
    </xf>
    <xf numFmtId="164" fontId="10" fillId="0" borderId="0" xfId="15" applyNumberFormat="1" applyFont="1" applyFill="1" applyBorder="1" applyAlignment="1">
      <alignment horizontal="center"/>
    </xf>
    <xf numFmtId="173" fontId="10" fillId="0" borderId="0" xfId="15" applyNumberFormat="1" applyFont="1" applyFill="1" applyBorder="1" applyAlignment="1">
      <alignment horizontal="center"/>
    </xf>
    <xf numFmtId="2" fontId="10" fillId="0" borderId="0" xfId="15" applyNumberFormat="1" applyFont="1" applyFill="1" applyBorder="1" applyAlignment="1">
      <alignment horizontal="center"/>
    </xf>
    <xf numFmtId="0" fontId="10" fillId="0" borderId="0" xfId="15" applyFont="1" applyFill="1" applyBorder="1" applyAlignment="1">
      <alignment horizontal="center"/>
    </xf>
    <xf numFmtId="2" fontId="8" fillId="0" borderId="0" xfId="12" applyNumberFormat="1" applyFont="1"/>
    <xf numFmtId="10" fontId="8" fillId="0" borderId="0" xfId="12" applyNumberFormat="1" applyFont="1"/>
    <xf numFmtId="0" fontId="8" fillId="0" borderId="0" xfId="12" applyFont="1"/>
    <xf numFmtId="0" fontId="39" fillId="0" borderId="46" xfId="12" applyBorder="1"/>
    <xf numFmtId="2" fontId="25" fillId="0" borderId="5" xfId="2" applyNumberFormat="1" applyFont="1" applyFill="1" applyBorder="1" applyAlignment="1">
      <alignment horizontal="center"/>
    </xf>
    <xf numFmtId="10" fontId="25" fillId="0" borderId="5" xfId="2" applyNumberFormat="1" applyFont="1" applyFill="1" applyBorder="1" applyAlignment="1">
      <alignment horizontal="center"/>
    </xf>
    <xf numFmtId="0" fontId="39" fillId="0" borderId="47" xfId="12" applyBorder="1"/>
    <xf numFmtId="164" fontId="54" fillId="0" borderId="47" xfId="2" applyNumberFormat="1" applyFont="1" applyBorder="1" applyAlignment="1">
      <alignment horizontal="center"/>
    </xf>
    <xf numFmtId="173" fontId="10" fillId="0" borderId="20" xfId="2" applyNumberFormat="1" applyFont="1" applyBorder="1"/>
    <xf numFmtId="164" fontId="54" fillId="0" borderId="2" xfId="2" applyNumberFormat="1" applyFont="1" applyBorder="1" applyAlignment="1">
      <alignment horizontal="center"/>
    </xf>
    <xf numFmtId="2" fontId="54" fillId="0" borderId="48" xfId="2" applyNumberFormat="1" applyFont="1" applyBorder="1" applyAlignment="1">
      <alignment horizontal="center"/>
    </xf>
    <xf numFmtId="2" fontId="25" fillId="0" borderId="49" xfId="2" applyNumberFormat="1" applyFont="1" applyFill="1" applyBorder="1" applyAlignment="1">
      <alignment horizontal="center"/>
    </xf>
    <xf numFmtId="10" fontId="25" fillId="0" borderId="49" xfId="2" applyNumberFormat="1" applyFont="1" applyFill="1" applyBorder="1" applyAlignment="1">
      <alignment horizontal="center"/>
    </xf>
    <xf numFmtId="0" fontId="25" fillId="0" borderId="47" xfId="12" applyFont="1" applyBorder="1" applyAlignment="1">
      <alignment horizontal="center"/>
    </xf>
    <xf numFmtId="173" fontId="54" fillId="0" borderId="20" xfId="2" applyNumberFormat="1" applyFont="1" applyBorder="1" applyAlignment="1">
      <alignment horizontal="center"/>
    </xf>
    <xf numFmtId="2" fontId="54" fillId="0" borderId="48" xfId="2" applyNumberFormat="1" applyFont="1" applyFill="1" applyBorder="1" applyAlignment="1">
      <alignment horizontal="center"/>
    </xf>
    <xf numFmtId="0" fontId="39" fillId="0" borderId="46" xfId="12" applyBorder="1" applyAlignment="1">
      <alignment horizontal="center"/>
    </xf>
    <xf numFmtId="164" fontId="59" fillId="0" borderId="46" xfId="12" applyNumberFormat="1" applyFont="1" applyBorder="1" applyAlignment="1">
      <alignment horizontal="center"/>
    </xf>
    <xf numFmtId="173" fontId="59" fillId="0" borderId="45" xfId="16" applyNumberFormat="1" applyFont="1" applyBorder="1" applyAlignment="1">
      <alignment horizontal="center"/>
    </xf>
    <xf numFmtId="164" fontId="8" fillId="0" borderId="45" xfId="17" applyNumberFormat="1" applyBorder="1" applyAlignment="1">
      <alignment horizontal="center"/>
    </xf>
    <xf numFmtId="2" fontId="39" fillId="0" borderId="50" xfId="12" applyNumberFormat="1" applyBorder="1" applyAlignment="1">
      <alignment horizontal="center"/>
    </xf>
    <xf numFmtId="2" fontId="25" fillId="0" borderId="5" xfId="17" applyNumberFormat="1" applyFont="1" applyFill="1" applyBorder="1" applyAlignment="1">
      <alignment horizontal="center"/>
    </xf>
    <xf numFmtId="10" fontId="39" fillId="0" borderId="5" xfId="12" applyNumberFormat="1" applyFill="1" applyBorder="1" applyAlignment="1">
      <alignment horizontal="center"/>
    </xf>
    <xf numFmtId="0" fontId="39" fillId="0" borderId="47" xfId="12" applyBorder="1" applyAlignment="1">
      <alignment horizontal="center"/>
    </xf>
    <xf numFmtId="164" fontId="59" fillId="0" borderId="47" xfId="12" applyNumberFormat="1" applyFont="1" applyBorder="1" applyAlignment="1">
      <alignment horizontal="center"/>
    </xf>
    <xf numFmtId="173" fontId="59" fillId="0" borderId="0" xfId="16" applyNumberFormat="1" applyFont="1" applyBorder="1" applyAlignment="1">
      <alignment horizontal="center"/>
    </xf>
    <xf numFmtId="164" fontId="8" fillId="0" borderId="0" xfId="17" applyNumberFormat="1" applyBorder="1" applyAlignment="1">
      <alignment horizontal="center"/>
    </xf>
    <xf numFmtId="2" fontId="39" fillId="0" borderId="51" xfId="12" applyNumberFormat="1" applyBorder="1" applyAlignment="1">
      <alignment horizontal="center"/>
    </xf>
    <xf numFmtId="2" fontId="25" fillId="0" borderId="49" xfId="17" applyNumberFormat="1" applyFont="1" applyFill="1" applyBorder="1" applyAlignment="1">
      <alignment horizontal="center"/>
    </xf>
    <xf numFmtId="10" fontId="39" fillId="0" borderId="49" xfId="12" applyNumberFormat="1" applyFill="1" applyBorder="1" applyAlignment="1">
      <alignment horizontal="center"/>
    </xf>
    <xf numFmtId="0" fontId="39" fillId="0" borderId="52" xfId="12" applyBorder="1" applyAlignment="1">
      <alignment horizontal="center"/>
    </xf>
    <xf numFmtId="164" fontId="59" fillId="0" borderId="52" xfId="12" applyNumberFormat="1" applyFont="1" applyBorder="1" applyAlignment="1">
      <alignment horizontal="center"/>
    </xf>
    <xf numFmtId="173" fontId="59" fillId="0" borderId="28" xfId="16" applyNumberFormat="1" applyFont="1" applyBorder="1" applyAlignment="1">
      <alignment horizontal="center"/>
    </xf>
    <xf numFmtId="164" fontId="8" fillId="0" borderId="28" xfId="17" applyNumberFormat="1" applyBorder="1" applyAlignment="1">
      <alignment horizontal="center"/>
    </xf>
    <xf numFmtId="2" fontId="39" fillId="0" borderId="53" xfId="12" applyNumberFormat="1" applyBorder="1" applyAlignment="1">
      <alignment horizontal="center"/>
    </xf>
    <xf numFmtId="2" fontId="25" fillId="0" borderId="6" xfId="17" applyNumberFormat="1" applyFont="1" applyFill="1" applyBorder="1" applyAlignment="1">
      <alignment horizontal="center"/>
    </xf>
    <xf numFmtId="10" fontId="8" fillId="0" borderId="6" xfId="17" applyNumberFormat="1" applyFill="1" applyBorder="1" applyAlignment="1">
      <alignment horizontal="center"/>
    </xf>
    <xf numFmtId="0" fontId="8" fillId="0" borderId="54" xfId="12" applyFont="1" applyBorder="1" applyAlignment="1">
      <alignment horizontal="center"/>
    </xf>
    <xf numFmtId="164" fontId="39" fillId="0" borderId="28" xfId="12" applyNumberFormat="1" applyBorder="1" applyAlignment="1">
      <alignment horizontal="center"/>
    </xf>
    <xf numFmtId="0" fontId="10" fillId="0" borderId="0" xfId="12" applyFont="1" applyBorder="1"/>
    <xf numFmtId="164" fontId="59" fillId="0" borderId="0" xfId="12" applyNumberFormat="1" applyFont="1" applyBorder="1" applyAlignment="1">
      <alignment horizontal="center"/>
    </xf>
    <xf numFmtId="164" fontId="39" fillId="0" borderId="0" xfId="12" applyNumberFormat="1" applyBorder="1" applyAlignment="1">
      <alignment horizontal="center"/>
    </xf>
    <xf numFmtId="2" fontId="39" fillId="0" borderId="0" xfId="12" applyNumberFormat="1" applyBorder="1" applyAlignment="1">
      <alignment horizontal="center"/>
    </xf>
    <xf numFmtId="173" fontId="39" fillId="0" borderId="0" xfId="12" applyNumberFormat="1" applyBorder="1" applyAlignment="1">
      <alignment horizontal="center"/>
    </xf>
    <xf numFmtId="2" fontId="25" fillId="0" borderId="0" xfId="17" applyNumberFormat="1" applyFont="1" applyFill="1" applyBorder="1" applyAlignment="1">
      <alignment horizontal="center"/>
    </xf>
    <xf numFmtId="10" fontId="8" fillId="0" borderId="0" xfId="17" applyNumberFormat="1" applyFill="1" applyBorder="1" applyAlignment="1">
      <alignment horizontal="center"/>
    </xf>
    <xf numFmtId="0" fontId="5" fillId="0" borderId="0" xfId="15" applyFont="1"/>
    <xf numFmtId="0" fontId="60" fillId="0" borderId="0" xfId="12" applyFont="1"/>
    <xf numFmtId="0" fontId="11" fillId="0" borderId="0" xfId="2" applyFont="1" applyAlignment="1">
      <alignment horizontal="left"/>
    </xf>
    <xf numFmtId="0" fontId="8" fillId="0" borderId="0" xfId="2"/>
    <xf numFmtId="0" fontId="25" fillId="0" borderId="0" xfId="2" applyFont="1" applyAlignment="1">
      <alignment horizontal="left"/>
    </xf>
    <xf numFmtId="10" fontId="54" fillId="0" borderId="0" xfId="2" applyNumberFormat="1" applyFont="1" applyAlignment="1">
      <alignment horizontal="right"/>
    </xf>
    <xf numFmtId="0" fontId="54" fillId="0" borderId="0" xfId="2" applyFont="1" applyAlignment="1">
      <alignment horizontal="left"/>
    </xf>
    <xf numFmtId="0" fontId="10" fillId="0" borderId="0" xfId="15" applyFont="1"/>
    <xf numFmtId="0" fontId="8" fillId="0" borderId="0" xfId="2" applyFont="1"/>
    <xf numFmtId="0" fontId="61" fillId="2" borderId="0" xfId="2" applyFont="1" applyFill="1"/>
    <xf numFmtId="0" fontId="62" fillId="2" borderId="0" xfId="2" applyFont="1" applyFill="1"/>
    <xf numFmtId="0" fontId="10" fillId="0" borderId="0" xfId="2" applyFont="1" applyBorder="1" applyAlignment="1">
      <alignment horizontal="center"/>
    </xf>
    <xf numFmtId="0" fontId="56" fillId="0" borderId="0" xfId="15" applyFill="1"/>
    <xf numFmtId="0" fontId="10" fillId="0" borderId="3" xfId="2" applyFont="1" applyBorder="1" applyAlignment="1">
      <alignment horizontal="center"/>
    </xf>
    <xf numFmtId="0" fontId="10" fillId="0" borderId="3" xfId="15" applyFont="1" applyBorder="1" applyAlignment="1">
      <alignment horizontal="center"/>
    </xf>
    <xf numFmtId="173" fontId="10" fillId="0" borderId="3" xfId="18" applyNumberFormat="1" applyFont="1" applyBorder="1" applyAlignment="1">
      <alignment horizontal="center"/>
    </xf>
    <xf numFmtId="0" fontId="10" fillId="0" borderId="3" xfId="2" applyFont="1" applyBorder="1"/>
    <xf numFmtId="49" fontId="10" fillId="0" borderId="0" xfId="2" applyNumberFormat="1" applyFont="1" applyFill="1" applyBorder="1" applyAlignment="1">
      <alignment horizontal="left"/>
    </xf>
    <xf numFmtId="173" fontId="10" fillId="0" borderId="0" xfId="2" applyNumberFormat="1" applyFont="1" applyBorder="1" applyAlignment="1">
      <alignment horizontal="center"/>
    </xf>
    <xf numFmtId="173" fontId="10" fillId="0" borderId="0" xfId="2" applyNumberFormat="1" applyFont="1" applyAlignment="1">
      <alignment horizontal="center"/>
    </xf>
    <xf numFmtId="172" fontId="10" fillId="0" borderId="0" xfId="2" applyNumberFormat="1" applyFont="1" applyBorder="1" applyAlignment="1">
      <alignment horizontal="center"/>
    </xf>
    <xf numFmtId="49" fontId="10" fillId="0" borderId="3" xfId="2" applyNumberFormat="1" applyFont="1" applyFill="1" applyBorder="1" applyAlignment="1">
      <alignment horizontal="left"/>
    </xf>
    <xf numFmtId="173" fontId="10" fillId="0" borderId="3" xfId="2" applyNumberFormat="1" applyFont="1" applyBorder="1" applyAlignment="1">
      <alignment horizontal="center"/>
    </xf>
    <xf numFmtId="172" fontId="10" fillId="0" borderId="3" xfId="2" applyNumberFormat="1" applyFont="1" applyBorder="1" applyAlignment="1">
      <alignment horizontal="center"/>
    </xf>
    <xf numFmtId="173" fontId="54" fillId="0" borderId="0" xfId="2" applyNumberFormat="1" applyFont="1" applyBorder="1" applyAlignment="1">
      <alignment horizontal="center"/>
    </xf>
    <xf numFmtId="173" fontId="54" fillId="0" borderId="0" xfId="2" applyNumberFormat="1" applyFont="1" applyAlignment="1">
      <alignment horizontal="center"/>
    </xf>
    <xf numFmtId="172" fontId="54" fillId="0" borderId="0" xfId="2" applyNumberFormat="1" applyFont="1" applyAlignment="1">
      <alignment horizontal="center"/>
    </xf>
    <xf numFmtId="0" fontId="25" fillId="0" borderId="0" xfId="2" applyFont="1"/>
    <xf numFmtId="0" fontId="63" fillId="0" borderId="0" xfId="15" applyFont="1"/>
    <xf numFmtId="49" fontId="54" fillId="0" borderId="3" xfId="2" applyNumberFormat="1" applyFont="1" applyFill="1" applyBorder="1" applyAlignment="1">
      <alignment horizontal="left"/>
    </xf>
    <xf numFmtId="173" fontId="54" fillId="0" borderId="3" xfId="2" applyNumberFormat="1" applyFont="1" applyBorder="1" applyAlignment="1">
      <alignment horizontal="center"/>
    </xf>
    <xf numFmtId="172" fontId="54" fillId="0" borderId="3" xfId="2" applyNumberFormat="1" applyFont="1" applyBorder="1" applyAlignment="1">
      <alignment horizontal="center"/>
    </xf>
    <xf numFmtId="0" fontId="10" fillId="0" borderId="0" xfId="2" applyFont="1" applyBorder="1" applyAlignment="1">
      <alignment horizontal="left"/>
    </xf>
    <xf numFmtId="0" fontId="10" fillId="0" borderId="0" xfId="2" applyFont="1" applyBorder="1"/>
    <xf numFmtId="173" fontId="10" fillId="0" borderId="0" xfId="15" applyNumberFormat="1" applyFont="1" applyBorder="1" applyAlignment="1">
      <alignment horizontal="center"/>
    </xf>
    <xf numFmtId="49" fontId="54" fillId="0" borderId="0" xfId="2" applyNumberFormat="1" applyFont="1" applyFill="1" applyBorder="1" applyAlignment="1">
      <alignment horizontal="left"/>
    </xf>
    <xf numFmtId="172" fontId="54" fillId="0" borderId="0" xfId="2" applyNumberFormat="1" applyFont="1" applyBorder="1" applyAlignment="1">
      <alignment horizontal="center"/>
    </xf>
    <xf numFmtId="0" fontId="8" fillId="0" borderId="0" xfId="2" applyFont="1" applyBorder="1" applyAlignment="1">
      <alignment horizontal="center"/>
    </xf>
    <xf numFmtId="0" fontId="10" fillId="0" borderId="0" xfId="15" applyFont="1" applyBorder="1"/>
    <xf numFmtId="6" fontId="10" fillId="0" borderId="0" xfId="15" applyNumberFormat="1" applyFont="1" applyBorder="1"/>
    <xf numFmtId="0" fontId="54" fillId="0" borderId="0" xfId="15" applyFont="1" applyBorder="1"/>
    <xf numFmtId="1" fontId="10" fillId="0" borderId="0" xfId="12" applyNumberFormat="1" applyFont="1" applyAlignment="1">
      <alignment horizontal="right"/>
    </xf>
    <xf numFmtId="164" fontId="10" fillId="0" borderId="0" xfId="12" applyNumberFormat="1" applyFont="1"/>
    <xf numFmtId="172" fontId="10" fillId="0" borderId="0" xfId="12" applyNumberFormat="1" applyFont="1" applyAlignment="1">
      <alignment horizontal="right"/>
    </xf>
    <xf numFmtId="166" fontId="10" fillId="0" borderId="0" xfId="12" applyNumberFormat="1" applyFont="1"/>
    <xf numFmtId="0" fontId="10" fillId="0" borderId="0" xfId="12" applyFont="1"/>
    <xf numFmtId="0" fontId="21" fillId="0" borderId="0" xfId="12" applyFont="1" applyAlignment="1">
      <alignment horizontal="left"/>
    </xf>
    <xf numFmtId="166" fontId="10" fillId="0" borderId="0" xfId="12" applyNumberFormat="1" applyFont="1" applyAlignment="1">
      <alignment horizontal="right"/>
    </xf>
    <xf numFmtId="164" fontId="10" fillId="0" borderId="0" xfId="12" applyNumberFormat="1" applyFont="1" applyAlignment="1">
      <alignment horizontal="right"/>
    </xf>
    <xf numFmtId="175" fontId="10" fillId="0" borderId="0" xfId="12" applyNumberFormat="1" applyFont="1" applyAlignment="1">
      <alignment horizontal="right"/>
    </xf>
    <xf numFmtId="0" fontId="54" fillId="0" borderId="0" xfId="12" applyFont="1" applyAlignment="1">
      <alignment horizontal="right"/>
    </xf>
    <xf numFmtId="173" fontId="10" fillId="0" borderId="0" xfId="12" applyNumberFormat="1" applyFont="1" applyAlignment="1">
      <alignment horizontal="right"/>
    </xf>
    <xf numFmtId="49" fontId="54" fillId="0" borderId="0" xfId="12" applyNumberFormat="1" applyFont="1" applyBorder="1" applyAlignment="1">
      <alignment horizontal="right"/>
    </xf>
    <xf numFmtId="14" fontId="54" fillId="0" borderId="0" xfId="12" applyNumberFormat="1" applyFont="1" applyAlignment="1">
      <alignment horizontal="right"/>
    </xf>
    <xf numFmtId="0" fontId="54" fillId="0" borderId="28" xfId="12" applyFont="1" applyBorder="1" applyAlignment="1">
      <alignment horizontal="left"/>
    </xf>
    <xf numFmtId="1" fontId="10" fillId="0" borderId="28" xfId="12" applyNumberFormat="1" applyFont="1" applyBorder="1" applyAlignment="1">
      <alignment horizontal="right"/>
    </xf>
    <xf numFmtId="164" fontId="10" fillId="0" borderId="28" xfId="12" applyNumberFormat="1" applyFont="1" applyBorder="1"/>
    <xf numFmtId="172" fontId="10" fillId="0" borderId="28" xfId="12" applyNumberFormat="1" applyFont="1" applyBorder="1" applyAlignment="1">
      <alignment horizontal="right"/>
    </xf>
    <xf numFmtId="166" fontId="10" fillId="0" borderId="28" xfId="12" applyNumberFormat="1" applyFont="1" applyBorder="1"/>
    <xf numFmtId="166" fontId="10" fillId="0" borderId="28" xfId="12" applyNumberFormat="1" applyFont="1" applyBorder="1" applyAlignment="1">
      <alignment horizontal="right"/>
    </xf>
    <xf numFmtId="173" fontId="10" fillId="0" borderId="28" xfId="12" applyNumberFormat="1" applyFont="1" applyBorder="1" applyAlignment="1">
      <alignment horizontal="right"/>
    </xf>
    <xf numFmtId="0" fontId="10" fillId="0" borderId="28" xfId="12" applyFont="1" applyBorder="1"/>
    <xf numFmtId="14" fontId="54" fillId="0" borderId="28" xfId="12" applyNumberFormat="1" applyFont="1" applyBorder="1" applyAlignment="1">
      <alignment horizontal="right"/>
    </xf>
    <xf numFmtId="0" fontId="54" fillId="2" borderId="7" xfId="12" applyFont="1" applyFill="1" applyBorder="1" applyAlignment="1">
      <alignment horizontal="center" vertical="center" wrapText="1"/>
    </xf>
    <xf numFmtId="3" fontId="54" fillId="2" borderId="9" xfId="12" applyNumberFormat="1" applyFont="1" applyFill="1" applyBorder="1" applyAlignment="1">
      <alignment horizontal="center" vertical="center" wrapText="1"/>
    </xf>
    <xf numFmtId="1" fontId="54" fillId="2" borderId="60" xfId="12" applyNumberFormat="1" applyFont="1" applyFill="1" applyBorder="1" applyAlignment="1">
      <alignment horizontal="center" vertical="center" wrapText="1"/>
    </xf>
    <xf numFmtId="164" fontId="54" fillId="2" borderId="27" xfId="12" applyNumberFormat="1" applyFont="1" applyFill="1" applyBorder="1" applyAlignment="1">
      <alignment horizontal="center" vertical="center" wrapText="1"/>
    </xf>
    <xf numFmtId="172" fontId="54" fillId="2" borderId="9" xfId="12" applyNumberFormat="1" applyFont="1" applyFill="1" applyBorder="1" applyAlignment="1">
      <alignment horizontal="center" vertical="center" wrapText="1"/>
    </xf>
    <xf numFmtId="164" fontId="54" fillId="2" borderId="9" xfId="12" applyNumberFormat="1" applyFont="1" applyFill="1" applyBorder="1" applyAlignment="1">
      <alignment horizontal="center" vertical="center" wrapText="1"/>
    </xf>
    <xf numFmtId="166" fontId="54" fillId="2" borderId="9" xfId="12" applyNumberFormat="1" applyFont="1" applyFill="1" applyBorder="1" applyAlignment="1">
      <alignment horizontal="center" vertical="center" wrapText="1"/>
    </xf>
    <xf numFmtId="166" fontId="54" fillId="2" borderId="60" xfId="12" applyNumberFormat="1" applyFont="1" applyFill="1" applyBorder="1" applyAlignment="1">
      <alignment horizontal="center" vertical="center" wrapText="1"/>
    </xf>
    <xf numFmtId="0" fontId="54" fillId="2" borderId="9" xfId="12" applyFont="1" applyFill="1" applyBorder="1" applyAlignment="1">
      <alignment horizontal="center" vertical="center" wrapText="1"/>
    </xf>
    <xf numFmtId="0" fontId="54" fillId="2" borderId="8" xfId="12" applyFont="1" applyFill="1" applyBorder="1" applyAlignment="1">
      <alignment horizontal="center" vertical="center" wrapText="1"/>
    </xf>
    <xf numFmtId="0" fontId="10" fillId="0" borderId="0" xfId="12" applyFont="1" applyAlignment="1">
      <alignment horizontal="center"/>
    </xf>
    <xf numFmtId="49" fontId="10" fillId="0" borderId="47" xfId="12" applyNumberFormat="1" applyFont="1" applyBorder="1" applyAlignment="1">
      <alignment horizontal="right"/>
    </xf>
    <xf numFmtId="49" fontId="10" fillId="0" borderId="0" xfId="12" applyNumberFormat="1" applyFont="1" applyBorder="1" applyAlignment="1">
      <alignment horizontal="right"/>
    </xf>
    <xf numFmtId="1" fontId="10" fillId="0" borderId="13" xfId="12" applyNumberFormat="1" applyFont="1" applyBorder="1" applyAlignment="1">
      <alignment horizontal="right"/>
    </xf>
    <xf numFmtId="164" fontId="10" fillId="0" borderId="20" xfId="12" applyNumberFormat="1" applyFont="1" applyBorder="1"/>
    <xf numFmtId="164" fontId="10" fillId="0" borderId="0" xfId="12" applyNumberFormat="1" applyFont="1" applyBorder="1" applyAlignment="1">
      <alignment horizontal="right"/>
    </xf>
    <xf numFmtId="164" fontId="10" fillId="0" borderId="0" xfId="12" applyNumberFormat="1" applyFont="1" applyBorder="1"/>
    <xf numFmtId="166" fontId="10" fillId="0" borderId="0" xfId="12" applyNumberFormat="1" applyFont="1" applyBorder="1"/>
    <xf numFmtId="166" fontId="10" fillId="0" borderId="13" xfId="12" applyNumberFormat="1" applyFont="1" applyBorder="1"/>
    <xf numFmtId="164" fontId="10" fillId="2" borderId="20" xfId="12" applyNumberFormat="1" applyFont="1" applyFill="1" applyBorder="1"/>
    <xf numFmtId="164" fontId="10" fillId="2" borderId="0" xfId="12" applyNumberFormat="1" applyFont="1" applyFill="1" applyBorder="1" applyAlignment="1">
      <alignment horizontal="right"/>
    </xf>
    <xf numFmtId="164" fontId="10" fillId="2" borderId="0" xfId="12" applyNumberFormat="1" applyFont="1" applyFill="1" applyBorder="1"/>
    <xf numFmtId="166" fontId="10" fillId="2" borderId="0" xfId="12" applyNumberFormat="1" applyFont="1" applyFill="1" applyBorder="1"/>
    <xf numFmtId="166" fontId="10" fillId="2" borderId="13" xfId="12" applyNumberFormat="1" applyFont="1" applyFill="1" applyBorder="1"/>
    <xf numFmtId="173" fontId="10" fillId="0" borderId="0" xfId="12" applyNumberFormat="1" applyFont="1" applyBorder="1" applyAlignment="1">
      <alignment horizontal="right"/>
    </xf>
    <xf numFmtId="173" fontId="10" fillId="0" borderId="51" xfId="12" applyNumberFormat="1" applyFont="1" applyBorder="1" applyAlignment="1">
      <alignment horizontal="right"/>
    </xf>
    <xf numFmtId="49" fontId="10" fillId="0" borderId="52" xfId="12" applyNumberFormat="1" applyFont="1" applyBorder="1" applyAlignment="1">
      <alignment horizontal="right"/>
    </xf>
    <xf numFmtId="49" fontId="10" fillId="0" borderId="28" xfId="12" applyNumberFormat="1" applyFont="1" applyBorder="1" applyAlignment="1">
      <alignment horizontal="right"/>
    </xf>
    <xf numFmtId="1" fontId="10" fillId="0" borderId="59" xfId="12" applyNumberFormat="1" applyFont="1" applyBorder="1" applyAlignment="1">
      <alignment horizontal="right"/>
    </xf>
    <xf numFmtId="164" fontId="10" fillId="0" borderId="54" xfId="12" applyNumberFormat="1" applyFont="1" applyBorder="1"/>
    <xf numFmtId="164" fontId="10" fillId="0" borderId="28" xfId="12" applyNumberFormat="1" applyFont="1" applyBorder="1" applyAlignment="1">
      <alignment horizontal="right"/>
    </xf>
    <xf numFmtId="166" fontId="10" fillId="0" borderId="59" xfId="12" applyNumberFormat="1" applyFont="1" applyBorder="1"/>
    <xf numFmtId="164" fontId="10" fillId="2" borderId="54" xfId="12" applyNumberFormat="1" applyFont="1" applyFill="1" applyBorder="1"/>
    <xf numFmtId="164" fontId="10" fillId="2" borderId="28" xfId="12" applyNumberFormat="1" applyFont="1" applyFill="1" applyBorder="1" applyAlignment="1">
      <alignment horizontal="right"/>
    </xf>
    <xf numFmtId="164" fontId="10" fillId="2" borderId="28" xfId="12" applyNumberFormat="1" applyFont="1" applyFill="1" applyBorder="1"/>
    <xf numFmtId="166" fontId="10" fillId="2" borderId="28" xfId="12" applyNumberFormat="1" applyFont="1" applyFill="1" applyBorder="1"/>
    <xf numFmtId="166" fontId="10" fillId="2" borderId="59" xfId="12" applyNumberFormat="1" applyFont="1" applyFill="1" applyBorder="1"/>
    <xf numFmtId="173" fontId="10" fillId="0" borderId="53" xfId="12" applyNumberFormat="1" applyFont="1" applyBorder="1" applyAlignment="1">
      <alignment horizontal="right"/>
    </xf>
    <xf numFmtId="0" fontId="54" fillId="0" borderId="7" xfId="12" applyFont="1" applyBorder="1"/>
    <xf numFmtId="0" fontId="54" fillId="0" borderId="28" xfId="12" applyFont="1" applyBorder="1"/>
    <xf numFmtId="0" fontId="54" fillId="0" borderId="9" xfId="12" applyFont="1" applyBorder="1"/>
    <xf numFmtId="1" fontId="10" fillId="0" borderId="9" xfId="12" applyNumberFormat="1" applyFont="1" applyBorder="1" applyAlignment="1">
      <alignment horizontal="right"/>
    </xf>
    <xf numFmtId="164" fontId="10" fillId="0" borderId="27" xfId="12" applyNumberFormat="1" applyFont="1" applyBorder="1"/>
    <xf numFmtId="164" fontId="10" fillId="0" borderId="9" xfId="12" applyNumberFormat="1" applyFont="1" applyBorder="1" applyAlignment="1">
      <alignment horizontal="right"/>
    </xf>
    <xf numFmtId="164" fontId="10" fillId="0" borderId="9" xfId="12" applyNumberFormat="1" applyFont="1" applyBorder="1"/>
    <xf numFmtId="166" fontId="10" fillId="0" borderId="9" xfId="12" applyNumberFormat="1" applyFont="1" applyBorder="1"/>
    <xf numFmtId="166" fontId="10" fillId="0" borderId="60" xfId="12" applyNumberFormat="1" applyFont="1" applyBorder="1"/>
    <xf numFmtId="164" fontId="10" fillId="2" borderId="27" xfId="12" applyNumberFormat="1" applyFont="1" applyFill="1" applyBorder="1"/>
    <xf numFmtId="164" fontId="10" fillId="2" borderId="9" xfId="12" applyNumberFormat="1" applyFont="1" applyFill="1" applyBorder="1" applyAlignment="1">
      <alignment horizontal="right"/>
    </xf>
    <xf numFmtId="164" fontId="10" fillId="2" borderId="9" xfId="12" applyNumberFormat="1" applyFont="1" applyFill="1" applyBorder="1"/>
    <xf numFmtId="166" fontId="10" fillId="2" borderId="9" xfId="12" applyNumberFormat="1" applyFont="1" applyFill="1" applyBorder="1"/>
    <xf numFmtId="166" fontId="10" fillId="2" borderId="60" xfId="12" applyNumberFormat="1" applyFont="1" applyFill="1" applyBorder="1"/>
    <xf numFmtId="173" fontId="10" fillId="0" borderId="9" xfId="12" applyNumberFormat="1" applyFont="1" applyBorder="1" applyAlignment="1">
      <alignment horizontal="right"/>
    </xf>
    <xf numFmtId="173" fontId="10" fillId="0" borderId="8" xfId="12" applyNumberFormat="1" applyFont="1" applyBorder="1" applyAlignment="1">
      <alignment horizontal="right"/>
    </xf>
    <xf numFmtId="0" fontId="54" fillId="0" borderId="0" xfId="12" applyFont="1" applyBorder="1"/>
    <xf numFmtId="1" fontId="10" fillId="0" borderId="0" xfId="12" applyNumberFormat="1" applyFont="1" applyBorder="1" applyAlignment="1">
      <alignment horizontal="right"/>
    </xf>
    <xf numFmtId="172" fontId="10" fillId="0" borderId="0" xfId="12" applyNumberFormat="1" applyFont="1" applyBorder="1" applyAlignment="1">
      <alignment horizontal="right"/>
    </xf>
    <xf numFmtId="173" fontId="10" fillId="0" borderId="0" xfId="12" applyNumberFormat="1" applyFont="1" applyBorder="1"/>
    <xf numFmtId="0" fontId="25" fillId="0" borderId="0" xfId="12" applyFont="1"/>
    <xf numFmtId="1" fontId="25" fillId="0" borderId="0" xfId="12" applyNumberFormat="1" applyFont="1" applyAlignment="1">
      <alignment horizontal="left"/>
    </xf>
    <xf numFmtId="0" fontId="10" fillId="0" borderId="0" xfId="12" applyFont="1" applyAlignment="1">
      <alignment horizontal="right"/>
    </xf>
    <xf numFmtId="173" fontId="10" fillId="0" borderId="0" xfId="12" applyNumberFormat="1" applyFont="1"/>
    <xf numFmtId="3" fontId="10" fillId="0" borderId="0" xfId="12" applyNumberFormat="1" applyFont="1"/>
    <xf numFmtId="0" fontId="10" fillId="0" borderId="0" xfId="12" applyFont="1" applyAlignment="1">
      <alignment horizontal="left"/>
    </xf>
    <xf numFmtId="172" fontId="10" fillId="0" borderId="0" xfId="12" applyNumberFormat="1" applyFont="1"/>
    <xf numFmtId="3" fontId="10" fillId="0" borderId="28" xfId="12" applyNumberFormat="1" applyFont="1" applyBorder="1"/>
    <xf numFmtId="172" fontId="10" fillId="0" borderId="28" xfId="12" applyNumberFormat="1" applyFont="1" applyBorder="1"/>
    <xf numFmtId="0" fontId="54" fillId="2" borderId="52" xfId="12" applyFont="1" applyFill="1" applyBorder="1" applyAlignment="1">
      <alignment horizontal="center" vertical="center" wrapText="1"/>
    </xf>
    <xf numFmtId="3" fontId="54" fillId="2" borderId="28" xfId="12" applyNumberFormat="1" applyFont="1" applyFill="1" applyBorder="1" applyAlignment="1">
      <alignment horizontal="center" vertical="center" wrapText="1"/>
    </xf>
    <xf numFmtId="1" fontId="54" fillId="2" borderId="28" xfId="12" applyNumberFormat="1" applyFont="1" applyFill="1" applyBorder="1" applyAlignment="1">
      <alignment horizontal="center" vertical="center" wrapText="1"/>
    </xf>
    <xf numFmtId="172" fontId="54" fillId="2" borderId="27" xfId="12" applyNumberFormat="1" applyFont="1" applyFill="1" applyBorder="1" applyAlignment="1">
      <alignment horizontal="center" vertical="center" wrapText="1"/>
    </xf>
    <xf numFmtId="3" fontId="10" fillId="0" borderId="0" xfId="12" applyNumberFormat="1" applyFont="1" applyBorder="1"/>
    <xf numFmtId="3" fontId="10" fillId="0" borderId="9" xfId="12" applyNumberFormat="1" applyFont="1" applyBorder="1"/>
    <xf numFmtId="172" fontId="10" fillId="0" borderId="0" xfId="12" applyNumberFormat="1" applyFont="1" applyBorder="1"/>
    <xf numFmtId="3" fontId="10" fillId="0" borderId="0" xfId="12" applyNumberFormat="1" applyFont="1" applyAlignment="1">
      <alignment horizontal="center"/>
    </xf>
    <xf numFmtId="164" fontId="10" fillId="0" borderId="0" xfId="12" applyNumberFormat="1" applyFont="1" applyAlignment="1">
      <alignment horizontal="center"/>
    </xf>
    <xf numFmtId="166" fontId="10" fillId="0" borderId="0" xfId="12" applyNumberFormat="1" applyFont="1" applyAlignment="1">
      <alignment horizontal="center"/>
    </xf>
    <xf numFmtId="49" fontId="10" fillId="0" borderId="0" xfId="12" applyNumberFormat="1" applyFont="1" applyAlignment="1">
      <alignment horizontal="right"/>
    </xf>
    <xf numFmtId="3" fontId="64" fillId="0" borderId="0" xfId="12" applyNumberFormat="1" applyFont="1" applyAlignment="1">
      <alignment horizontal="center"/>
    </xf>
    <xf numFmtId="0" fontId="54" fillId="0" borderId="0" xfId="12" applyNumberFormat="1" applyFont="1" applyAlignment="1">
      <alignment horizontal="right"/>
    </xf>
    <xf numFmtId="166" fontId="54" fillId="0" borderId="0" xfId="12" applyNumberFormat="1" applyFont="1" applyAlignment="1">
      <alignment horizontal="right"/>
    </xf>
    <xf numFmtId="0" fontId="10" fillId="0" borderId="0" xfId="12" applyFont="1" applyBorder="1" applyAlignment="1">
      <alignment horizontal="left"/>
    </xf>
    <xf numFmtId="0" fontId="10" fillId="0" borderId="0" xfId="12" applyFont="1" applyFill="1" applyBorder="1" applyAlignment="1"/>
    <xf numFmtId="166" fontId="10" fillId="0" borderId="0" xfId="12" applyNumberFormat="1" applyFont="1" applyFill="1" applyBorder="1" applyAlignment="1">
      <alignment horizontal="left"/>
    </xf>
    <xf numFmtId="16" fontId="54" fillId="2" borderId="22" xfId="12" applyNumberFormat="1" applyFont="1" applyFill="1" applyBorder="1"/>
    <xf numFmtId="16" fontId="54" fillId="2" borderId="23" xfId="12" applyNumberFormat="1" applyFont="1" applyFill="1" applyBorder="1" applyAlignment="1">
      <alignment horizontal="center"/>
    </xf>
    <xf numFmtId="3" fontId="54" fillId="2" borderId="23" xfId="12" applyNumberFormat="1" applyFont="1" applyFill="1" applyBorder="1" applyAlignment="1">
      <alignment horizontal="center"/>
    </xf>
    <xf numFmtId="164" fontId="54" fillId="2" borderId="23" xfId="12" applyNumberFormat="1" applyFont="1" applyFill="1" applyBorder="1" applyAlignment="1">
      <alignment horizontal="center"/>
    </xf>
    <xf numFmtId="166" fontId="54" fillId="2" borderId="21" xfId="12" applyNumberFormat="1" applyFont="1" applyFill="1" applyBorder="1" applyAlignment="1">
      <alignment horizontal="center"/>
    </xf>
    <xf numFmtId="0" fontId="54" fillId="0" borderId="0" xfId="12" applyFont="1" applyFill="1" applyBorder="1" applyAlignment="1"/>
    <xf numFmtId="166" fontId="54" fillId="0" borderId="0" xfId="12" applyNumberFormat="1" applyFont="1" applyFill="1" applyBorder="1" applyAlignment="1">
      <alignment horizontal="left"/>
    </xf>
    <xf numFmtId="0" fontId="54" fillId="0" borderId="0" xfId="12" applyFont="1"/>
    <xf numFmtId="0" fontId="10" fillId="0" borderId="20" xfId="12" applyFont="1" applyBorder="1"/>
    <xf numFmtId="166" fontId="10" fillId="0" borderId="13" xfId="12" applyNumberFormat="1" applyFont="1" applyBorder="1" applyAlignment="1">
      <alignment horizontal="center"/>
    </xf>
    <xf numFmtId="0" fontId="65" fillId="0" borderId="20" xfId="12" applyFont="1" applyBorder="1"/>
    <xf numFmtId="0" fontId="65" fillId="0" borderId="0" xfId="12" applyFont="1" applyBorder="1"/>
    <xf numFmtId="3" fontId="65" fillId="0" borderId="0" xfId="12" applyNumberFormat="1" applyFont="1" applyBorder="1" applyAlignment="1">
      <alignment horizontal="center"/>
    </xf>
    <xf numFmtId="164" fontId="65" fillId="0" borderId="0" xfId="12" applyNumberFormat="1" applyFont="1" applyBorder="1" applyAlignment="1">
      <alignment horizontal="center"/>
    </xf>
    <xf numFmtId="166" fontId="65" fillId="0" borderId="13" xfId="12" applyNumberFormat="1" applyFont="1" applyBorder="1" applyAlignment="1">
      <alignment horizontal="center"/>
    </xf>
    <xf numFmtId="0" fontId="65" fillId="0" borderId="0" xfId="12" applyFont="1"/>
    <xf numFmtId="3" fontId="65" fillId="0" borderId="0" xfId="12" applyNumberFormat="1" applyFont="1" applyAlignment="1">
      <alignment horizontal="center"/>
    </xf>
    <xf numFmtId="164" fontId="65" fillId="0" borderId="0" xfId="12" applyNumberFormat="1" applyFont="1" applyAlignment="1">
      <alignment horizontal="center"/>
    </xf>
    <xf numFmtId="0" fontId="54" fillId="2" borderId="25" xfId="12" applyFont="1" applyFill="1" applyBorder="1"/>
    <xf numFmtId="0" fontId="54" fillId="2" borderId="26" xfId="12" applyFont="1" applyFill="1" applyBorder="1"/>
    <xf numFmtId="3" fontId="54" fillId="2" borderId="26" xfId="12" applyNumberFormat="1" applyFont="1" applyFill="1" applyBorder="1" applyAlignment="1">
      <alignment horizontal="center"/>
    </xf>
    <xf numFmtId="164" fontId="54" fillId="2" borderId="26" xfId="12" applyNumberFormat="1" applyFont="1" applyFill="1" applyBorder="1" applyAlignment="1">
      <alignment horizontal="center"/>
    </xf>
    <xf numFmtId="166" fontId="54" fillId="2" borderId="24" xfId="12" applyNumberFormat="1" applyFont="1" applyFill="1" applyBorder="1" applyAlignment="1">
      <alignment horizontal="center"/>
    </xf>
    <xf numFmtId="3" fontId="54" fillId="0" borderId="0" xfId="12" applyNumberFormat="1" applyFont="1"/>
    <xf numFmtId="0" fontId="54" fillId="2" borderId="22" xfId="12" applyFont="1" applyFill="1" applyBorder="1"/>
    <xf numFmtId="0" fontId="54" fillId="2" borderId="23" xfId="12" applyFont="1" applyFill="1" applyBorder="1"/>
    <xf numFmtId="166" fontId="54" fillId="0" borderId="0" xfId="12" applyNumberFormat="1" applyFont="1"/>
    <xf numFmtId="0" fontId="10" fillId="0" borderId="26" xfId="12" applyFont="1" applyBorder="1"/>
    <xf numFmtId="3" fontId="10" fillId="0" borderId="26" xfId="12" applyNumberFormat="1" applyFont="1" applyBorder="1" applyAlignment="1">
      <alignment horizontal="center"/>
    </xf>
    <xf numFmtId="164" fontId="10" fillId="0" borderId="26" xfId="12" applyNumberFormat="1" applyFont="1" applyBorder="1" applyAlignment="1">
      <alignment horizontal="center"/>
    </xf>
    <xf numFmtId="166" fontId="10" fillId="0" borderId="26" xfId="12" applyNumberFormat="1" applyFont="1" applyBorder="1" applyAlignment="1">
      <alignment horizontal="center"/>
    </xf>
    <xf numFmtId="3" fontId="10" fillId="0" borderId="0" xfId="12" applyNumberFormat="1" applyFont="1" applyBorder="1" applyAlignment="1">
      <alignment horizontal="center"/>
    </xf>
    <xf numFmtId="164" fontId="10" fillId="0" borderId="0" xfId="12" applyNumberFormat="1" applyFont="1" applyBorder="1" applyAlignment="1">
      <alignment horizontal="center"/>
    </xf>
    <xf numFmtId="0" fontId="10" fillId="2" borderId="25" xfId="12" applyFont="1" applyFill="1" applyBorder="1"/>
    <xf numFmtId="0" fontId="10" fillId="2" borderId="26" xfId="12" applyFont="1" applyFill="1" applyBorder="1"/>
    <xf numFmtId="3" fontId="10" fillId="2" borderId="26" xfId="12" applyNumberFormat="1" applyFont="1" applyFill="1" applyBorder="1" applyAlignment="1">
      <alignment horizontal="center"/>
    </xf>
    <xf numFmtId="164" fontId="10" fillId="2" borderId="26" xfId="12" applyNumberFormat="1" applyFont="1" applyFill="1" applyBorder="1" applyAlignment="1">
      <alignment horizontal="center"/>
    </xf>
    <xf numFmtId="166" fontId="10" fillId="2" borderId="24" xfId="12" applyNumberFormat="1" applyFont="1" applyFill="1" applyBorder="1" applyAlignment="1">
      <alignment horizontal="center"/>
    </xf>
    <xf numFmtId="0" fontId="10" fillId="0" borderId="25" xfId="12" applyFont="1" applyBorder="1"/>
    <xf numFmtId="166" fontId="10" fillId="0" borderId="24" xfId="12" applyNumberFormat="1" applyFont="1" applyBorder="1" applyAlignment="1">
      <alignment horizontal="center"/>
    </xf>
    <xf numFmtId="0" fontId="65" fillId="0" borderId="25" xfId="12" applyFont="1" applyBorder="1"/>
    <xf numFmtId="0" fontId="65" fillId="0" borderId="26" xfId="12" applyFont="1" applyBorder="1"/>
    <xf numFmtId="3" fontId="65" fillId="0" borderId="26" xfId="12" applyNumberFormat="1" applyFont="1" applyBorder="1" applyAlignment="1">
      <alignment horizontal="center"/>
    </xf>
    <xf numFmtId="164" fontId="65" fillId="0" borderId="26" xfId="12" applyNumberFormat="1" applyFont="1" applyBorder="1" applyAlignment="1">
      <alignment horizontal="center"/>
    </xf>
    <xf numFmtId="166" fontId="65" fillId="0" borderId="24" xfId="12" applyNumberFormat="1" applyFont="1" applyBorder="1" applyAlignment="1">
      <alignment horizontal="center"/>
    </xf>
    <xf numFmtId="0" fontId="65" fillId="2" borderId="25" xfId="12" applyFont="1" applyFill="1" applyBorder="1"/>
    <xf numFmtId="0" fontId="65" fillId="2" borderId="26" xfId="12" applyFont="1" applyFill="1" applyBorder="1"/>
    <xf numFmtId="3" fontId="65" fillId="2" borderId="26" xfId="12" applyNumberFormat="1" applyFont="1" applyFill="1" applyBorder="1" applyAlignment="1">
      <alignment horizontal="center"/>
    </xf>
    <xf numFmtId="164" fontId="65" fillId="2" borderId="26" xfId="12" applyNumberFormat="1" applyFont="1" applyFill="1" applyBorder="1" applyAlignment="1">
      <alignment horizontal="center"/>
    </xf>
    <xf numFmtId="166" fontId="65" fillId="2" borderId="24" xfId="12" applyNumberFormat="1" applyFont="1" applyFill="1" applyBorder="1" applyAlignment="1">
      <alignment horizontal="center"/>
    </xf>
    <xf numFmtId="0" fontId="66" fillId="2" borderId="22" xfId="12" applyFont="1" applyFill="1" applyBorder="1"/>
    <xf numFmtId="0" fontId="66" fillId="2" borderId="23" xfId="12" applyFont="1" applyFill="1" applyBorder="1"/>
    <xf numFmtId="3" fontId="66" fillId="2" borderId="23" xfId="12" applyNumberFormat="1" applyFont="1" applyFill="1" applyBorder="1" applyAlignment="1">
      <alignment horizontal="center"/>
    </xf>
    <xf numFmtId="164" fontId="66" fillId="2" borderId="23" xfId="12" applyNumberFormat="1" applyFont="1" applyFill="1" applyBorder="1" applyAlignment="1">
      <alignment horizontal="center"/>
    </xf>
    <xf numFmtId="166" fontId="66" fillId="2" borderId="21" xfId="12" applyNumberFormat="1" applyFont="1" applyFill="1" applyBorder="1" applyAlignment="1">
      <alignment horizontal="center"/>
    </xf>
    <xf numFmtId="164" fontId="10" fillId="0" borderId="0" xfId="2" applyNumberFormat="1" applyFont="1" applyAlignment="1">
      <alignment horizontal="center"/>
    </xf>
    <xf numFmtId="166" fontId="10" fillId="0" borderId="0" xfId="2" applyNumberFormat="1" applyFont="1"/>
    <xf numFmtId="0" fontId="21" fillId="0" borderId="0" xfId="2" applyFont="1" applyAlignment="1">
      <alignment horizontal="left"/>
    </xf>
    <xf numFmtId="0" fontId="54" fillId="0" borderId="0" xfId="2" applyNumberFormat="1" applyFont="1" applyAlignment="1">
      <alignment horizontal="right"/>
    </xf>
    <xf numFmtId="0" fontId="54" fillId="0" borderId="0" xfId="2" applyFont="1" applyBorder="1" applyAlignment="1">
      <alignment horizontal="left"/>
    </xf>
    <xf numFmtId="0" fontId="21" fillId="0" borderId="0" xfId="2" applyFont="1" applyBorder="1" applyAlignment="1"/>
    <xf numFmtId="166" fontId="10" fillId="0" borderId="0" xfId="2" applyNumberFormat="1" applyFont="1" applyFill="1" applyBorder="1" applyAlignment="1">
      <alignment horizontal="left"/>
    </xf>
    <xf numFmtId="16" fontId="54" fillId="2" borderId="22" xfId="2" applyNumberFormat="1" applyFont="1" applyFill="1" applyBorder="1"/>
    <xf numFmtId="16" fontId="54" fillId="2" borderId="23" xfId="2" applyNumberFormat="1" applyFont="1" applyFill="1" applyBorder="1" applyAlignment="1">
      <alignment horizontal="center"/>
    </xf>
    <xf numFmtId="3" fontId="54" fillId="2" borderId="23" xfId="2" applyNumberFormat="1" applyFont="1" applyFill="1" applyBorder="1" applyAlignment="1">
      <alignment horizontal="center"/>
    </xf>
    <xf numFmtId="164" fontId="54" fillId="2" borderId="23" xfId="2" applyNumberFormat="1" applyFont="1" applyFill="1" applyBorder="1" applyAlignment="1">
      <alignment horizontal="center"/>
    </xf>
    <xf numFmtId="166" fontId="54" fillId="2" borderId="23" xfId="2" applyNumberFormat="1" applyFont="1" applyFill="1" applyBorder="1" applyAlignment="1">
      <alignment horizontal="center"/>
    </xf>
    <xf numFmtId="166" fontId="54" fillId="2" borderId="23" xfId="2" applyNumberFormat="1" applyFont="1" applyFill="1" applyBorder="1" applyAlignment="1">
      <alignment horizontal="left"/>
    </xf>
    <xf numFmtId="173" fontId="54" fillId="2" borderId="23" xfId="2" applyNumberFormat="1" applyFont="1" applyFill="1" applyBorder="1" applyAlignment="1">
      <alignment horizontal="center"/>
    </xf>
    <xf numFmtId="173" fontId="54" fillId="2" borderId="21" xfId="2" applyNumberFormat="1" applyFont="1" applyFill="1" applyBorder="1" applyAlignment="1">
      <alignment horizontal="center"/>
    </xf>
    <xf numFmtId="0" fontId="54" fillId="0" borderId="0" xfId="2" applyFont="1"/>
    <xf numFmtId="0" fontId="10" fillId="0" borderId="20" xfId="2" applyFont="1" applyBorder="1"/>
    <xf numFmtId="164" fontId="10" fillId="0" borderId="0" xfId="2" applyNumberFormat="1" applyFont="1" applyBorder="1" applyAlignment="1">
      <alignment horizontal="center"/>
    </xf>
    <xf numFmtId="166" fontId="10" fillId="0" borderId="0" xfId="2" applyNumberFormat="1" applyFont="1" applyBorder="1" applyAlignment="1">
      <alignment horizontal="center"/>
    </xf>
    <xf numFmtId="166" fontId="10" fillId="0" borderId="0" xfId="2" applyNumberFormat="1" applyFont="1" applyBorder="1"/>
    <xf numFmtId="173" fontId="10" fillId="0" borderId="13" xfId="2" applyNumberFormat="1" applyFont="1" applyBorder="1" applyAlignment="1">
      <alignment horizontal="center"/>
    </xf>
    <xf numFmtId="0" fontId="55" fillId="0" borderId="20" xfId="2" applyFont="1" applyBorder="1"/>
    <xf numFmtId="164" fontId="55" fillId="0" borderId="0" xfId="2" applyNumberFormat="1" applyFont="1" applyAlignment="1">
      <alignment horizontal="center"/>
    </xf>
    <xf numFmtId="166" fontId="55" fillId="0" borderId="0" xfId="2" applyNumberFormat="1" applyFont="1"/>
    <xf numFmtId="173" fontId="55" fillId="0" borderId="13" xfId="2" applyNumberFormat="1" applyFont="1" applyBorder="1" applyAlignment="1">
      <alignment horizontal="center"/>
    </xf>
    <xf numFmtId="0" fontId="55" fillId="0" borderId="0" xfId="2" applyFont="1" applyBorder="1"/>
    <xf numFmtId="3" fontId="55" fillId="0" borderId="0" xfId="2" applyNumberFormat="1" applyFont="1" applyBorder="1" applyAlignment="1">
      <alignment horizontal="center"/>
    </xf>
    <xf numFmtId="164" fontId="55" fillId="0" borderId="0" xfId="2" applyNumberFormat="1" applyFont="1" applyBorder="1" applyAlignment="1">
      <alignment horizontal="center"/>
    </xf>
    <xf numFmtId="166" fontId="55" fillId="0" borderId="0" xfId="2" applyNumberFormat="1" applyFont="1" applyBorder="1" applyAlignment="1">
      <alignment horizontal="center"/>
    </xf>
    <xf numFmtId="166" fontId="55" fillId="0" borderId="0" xfId="2" applyNumberFormat="1" applyFont="1" applyBorder="1"/>
    <xf numFmtId="173" fontId="55" fillId="0" borderId="0" xfId="2" applyNumberFormat="1" applyFont="1" applyBorder="1" applyAlignment="1">
      <alignment horizontal="center"/>
    </xf>
    <xf numFmtId="0" fontId="54" fillId="2" borderId="25" xfId="2" applyFont="1" applyFill="1" applyBorder="1"/>
    <xf numFmtId="0" fontId="54" fillId="2" borderId="26" xfId="2" applyFont="1" applyFill="1" applyBorder="1"/>
    <xf numFmtId="3" fontId="54" fillId="2" borderId="26" xfId="2" applyNumberFormat="1" applyFont="1" applyFill="1" applyBorder="1" applyAlignment="1">
      <alignment horizontal="center"/>
    </xf>
    <xf numFmtId="164" fontId="54" fillId="2" borderId="26" xfId="2" applyNumberFormat="1" applyFont="1" applyFill="1" applyBorder="1" applyAlignment="1">
      <alignment horizontal="center"/>
    </xf>
    <xf numFmtId="166" fontId="54" fillId="2" borderId="26" xfId="2" applyNumberFormat="1" applyFont="1" applyFill="1" applyBorder="1" applyAlignment="1">
      <alignment horizontal="center"/>
    </xf>
    <xf numFmtId="166" fontId="54" fillId="2" borderId="26" xfId="2" applyNumberFormat="1" applyFont="1" applyFill="1" applyBorder="1"/>
    <xf numFmtId="173" fontId="54" fillId="2" borderId="26" xfId="2" applyNumberFormat="1" applyFont="1" applyFill="1" applyBorder="1" applyAlignment="1">
      <alignment horizontal="center"/>
    </xf>
    <xf numFmtId="173" fontId="54" fillId="2" borderId="24" xfId="2" applyNumberFormat="1" applyFont="1" applyFill="1" applyBorder="1" applyAlignment="1">
      <alignment horizontal="center"/>
    </xf>
    <xf numFmtId="0" fontId="10" fillId="0" borderId="26" xfId="2" applyFont="1" applyBorder="1"/>
    <xf numFmtId="3" fontId="10" fillId="0" borderId="26" xfId="2" applyNumberFormat="1" applyFont="1" applyBorder="1" applyAlignment="1">
      <alignment horizontal="center"/>
    </xf>
    <xf numFmtId="164" fontId="10" fillId="0" borderId="26" xfId="2" applyNumberFormat="1" applyFont="1" applyBorder="1" applyAlignment="1">
      <alignment horizontal="center"/>
    </xf>
    <xf numFmtId="166" fontId="10" fillId="0" borderId="26" xfId="2" applyNumberFormat="1" applyFont="1" applyBorder="1" applyAlignment="1">
      <alignment horizontal="center"/>
    </xf>
    <xf numFmtId="166" fontId="10" fillId="0" borderId="26" xfId="2" applyNumberFormat="1" applyFont="1" applyBorder="1"/>
    <xf numFmtId="173" fontId="10" fillId="0" borderId="26" xfId="2" applyNumberFormat="1" applyFont="1" applyBorder="1" applyAlignment="1">
      <alignment horizontal="center"/>
    </xf>
    <xf numFmtId="0" fontId="54" fillId="2" borderId="22" xfId="2" applyFont="1" applyFill="1" applyBorder="1"/>
    <xf numFmtId="0" fontId="54" fillId="2" borderId="23" xfId="2" applyFont="1" applyFill="1" applyBorder="1"/>
    <xf numFmtId="166" fontId="54" fillId="2" borderId="23" xfId="2" applyNumberFormat="1" applyFont="1" applyFill="1" applyBorder="1"/>
    <xf numFmtId="3" fontId="10" fillId="0" borderId="0" xfId="2" applyNumberFormat="1" applyFont="1" applyBorder="1" applyAlignment="1">
      <alignment horizontal="center"/>
    </xf>
    <xf numFmtId="0" fontId="10" fillId="0" borderId="25" xfId="2" applyFont="1" applyBorder="1"/>
    <xf numFmtId="173" fontId="10" fillId="0" borderId="24" xfId="2" applyNumberFormat="1" applyFont="1" applyBorder="1" applyAlignment="1">
      <alignment horizontal="center"/>
    </xf>
    <xf numFmtId="0" fontId="55" fillId="0" borderId="25" xfId="2" applyFont="1" applyBorder="1"/>
    <xf numFmtId="0" fontId="55" fillId="0" borderId="26" xfId="2" applyFont="1" applyBorder="1"/>
    <xf numFmtId="3" fontId="55" fillId="0" borderId="26" xfId="2" applyNumberFormat="1" applyFont="1" applyBorder="1" applyAlignment="1">
      <alignment horizontal="center"/>
    </xf>
    <xf numFmtId="164" fontId="55" fillId="0" borderId="26" xfId="2" applyNumberFormat="1" applyFont="1" applyBorder="1" applyAlignment="1">
      <alignment horizontal="center"/>
    </xf>
    <xf numFmtId="166" fontId="55" fillId="0" borderId="26" xfId="2" applyNumberFormat="1" applyFont="1" applyBorder="1" applyAlignment="1">
      <alignment horizontal="center"/>
    </xf>
    <xf numFmtId="166" fontId="55" fillId="0" borderId="26" xfId="2" applyNumberFormat="1" applyFont="1" applyBorder="1"/>
    <xf numFmtId="173" fontId="55" fillId="0" borderId="26" xfId="2" applyNumberFormat="1" applyFont="1" applyBorder="1" applyAlignment="1">
      <alignment horizontal="center"/>
    </xf>
    <xf numFmtId="173" fontId="55" fillId="0" borderId="24" xfId="2" applyNumberFormat="1" applyFont="1" applyBorder="1" applyAlignment="1">
      <alignment horizontal="center"/>
    </xf>
    <xf numFmtId="164" fontId="54" fillId="0" borderId="0" xfId="2" applyNumberFormat="1" applyFont="1" applyAlignment="1">
      <alignment horizontal="left"/>
    </xf>
    <xf numFmtId="176" fontId="10" fillId="0" borderId="0" xfId="2" applyNumberFormat="1" applyFont="1" applyAlignment="1">
      <alignment horizontal="left"/>
    </xf>
    <xf numFmtId="164" fontId="10" fillId="0" borderId="0" xfId="2" applyNumberFormat="1" applyFont="1" applyAlignment="1">
      <alignment horizontal="left"/>
    </xf>
    <xf numFmtId="0" fontId="64" fillId="0" borderId="0" xfId="12" applyFont="1" applyAlignment="1">
      <alignment horizontal="left"/>
    </xf>
    <xf numFmtId="177" fontId="10" fillId="0" borderId="0" xfId="12" applyNumberFormat="1" applyFont="1" applyAlignment="1">
      <alignment horizontal="left"/>
    </xf>
    <xf numFmtId="164" fontId="10" fillId="0" borderId="0" xfId="12" applyNumberFormat="1" applyFont="1" applyAlignment="1">
      <alignment horizontal="left"/>
    </xf>
    <xf numFmtId="166" fontId="10" fillId="0" borderId="0" xfId="12" applyNumberFormat="1" applyFont="1" applyAlignment="1">
      <alignment horizontal="left"/>
    </xf>
    <xf numFmtId="9" fontId="10" fillId="0" borderId="0" xfId="12" applyNumberFormat="1" applyFont="1" applyAlignment="1">
      <alignment horizontal="left"/>
    </xf>
    <xf numFmtId="177" fontId="54" fillId="0" borderId="0" xfId="12" applyNumberFormat="1" applyFont="1" applyAlignment="1">
      <alignment horizontal="left"/>
    </xf>
    <xf numFmtId="164" fontId="54" fillId="0" borderId="0" xfId="12" applyNumberFormat="1" applyFont="1" applyAlignment="1">
      <alignment horizontal="left"/>
    </xf>
    <xf numFmtId="166" fontId="54" fillId="0" borderId="0" xfId="12" applyNumberFormat="1" applyFont="1" applyAlignment="1">
      <alignment horizontal="left"/>
    </xf>
    <xf numFmtId="9" fontId="54" fillId="0" borderId="0" xfId="12" applyNumberFormat="1" applyFont="1" applyAlignment="1">
      <alignment horizontal="left"/>
    </xf>
    <xf numFmtId="2" fontId="54" fillId="0" borderId="0" xfId="12" applyNumberFormat="1" applyFont="1"/>
    <xf numFmtId="0" fontId="55" fillId="0" borderId="0" xfId="12" applyFont="1"/>
    <xf numFmtId="0" fontId="55" fillId="0" borderId="0" xfId="12" applyFont="1" applyAlignment="1">
      <alignment horizontal="left"/>
    </xf>
    <xf numFmtId="177" fontId="55" fillId="0" borderId="0" xfId="12" applyNumberFormat="1" applyFont="1" applyAlignment="1">
      <alignment horizontal="left"/>
    </xf>
    <xf numFmtId="164" fontId="55" fillId="0" borderId="0" xfId="12" applyNumberFormat="1" applyFont="1" applyAlignment="1">
      <alignment horizontal="left"/>
    </xf>
    <xf numFmtId="166" fontId="55" fillId="0" borderId="0" xfId="12" applyNumberFormat="1" applyFont="1" applyAlignment="1">
      <alignment horizontal="left"/>
    </xf>
    <xf numFmtId="9" fontId="55" fillId="0" borderId="0" xfId="12" applyNumberFormat="1" applyFont="1" applyAlignment="1">
      <alignment horizontal="left"/>
    </xf>
    <xf numFmtId="9" fontId="10" fillId="0" borderId="0" xfId="12" applyNumberFormat="1" applyFont="1"/>
    <xf numFmtId="173" fontId="67" fillId="0" borderId="0" xfId="12" applyNumberFormat="1" applyFont="1" applyAlignment="1">
      <alignment horizontal="right"/>
    </xf>
    <xf numFmtId="0" fontId="11" fillId="0" borderId="0" xfId="12" applyFont="1"/>
    <xf numFmtId="0" fontId="25" fillId="0" borderId="0" xfId="12" applyFont="1" applyBorder="1"/>
    <xf numFmtId="3" fontId="64" fillId="0" borderId="0" xfId="12" applyNumberFormat="1" applyFont="1" applyBorder="1"/>
    <xf numFmtId="9" fontId="64" fillId="0" borderId="0" xfId="12" applyNumberFormat="1" applyFont="1" applyBorder="1"/>
    <xf numFmtId="0" fontId="64" fillId="0" borderId="0" xfId="12" applyFont="1" applyBorder="1"/>
    <xf numFmtId="3" fontId="64" fillId="0" borderId="0" xfId="12" applyNumberFormat="1" applyFont="1" applyBorder="1" applyAlignment="1">
      <alignment horizontal="center"/>
    </xf>
    <xf numFmtId="9" fontId="64" fillId="0" borderId="0" xfId="12" applyNumberFormat="1" applyFont="1" applyBorder="1" applyAlignment="1">
      <alignment horizontal="center"/>
    </xf>
    <xf numFmtId="0" fontId="64" fillId="0" borderId="3" xfId="12" applyFont="1" applyBorder="1"/>
    <xf numFmtId="3" fontId="64" fillId="0" borderId="3" xfId="12" applyNumberFormat="1" applyFont="1" applyBorder="1" applyAlignment="1">
      <alignment horizontal="center"/>
    </xf>
    <xf numFmtId="9" fontId="64" fillId="0" borderId="3" xfId="12" applyNumberFormat="1" applyFont="1" applyBorder="1" applyAlignment="1">
      <alignment horizontal="center"/>
    </xf>
    <xf numFmtId="3" fontId="10" fillId="0" borderId="3" xfId="12" applyNumberFormat="1" applyFont="1" applyBorder="1"/>
    <xf numFmtId="164" fontId="64" fillId="0" borderId="3" xfId="12" applyNumberFormat="1" applyFont="1" applyBorder="1" applyAlignment="1">
      <alignment horizontal="center"/>
    </xf>
    <xf numFmtId="166" fontId="68" fillId="0" borderId="0" xfId="12" applyNumberFormat="1" applyFont="1" applyAlignment="1">
      <alignment horizontal="center"/>
    </xf>
    <xf numFmtId="0" fontId="68" fillId="0" borderId="0" xfId="12" applyFont="1"/>
    <xf numFmtId="164" fontId="68" fillId="0" borderId="3" xfId="12" applyNumberFormat="1" applyFont="1" applyBorder="1" applyAlignment="1">
      <alignment horizontal="center"/>
    </xf>
    <xf numFmtId="49" fontId="69" fillId="0" borderId="0" xfId="12" applyNumberFormat="1" applyFont="1" applyFill="1" applyBorder="1" applyAlignment="1">
      <alignment horizontal="left"/>
    </xf>
    <xf numFmtId="9" fontId="69" fillId="0" borderId="0" xfId="12" applyNumberFormat="1" applyFont="1" applyBorder="1" applyAlignment="1">
      <alignment horizontal="center"/>
    </xf>
    <xf numFmtId="1" fontId="69" fillId="0" borderId="0" xfId="12" applyNumberFormat="1" applyFont="1" applyBorder="1" applyAlignment="1">
      <alignment horizontal="center"/>
    </xf>
    <xf numFmtId="3" fontId="70" fillId="0" borderId="0" xfId="12" applyNumberFormat="1" applyFont="1"/>
    <xf numFmtId="3" fontId="69" fillId="0" borderId="0" xfId="12" applyNumberFormat="1" applyFont="1" applyBorder="1" applyAlignment="1">
      <alignment horizontal="center"/>
    </xf>
    <xf numFmtId="0" fontId="69" fillId="0" borderId="26" xfId="12" applyNumberFormat="1" applyFont="1" applyBorder="1" applyAlignment="1">
      <alignment horizontal="center"/>
    </xf>
    <xf numFmtId="0" fontId="71" fillId="0" borderId="0" xfId="12" applyFont="1"/>
    <xf numFmtId="173" fontId="70" fillId="0" borderId="0" xfId="12" applyNumberFormat="1" applyFont="1"/>
    <xf numFmtId="0" fontId="70" fillId="0" borderId="0" xfId="12" applyFont="1"/>
    <xf numFmtId="49" fontId="64" fillId="0" borderId="0" xfId="12" applyNumberFormat="1" applyFont="1" applyFill="1" applyBorder="1" applyAlignment="1">
      <alignment horizontal="left"/>
    </xf>
    <xf numFmtId="1" fontId="64" fillId="0" borderId="0" xfId="12" applyNumberFormat="1" applyFont="1" applyBorder="1" applyAlignment="1">
      <alignment horizontal="center"/>
    </xf>
    <xf numFmtId="0" fontId="64" fillId="0" borderId="0" xfId="12" applyNumberFormat="1" applyFont="1" applyBorder="1" applyAlignment="1">
      <alignment horizontal="center"/>
    </xf>
    <xf numFmtId="1" fontId="64" fillId="0" borderId="0" xfId="12" applyNumberFormat="1" applyFont="1" applyFill="1" applyBorder="1" applyAlignment="1">
      <alignment horizontal="center"/>
    </xf>
    <xf numFmtId="49" fontId="64" fillId="0" borderId="23" xfId="12" applyNumberFormat="1" applyFont="1" applyFill="1" applyBorder="1" applyAlignment="1">
      <alignment horizontal="left"/>
    </xf>
    <xf numFmtId="9" fontId="64" fillId="0" borderId="23" xfId="12" applyNumberFormat="1" applyFont="1" applyBorder="1" applyAlignment="1">
      <alignment horizontal="center"/>
    </xf>
    <xf numFmtId="1" fontId="64" fillId="0" borderId="23" xfId="12" applyNumberFormat="1" applyFont="1" applyFill="1" applyBorder="1" applyAlignment="1">
      <alignment horizontal="left"/>
    </xf>
    <xf numFmtId="1" fontId="64" fillId="0" borderId="23" xfId="12" applyNumberFormat="1" applyFont="1" applyBorder="1" applyAlignment="1">
      <alignment horizontal="center"/>
    </xf>
    <xf numFmtId="3" fontId="10" fillId="0" borderId="23" xfId="12" applyNumberFormat="1" applyFont="1" applyBorder="1"/>
    <xf numFmtId="3" fontId="64" fillId="0" borderId="23" xfId="12" applyNumberFormat="1" applyFont="1" applyBorder="1" applyAlignment="1">
      <alignment horizontal="center"/>
    </xf>
    <xf numFmtId="0" fontId="64" fillId="0" borderId="23" xfId="12" applyNumberFormat="1" applyFont="1" applyBorder="1" applyAlignment="1">
      <alignment horizontal="center"/>
    </xf>
    <xf numFmtId="0" fontId="64" fillId="0" borderId="0" xfId="12" applyFont="1"/>
    <xf numFmtId="0" fontId="67" fillId="0" borderId="0" xfId="12" applyFont="1" applyBorder="1" applyAlignment="1">
      <alignment horizontal="center"/>
    </xf>
    <xf numFmtId="3" fontId="64" fillId="0" borderId="0" xfId="12" applyNumberFormat="1" applyFont="1"/>
    <xf numFmtId="0" fontId="64" fillId="0" borderId="3" xfId="12" applyFont="1" applyFill="1" applyBorder="1" applyAlignment="1">
      <alignment horizontal="center" wrapText="1"/>
    </xf>
    <xf numFmtId="3" fontId="64" fillId="0" borderId="3" xfId="12" applyNumberFormat="1" applyFont="1" applyFill="1" applyBorder="1" applyAlignment="1">
      <alignment horizontal="center" wrapText="1"/>
    </xf>
    <xf numFmtId="9" fontId="64" fillId="0" borderId="3" xfId="12" applyNumberFormat="1" applyFont="1" applyFill="1" applyBorder="1" applyAlignment="1">
      <alignment horizontal="center" wrapText="1"/>
    </xf>
    <xf numFmtId="3" fontId="67" fillId="0" borderId="3" xfId="12" applyNumberFormat="1" applyFont="1" applyFill="1" applyBorder="1" applyAlignment="1">
      <alignment horizontal="center" wrapText="1"/>
    </xf>
    <xf numFmtId="164" fontId="64" fillId="0" borderId="3" xfId="12" applyNumberFormat="1" applyFont="1" applyFill="1" applyBorder="1" applyAlignment="1">
      <alignment horizontal="center" wrapText="1"/>
    </xf>
    <xf numFmtId="166" fontId="64" fillId="0" borderId="3" xfId="12" applyNumberFormat="1" applyFont="1" applyFill="1" applyBorder="1" applyAlignment="1">
      <alignment horizontal="center" wrapText="1"/>
    </xf>
    <xf numFmtId="0" fontId="67" fillId="0" borderId="3" xfId="12" applyFont="1" applyBorder="1" applyAlignment="1">
      <alignment horizontal="center"/>
    </xf>
    <xf numFmtId="173" fontId="64" fillId="0" borderId="3" xfId="12" applyNumberFormat="1" applyFont="1" applyFill="1" applyBorder="1" applyAlignment="1">
      <alignment horizontal="center" wrapText="1"/>
    </xf>
    <xf numFmtId="0" fontId="54" fillId="0" borderId="0" xfId="12" applyFont="1" applyAlignment="1">
      <alignment horizontal="center"/>
    </xf>
    <xf numFmtId="9" fontId="10" fillId="0" borderId="0" xfId="12" applyNumberFormat="1" applyFont="1" applyAlignment="1">
      <alignment horizontal="right"/>
    </xf>
    <xf numFmtId="3" fontId="55" fillId="0" borderId="0" xfId="12" applyNumberFormat="1" applyFont="1"/>
    <xf numFmtId="9" fontId="55" fillId="0" borderId="0" xfId="12" applyNumberFormat="1" applyFont="1"/>
    <xf numFmtId="3" fontId="73" fillId="0" borderId="0" xfId="12" applyNumberFormat="1" applyFont="1" applyAlignment="1">
      <alignment horizontal="center"/>
    </xf>
    <xf numFmtId="164" fontId="55" fillId="0" borderId="0" xfId="12" applyNumberFormat="1" applyFont="1"/>
    <xf numFmtId="166" fontId="55" fillId="0" borderId="0" xfId="12" applyNumberFormat="1" applyFont="1"/>
    <xf numFmtId="173" fontId="55" fillId="0" borderId="0" xfId="12" applyNumberFormat="1" applyFont="1"/>
    <xf numFmtId="0" fontId="10" fillId="0" borderId="3" xfId="12" applyFont="1" applyBorder="1"/>
    <xf numFmtId="9" fontId="10" fillId="0" borderId="3" xfId="12" applyNumberFormat="1" applyFont="1" applyBorder="1"/>
    <xf numFmtId="164" fontId="10" fillId="0" borderId="3" xfId="12" applyNumberFormat="1" applyFont="1" applyBorder="1"/>
    <xf numFmtId="166" fontId="10" fillId="0" borderId="3" xfId="12" applyNumberFormat="1" applyFont="1" applyBorder="1"/>
    <xf numFmtId="173" fontId="10" fillId="0" borderId="3" xfId="12" applyNumberFormat="1" applyFont="1" applyBorder="1"/>
    <xf numFmtId="9" fontId="10" fillId="0" borderId="28" xfId="12" applyNumberFormat="1" applyFont="1" applyBorder="1"/>
    <xf numFmtId="3" fontId="64" fillId="0" borderId="28" xfId="12" applyNumberFormat="1" applyFont="1" applyBorder="1" applyAlignment="1">
      <alignment horizontal="center"/>
    </xf>
    <xf numFmtId="173" fontId="10" fillId="0" borderId="28" xfId="12" applyNumberFormat="1" applyFont="1" applyBorder="1"/>
    <xf numFmtId="0" fontId="55" fillId="0" borderId="3" xfId="12" applyFont="1" applyBorder="1"/>
    <xf numFmtId="3" fontId="55" fillId="0" borderId="3" xfId="12" applyNumberFormat="1" applyFont="1" applyBorder="1"/>
    <xf numFmtId="9" fontId="55" fillId="0" borderId="3" xfId="12" applyNumberFormat="1" applyFont="1" applyBorder="1"/>
    <xf numFmtId="3" fontId="73" fillId="0" borderId="3" xfId="12" applyNumberFormat="1" applyFont="1" applyBorder="1" applyAlignment="1">
      <alignment horizontal="center"/>
    </xf>
    <xf numFmtId="164" fontId="55" fillId="0" borderId="3" xfId="12" applyNumberFormat="1" applyFont="1" applyBorder="1"/>
    <xf numFmtId="166" fontId="55" fillId="0" borderId="3" xfId="12" applyNumberFormat="1" applyFont="1" applyBorder="1"/>
    <xf numFmtId="173" fontId="55" fillId="0" borderId="3" xfId="12" applyNumberFormat="1" applyFont="1" applyBorder="1"/>
    <xf numFmtId="0" fontId="55" fillId="0" borderId="0" xfId="12" applyFont="1" applyBorder="1"/>
    <xf numFmtId="9" fontId="55" fillId="0" borderId="0" xfId="12" applyNumberFormat="1" applyFont="1" applyAlignment="1">
      <alignment horizontal="right"/>
    </xf>
    <xf numFmtId="0" fontId="55" fillId="0" borderId="0" xfId="12" applyFont="1" applyAlignment="1">
      <alignment horizontal="center"/>
    </xf>
    <xf numFmtId="1" fontId="10" fillId="0" borderId="0" xfId="12" applyNumberFormat="1" applyFont="1" applyAlignment="1">
      <alignment horizontal="center"/>
    </xf>
    <xf numFmtId="0" fontId="54" fillId="0" borderId="0" xfId="12" applyFont="1" applyBorder="1" applyAlignment="1">
      <alignment horizontal="left"/>
    </xf>
    <xf numFmtId="0" fontId="55" fillId="0" borderId="28" xfId="12" applyFont="1" applyBorder="1" applyAlignment="1">
      <alignment horizontal="center"/>
    </xf>
    <xf numFmtId="1" fontId="10" fillId="0" borderId="28" xfId="12" applyNumberFormat="1" applyFont="1" applyBorder="1" applyAlignment="1">
      <alignment horizontal="center"/>
    </xf>
    <xf numFmtId="0" fontId="10" fillId="0" borderId="28" xfId="12" applyFont="1" applyBorder="1" applyAlignment="1">
      <alignment horizontal="center"/>
    </xf>
    <xf numFmtId="0" fontId="55" fillId="0" borderId="0" xfId="12" applyFont="1" applyBorder="1" applyAlignment="1">
      <alignment horizontal="center"/>
    </xf>
    <xf numFmtId="1" fontId="10" fillId="0" borderId="0" xfId="12" applyNumberFormat="1" applyFont="1" applyBorder="1" applyAlignment="1">
      <alignment horizontal="center"/>
    </xf>
    <xf numFmtId="0" fontId="10" fillId="0" borderId="0" xfId="12" applyFont="1" applyBorder="1" applyAlignment="1">
      <alignment horizontal="center"/>
    </xf>
    <xf numFmtId="0" fontId="54" fillId="0" borderId="43" xfId="12" applyFont="1" applyBorder="1" applyAlignment="1">
      <alignment horizontal="left"/>
    </xf>
    <xf numFmtId="0" fontId="55" fillId="0" borderId="43" xfId="12" applyFont="1" applyBorder="1" applyAlignment="1">
      <alignment horizontal="center" wrapText="1"/>
    </xf>
    <xf numFmtId="1" fontId="10" fillId="0" borderId="43" xfId="12" applyNumberFormat="1" applyFont="1" applyBorder="1" applyAlignment="1">
      <alignment horizontal="center" wrapText="1"/>
    </xf>
    <xf numFmtId="0" fontId="10" fillId="0" borderId="43" xfId="12" applyFont="1" applyBorder="1" applyAlignment="1">
      <alignment horizontal="center" wrapText="1"/>
    </xf>
    <xf numFmtId="0" fontId="74" fillId="0" borderId="0" xfId="12" applyFont="1" applyFill="1"/>
    <xf numFmtId="0" fontId="55" fillId="2" borderId="0" xfId="12" applyFont="1" applyFill="1" applyAlignment="1">
      <alignment horizontal="center"/>
    </xf>
    <xf numFmtId="6" fontId="10" fillId="0" borderId="0" xfId="12" applyNumberFormat="1" applyFont="1" applyFill="1" applyAlignment="1">
      <alignment horizontal="center"/>
    </xf>
    <xf numFmtId="6" fontId="10" fillId="0" borderId="0" xfId="12" applyNumberFormat="1" applyFont="1" applyAlignment="1">
      <alignment horizontal="center"/>
    </xf>
    <xf numFmtId="0" fontId="10" fillId="2" borderId="0" xfId="12" applyFont="1" applyFill="1" applyAlignment="1">
      <alignment horizontal="center"/>
    </xf>
    <xf numFmtId="0" fontId="10" fillId="0" borderId="0" xfId="12" applyFont="1" applyFill="1" applyAlignment="1">
      <alignment horizontal="center"/>
    </xf>
    <xf numFmtId="0" fontId="55" fillId="0" borderId="0" xfId="12" applyFont="1" applyFill="1" applyAlignment="1">
      <alignment horizontal="center"/>
    </xf>
    <xf numFmtId="0" fontId="75" fillId="0" borderId="0" xfId="12" applyFont="1" applyFill="1" applyAlignment="1">
      <alignment horizontal="left" vertical="top" wrapText="1"/>
    </xf>
    <xf numFmtId="0" fontId="73" fillId="0" borderId="0" xfId="12" applyFont="1" applyFill="1" applyAlignment="1">
      <alignment horizontal="center" vertical="top" wrapText="1"/>
    </xf>
    <xf numFmtId="0" fontId="64" fillId="0" borderId="0" xfId="12" applyFont="1" applyFill="1" applyAlignment="1">
      <alignment horizontal="center" vertical="top" wrapText="1"/>
    </xf>
    <xf numFmtId="0" fontId="64" fillId="0" borderId="0" xfId="12" applyFont="1" applyAlignment="1">
      <alignment horizontal="center" vertical="top" wrapText="1"/>
    </xf>
    <xf numFmtId="0" fontId="39" fillId="0" borderId="0" xfId="12" applyFill="1"/>
    <xf numFmtId="0" fontId="7" fillId="0" borderId="0" xfId="12" applyFont="1" applyFill="1" applyAlignment="1">
      <alignment horizontal="center"/>
    </xf>
    <xf numFmtId="0" fontId="39" fillId="0" borderId="0" xfId="12" applyFill="1" applyAlignment="1">
      <alignment horizontal="center"/>
    </xf>
    <xf numFmtId="0" fontId="39" fillId="0" borderId="0" xfId="12" applyAlignment="1">
      <alignment horizontal="center"/>
    </xf>
    <xf numFmtId="0" fontId="7" fillId="0" borderId="0" xfId="12" applyFont="1" applyAlignment="1">
      <alignment horizontal="center"/>
    </xf>
    <xf numFmtId="0" fontId="8" fillId="0" borderId="0" xfId="12" applyFont="1" applyAlignment="1">
      <alignment horizontal="center"/>
    </xf>
    <xf numFmtId="0" fontId="7" fillId="0" borderId="28" xfId="12" applyFont="1" applyBorder="1" applyAlignment="1">
      <alignment horizontal="center"/>
    </xf>
    <xf numFmtId="0" fontId="8" fillId="0" borderId="28" xfId="12" applyFont="1" applyBorder="1" applyAlignment="1">
      <alignment horizontal="center"/>
    </xf>
    <xf numFmtId="0" fontId="8" fillId="0" borderId="0" xfId="12" applyFont="1" applyBorder="1" applyAlignment="1">
      <alignment horizontal="center"/>
    </xf>
    <xf numFmtId="0" fontId="10" fillId="0" borderId="0" xfId="12" applyFont="1" applyFill="1"/>
    <xf numFmtId="0" fontId="76" fillId="0" borderId="0" xfId="12" applyFont="1" applyFill="1"/>
    <xf numFmtId="0" fontId="10" fillId="0" borderId="0" xfId="12" applyFont="1" applyFill="1" applyAlignment="1">
      <alignment wrapText="1"/>
    </xf>
    <xf numFmtId="0" fontId="55" fillId="0" borderId="0" xfId="12" applyFont="1" applyAlignment="1">
      <alignment horizontal="center" wrapText="1"/>
    </xf>
    <xf numFmtId="0" fontId="10" fillId="0" borderId="0" xfId="12" applyFont="1" applyAlignment="1">
      <alignment horizontal="center" wrapText="1"/>
    </xf>
    <xf numFmtId="0" fontId="76" fillId="0" borderId="0" xfId="12" applyFont="1" applyFill="1" applyAlignment="1">
      <alignment wrapText="1"/>
    </xf>
    <xf numFmtId="0" fontId="10" fillId="0" borderId="28" xfId="12" applyFont="1" applyFill="1" applyBorder="1"/>
    <xf numFmtId="49" fontId="54" fillId="0" borderId="0" xfId="12" applyNumberFormat="1" applyFont="1" applyFill="1" applyBorder="1" applyAlignment="1">
      <alignment horizontal="left" vertical="center" wrapText="1"/>
    </xf>
    <xf numFmtId="49" fontId="55" fillId="0" borderId="0" xfId="12" applyNumberFormat="1" applyFont="1" applyBorder="1" applyAlignment="1">
      <alignment horizontal="center"/>
    </xf>
    <xf numFmtId="49" fontId="10" fillId="0" borderId="0" xfId="12" applyNumberFormat="1" applyFont="1" applyBorder="1" applyAlignment="1">
      <alignment horizontal="center"/>
    </xf>
    <xf numFmtId="164" fontId="74" fillId="0" borderId="0" xfId="12" applyNumberFormat="1" applyFont="1" applyFill="1"/>
    <xf numFmtId="164" fontId="55" fillId="0" borderId="0" xfId="12" applyNumberFormat="1" applyFont="1" applyAlignment="1">
      <alignment horizontal="center"/>
    </xf>
    <xf numFmtId="164" fontId="77" fillId="0" borderId="0" xfId="12" applyNumberFormat="1" applyFont="1" applyFill="1"/>
    <xf numFmtId="0" fontId="54" fillId="0" borderId="0" xfId="12" applyFont="1" applyFill="1"/>
    <xf numFmtId="0" fontId="5" fillId="0" borderId="0" xfId="12" applyFont="1"/>
    <xf numFmtId="0" fontId="54" fillId="0" borderId="0" xfId="15" applyFont="1" applyFill="1" applyBorder="1" applyAlignment="1">
      <alignment horizontal="left"/>
    </xf>
    <xf numFmtId="0" fontId="10" fillId="0" borderId="0" xfId="12" applyFont="1" applyFill="1" applyBorder="1" applyAlignment="1">
      <alignment horizontal="center"/>
    </xf>
    <xf numFmtId="0" fontId="54" fillId="0" borderId="0" xfId="15" applyFont="1" applyFill="1" applyBorder="1" applyAlignment="1">
      <alignment horizontal="center"/>
    </xf>
    <xf numFmtId="0" fontId="54" fillId="5" borderId="0" xfId="15" applyFont="1" applyFill="1" applyBorder="1" applyAlignment="1">
      <alignment horizontal="center"/>
    </xf>
    <xf numFmtId="0" fontId="10" fillId="5" borderId="0" xfId="15" applyFont="1" applyFill="1"/>
    <xf numFmtId="173" fontId="10" fillId="0" borderId="0" xfId="12" applyNumberFormat="1" applyFont="1" applyBorder="1" applyAlignment="1">
      <alignment horizontal="center"/>
    </xf>
    <xf numFmtId="177" fontId="10" fillId="0" borderId="0" xfId="15" applyNumberFormat="1" applyFont="1" applyBorder="1" applyAlignment="1">
      <alignment horizontal="center"/>
    </xf>
    <xf numFmtId="0" fontId="78" fillId="0" borderId="3" xfId="15" applyFont="1" applyBorder="1"/>
    <xf numFmtId="177" fontId="10" fillId="0" borderId="3" xfId="15" applyNumberFormat="1" applyFont="1" applyBorder="1" applyAlignment="1">
      <alignment horizontal="center"/>
    </xf>
    <xf numFmtId="177" fontId="64" fillId="0" borderId="3" xfId="15" applyNumberFormat="1" applyFont="1" applyBorder="1" applyAlignment="1">
      <alignment horizontal="left"/>
    </xf>
    <xf numFmtId="0" fontId="78" fillId="0" borderId="0" xfId="15" applyFont="1" applyBorder="1"/>
    <xf numFmtId="177" fontId="64" fillId="0" borderId="0" xfId="15" applyNumberFormat="1" applyFont="1" applyBorder="1" applyAlignment="1">
      <alignment horizontal="left"/>
    </xf>
    <xf numFmtId="3" fontId="10" fillId="0" borderId="0" xfId="15" applyNumberFormat="1" applyFont="1" applyBorder="1"/>
    <xf numFmtId="3" fontId="54" fillId="0" borderId="0" xfId="15" applyNumberFormat="1" applyFont="1" applyBorder="1"/>
    <xf numFmtId="0" fontId="25" fillId="0" borderId="0" xfId="15" applyFont="1" applyBorder="1"/>
    <xf numFmtId="3" fontId="10" fillId="0" borderId="0" xfId="12" applyNumberFormat="1" applyFont="1" applyBorder="1" applyAlignment="1">
      <alignment vertical="center"/>
    </xf>
    <xf numFmtId="0" fontId="79" fillId="0" borderId="0" xfId="12" applyFont="1" applyBorder="1"/>
    <xf numFmtId="173" fontId="79" fillId="0" borderId="0" xfId="12" applyNumberFormat="1" applyFont="1" applyBorder="1"/>
    <xf numFmtId="3" fontId="10" fillId="0" borderId="3" xfId="12" applyNumberFormat="1" applyFont="1" applyBorder="1" applyAlignment="1">
      <alignment vertical="center"/>
    </xf>
    <xf numFmtId="173" fontId="79" fillId="0" borderId="3" xfId="12" applyNumberFormat="1" applyFont="1" applyBorder="1"/>
    <xf numFmtId="173" fontId="64" fillId="0" borderId="3" xfId="12" applyNumberFormat="1" applyFont="1" applyBorder="1"/>
    <xf numFmtId="173" fontId="64" fillId="0" borderId="0" xfId="12" applyNumberFormat="1" applyFont="1" applyBorder="1"/>
    <xf numFmtId="0" fontId="56" fillId="0" borderId="0" xfId="15" applyBorder="1"/>
    <xf numFmtId="177" fontId="10" fillId="0" borderId="0" xfId="15" applyNumberFormat="1" applyFont="1" applyBorder="1" applyAlignment="1">
      <alignment horizontal="right"/>
    </xf>
    <xf numFmtId="0" fontId="10" fillId="0" borderId="3" xfId="15" applyFont="1" applyBorder="1"/>
    <xf numFmtId="177" fontId="10" fillId="0" borderId="3" xfId="15" applyNumberFormat="1" applyFont="1" applyBorder="1" applyAlignment="1">
      <alignment horizontal="right"/>
    </xf>
    <xf numFmtId="171" fontId="10" fillId="0" borderId="0" xfId="12" applyNumberFormat="1" applyFont="1" applyBorder="1"/>
    <xf numFmtId="0" fontId="10" fillId="0" borderId="0" xfId="15" applyFont="1" applyAlignment="1">
      <alignment horizontal="center"/>
    </xf>
    <xf numFmtId="173" fontId="79" fillId="0" borderId="0" xfId="12" applyNumberFormat="1" applyFont="1"/>
    <xf numFmtId="49" fontId="10" fillId="0" borderId="0" xfId="15" applyNumberFormat="1" applyFont="1" applyAlignment="1">
      <alignment horizontal="center"/>
    </xf>
    <xf numFmtId="0" fontId="64" fillId="0" borderId="3" xfId="15" applyFont="1" applyBorder="1"/>
    <xf numFmtId="0" fontId="54" fillId="0" borderId="3" xfId="15" applyFont="1" applyBorder="1"/>
    <xf numFmtId="14" fontId="10" fillId="0" borderId="0" xfId="12" applyNumberFormat="1" applyFont="1" applyAlignment="1">
      <alignment horizontal="left"/>
    </xf>
    <xf numFmtId="3" fontId="54" fillId="0" borderId="0" xfId="12" applyNumberFormat="1" applyFont="1" applyAlignment="1">
      <alignment horizontal="left"/>
    </xf>
    <xf numFmtId="3" fontId="54" fillId="0" borderId="46" xfId="12" applyNumberFormat="1" applyFont="1" applyBorder="1" applyAlignment="1">
      <alignment horizontal="left"/>
    </xf>
    <xf numFmtId="0" fontId="10" fillId="0" borderId="45" xfId="12" applyFont="1" applyBorder="1" applyAlignment="1">
      <alignment horizontal="center"/>
    </xf>
    <xf numFmtId="49" fontId="10" fillId="0" borderId="45" xfId="12" applyNumberFormat="1" applyFont="1" applyBorder="1" applyAlignment="1">
      <alignment horizontal="left"/>
    </xf>
    <xf numFmtId="0" fontId="54" fillId="0" borderId="45" xfId="12" applyFont="1" applyBorder="1" applyAlignment="1">
      <alignment horizontal="left"/>
    </xf>
    <xf numFmtId="3" fontId="54" fillId="0" borderId="45" xfId="12" applyNumberFormat="1" applyFont="1" applyBorder="1" applyAlignment="1">
      <alignment horizontal="left"/>
    </xf>
    <xf numFmtId="3" fontId="10" fillId="0" borderId="64" xfId="12" applyNumberFormat="1" applyFont="1" applyBorder="1" applyAlignment="1">
      <alignment horizontal="left"/>
    </xf>
    <xf numFmtId="0" fontId="54" fillId="0" borderId="44" xfId="12" applyFont="1" applyBorder="1"/>
    <xf numFmtId="1" fontId="10" fillId="0" borderId="45" xfId="12" applyNumberFormat="1" applyFont="1" applyBorder="1" applyAlignment="1">
      <alignment horizontal="left"/>
    </xf>
    <xf numFmtId="0" fontId="54" fillId="0" borderId="57" xfId="12" applyFont="1" applyBorder="1" applyAlignment="1">
      <alignment horizontal="left"/>
    </xf>
    <xf numFmtId="1" fontId="10" fillId="0" borderId="0" xfId="12" applyNumberFormat="1" applyFont="1" applyBorder="1" applyAlignment="1">
      <alignment horizontal="left"/>
    </xf>
    <xf numFmtId="3" fontId="54" fillId="0" borderId="15" xfId="12" applyNumberFormat="1" applyFont="1" applyBorder="1" applyAlignment="1">
      <alignment horizontal="left"/>
    </xf>
    <xf numFmtId="0" fontId="10" fillId="0" borderId="23" xfId="12" applyFont="1" applyBorder="1" applyAlignment="1">
      <alignment horizontal="center"/>
    </xf>
    <xf numFmtId="9" fontId="10" fillId="0" borderId="23" xfId="12" applyNumberFormat="1" applyFont="1" applyBorder="1" applyAlignment="1">
      <alignment horizontal="left"/>
    </xf>
    <xf numFmtId="0" fontId="54" fillId="0" borderId="22" xfId="12" applyFont="1" applyBorder="1" applyAlignment="1">
      <alignment horizontal="left"/>
    </xf>
    <xf numFmtId="3" fontId="54" fillId="0" borderId="23" xfId="12" applyNumberFormat="1" applyFont="1" applyBorder="1" applyAlignment="1">
      <alignment horizontal="left"/>
    </xf>
    <xf numFmtId="1" fontId="10" fillId="0" borderId="21" xfId="12" applyNumberFormat="1" applyFont="1" applyBorder="1" applyAlignment="1">
      <alignment horizontal="left"/>
    </xf>
    <xf numFmtId="1" fontId="10" fillId="0" borderId="23" xfId="12" applyNumberFormat="1" applyFont="1" applyBorder="1" applyAlignment="1">
      <alignment horizontal="left"/>
    </xf>
    <xf numFmtId="3" fontId="54" fillId="0" borderId="22" xfId="12" applyNumberFormat="1" applyFont="1" applyBorder="1" applyAlignment="1">
      <alignment horizontal="left"/>
    </xf>
    <xf numFmtId="49" fontId="10" fillId="0" borderId="23" xfId="12" applyNumberFormat="1" applyFont="1" applyBorder="1" applyAlignment="1">
      <alignment horizontal="left"/>
    </xf>
    <xf numFmtId="0" fontId="54" fillId="0" borderId="65" xfId="12" applyFont="1" applyBorder="1" applyAlignment="1">
      <alignment horizontal="left"/>
    </xf>
    <xf numFmtId="3" fontId="54" fillId="0" borderId="66" xfId="12" applyNumberFormat="1" applyFont="1" applyBorder="1" applyAlignment="1">
      <alignment horizontal="left"/>
    </xf>
    <xf numFmtId="0" fontId="10" fillId="0" borderId="3" xfId="12" applyFont="1" applyBorder="1" applyAlignment="1">
      <alignment horizontal="center"/>
    </xf>
    <xf numFmtId="3" fontId="10" fillId="0" borderId="3" xfId="12" applyNumberFormat="1" applyFont="1" applyBorder="1" applyAlignment="1">
      <alignment horizontal="left"/>
    </xf>
    <xf numFmtId="3" fontId="54" fillId="0" borderId="19" xfId="12" applyNumberFormat="1" applyFont="1" applyBorder="1" applyAlignment="1">
      <alignment horizontal="left"/>
    </xf>
    <xf numFmtId="3" fontId="54" fillId="0" borderId="3" xfId="12" applyNumberFormat="1" applyFont="1" applyBorder="1" applyAlignment="1">
      <alignment horizontal="left"/>
    </xf>
    <xf numFmtId="164" fontId="10" fillId="0" borderId="18" xfId="12" applyNumberFormat="1" applyFont="1" applyBorder="1" applyAlignment="1">
      <alignment horizontal="left"/>
    </xf>
    <xf numFmtId="164" fontId="10" fillId="0" borderId="3" xfId="12" applyNumberFormat="1" applyFont="1" applyBorder="1" applyAlignment="1">
      <alignment horizontal="left"/>
    </xf>
    <xf numFmtId="0" fontId="10" fillId="0" borderId="65" xfId="12" applyFont="1" applyBorder="1" applyAlignment="1">
      <alignment horizontal="center"/>
    </xf>
    <xf numFmtId="0" fontId="54" fillId="0" borderId="52" xfId="12" applyFont="1" applyBorder="1"/>
    <xf numFmtId="177" fontId="10" fillId="0" borderId="28" xfId="12" applyNumberFormat="1" applyFont="1" applyBorder="1" applyAlignment="1">
      <alignment horizontal="left"/>
    </xf>
    <xf numFmtId="0" fontId="54" fillId="0" borderId="54" xfId="12" applyFont="1" applyBorder="1" applyAlignment="1">
      <alignment horizontal="left"/>
    </xf>
    <xf numFmtId="3" fontId="54" fillId="0" borderId="28" xfId="12" applyNumberFormat="1" applyFont="1" applyBorder="1" applyAlignment="1">
      <alignment horizontal="left"/>
    </xf>
    <xf numFmtId="166" fontId="10" fillId="0" borderId="59" xfId="12" applyNumberFormat="1" applyFont="1" applyBorder="1" applyAlignment="1">
      <alignment horizontal="left"/>
    </xf>
    <xf numFmtId="166" fontId="10" fillId="0" borderId="28" xfId="12" applyNumberFormat="1" applyFont="1" applyBorder="1" applyAlignment="1">
      <alignment horizontal="left"/>
    </xf>
    <xf numFmtId="173" fontId="10" fillId="0" borderId="28" xfId="12" applyNumberFormat="1" applyFont="1" applyBorder="1" applyAlignment="1">
      <alignment horizontal="left"/>
    </xf>
    <xf numFmtId="0" fontId="10" fillId="0" borderId="62" xfId="12" applyFont="1" applyBorder="1" applyAlignment="1">
      <alignment horizontal="center"/>
    </xf>
    <xf numFmtId="49" fontId="80" fillId="0" borderId="46" xfId="12" applyNumberFormat="1" applyFont="1" applyBorder="1" applyAlignment="1">
      <alignment horizontal="right"/>
    </xf>
    <xf numFmtId="0" fontId="54" fillId="0" borderId="45" xfId="12" applyFont="1" applyBorder="1" applyAlignment="1">
      <alignment horizontal="center"/>
    </xf>
    <xf numFmtId="172" fontId="54" fillId="0" borderId="47" xfId="12" applyNumberFormat="1" applyFont="1" applyBorder="1" applyAlignment="1">
      <alignment horizontal="center"/>
    </xf>
    <xf numFmtId="3" fontId="54" fillId="0" borderId="66" xfId="12" applyNumberFormat="1" applyFont="1" applyBorder="1" applyAlignment="1">
      <alignment horizontal="center"/>
    </xf>
    <xf numFmtId="0" fontId="54" fillId="0" borderId="3" xfId="12" applyFont="1" applyBorder="1" applyAlignment="1">
      <alignment horizontal="center"/>
    </xf>
    <xf numFmtId="172" fontId="54" fillId="0" borderId="19" xfId="12" applyNumberFormat="1" applyFont="1" applyBorder="1" applyAlignment="1">
      <alignment horizontal="center"/>
    </xf>
    <xf numFmtId="172" fontId="54" fillId="0" borderId="3" xfId="12" applyNumberFormat="1" applyFont="1" applyBorder="1" applyAlignment="1">
      <alignment horizontal="center"/>
    </xf>
    <xf numFmtId="0" fontId="54" fillId="0" borderId="18" xfId="12" applyFont="1" applyBorder="1" applyAlignment="1">
      <alignment horizontal="center"/>
    </xf>
    <xf numFmtId="172" fontId="54" fillId="0" borderId="67" xfId="12" applyNumberFormat="1" applyFont="1" applyBorder="1" applyAlignment="1">
      <alignment horizontal="center"/>
    </xf>
    <xf numFmtId="49" fontId="10" fillId="0" borderId="47" xfId="12" applyNumberFormat="1" applyFont="1" applyBorder="1" applyAlignment="1">
      <alignment horizontal="center"/>
    </xf>
    <xf numFmtId="164" fontId="10" fillId="0" borderId="20" xfId="12" applyNumberFormat="1" applyFont="1" applyBorder="1" applyAlignment="1">
      <alignment horizontal="center"/>
    </xf>
    <xf numFmtId="172" fontId="10" fillId="0" borderId="0" xfId="12" applyNumberFormat="1" applyFont="1" applyBorder="1" applyAlignment="1">
      <alignment horizontal="center"/>
    </xf>
    <xf numFmtId="173" fontId="10" fillId="0" borderId="51" xfId="12" applyNumberFormat="1" applyFont="1" applyBorder="1" applyAlignment="1">
      <alignment horizontal="center"/>
    </xf>
    <xf numFmtId="172" fontId="10" fillId="0" borderId="47" xfId="12" applyNumberFormat="1" applyFont="1" applyBorder="1" applyAlignment="1">
      <alignment horizontal="center"/>
    </xf>
    <xf numFmtId="164" fontId="10" fillId="0" borderId="54" xfId="12" applyNumberFormat="1" applyFont="1" applyBorder="1" applyAlignment="1">
      <alignment horizontal="center"/>
    </xf>
    <xf numFmtId="164" fontId="10" fillId="0" borderId="28" xfId="12" applyNumberFormat="1" applyFont="1" applyBorder="1" applyAlignment="1">
      <alignment horizontal="center"/>
    </xf>
    <xf numFmtId="172" fontId="10" fillId="0" borderId="28" xfId="12" applyNumberFormat="1" applyFont="1" applyBorder="1" applyAlignment="1">
      <alignment horizontal="center"/>
    </xf>
    <xf numFmtId="166" fontId="10" fillId="0" borderId="59" xfId="12" applyNumberFormat="1" applyFont="1" applyBorder="1" applyAlignment="1">
      <alignment horizontal="center"/>
    </xf>
    <xf numFmtId="173" fontId="10" fillId="0" borderId="53" xfId="12" applyNumberFormat="1" applyFont="1" applyBorder="1" applyAlignment="1">
      <alignment horizontal="center"/>
    </xf>
    <xf numFmtId="3" fontId="54" fillId="0" borderId="45" xfId="12" applyNumberFormat="1" applyFont="1" applyBorder="1" applyAlignment="1">
      <alignment horizontal="center"/>
    </xf>
    <xf numFmtId="0" fontId="54" fillId="0" borderId="0" xfId="12" applyFont="1" applyBorder="1" applyAlignment="1">
      <alignment horizontal="center"/>
    </xf>
    <xf numFmtId="0" fontId="54" fillId="0" borderId="46" xfId="12" applyFont="1" applyBorder="1" applyAlignment="1">
      <alignment horizontal="left"/>
    </xf>
    <xf numFmtId="0" fontId="54" fillId="0" borderId="44" xfId="12" applyFont="1" applyBorder="1" applyAlignment="1">
      <alignment horizontal="center"/>
    </xf>
    <xf numFmtId="0" fontId="54" fillId="0" borderId="64" xfId="12" applyFont="1" applyBorder="1" applyAlignment="1">
      <alignment horizontal="center"/>
    </xf>
    <xf numFmtId="0" fontId="54" fillId="0" borderId="50" xfId="12" applyFont="1" applyBorder="1" applyAlignment="1">
      <alignment horizontal="center"/>
    </xf>
    <xf numFmtId="0" fontId="54" fillId="0" borderId="47" xfId="12" applyFont="1" applyBorder="1" applyAlignment="1">
      <alignment horizontal="center"/>
    </xf>
    <xf numFmtId="0" fontId="54" fillId="0" borderId="47" xfId="12" applyFont="1" applyBorder="1" applyAlignment="1">
      <alignment horizontal="left"/>
    </xf>
    <xf numFmtId="0" fontId="54" fillId="0" borderId="20" xfId="12" applyFont="1" applyBorder="1" applyAlignment="1">
      <alignment horizontal="center"/>
    </xf>
    <xf numFmtId="0" fontId="54" fillId="0" borderId="13" xfId="12" applyFont="1" applyBorder="1" applyAlignment="1">
      <alignment horizontal="center"/>
    </xf>
    <xf numFmtId="0" fontId="54" fillId="0" borderId="51" xfId="12" applyFont="1" applyBorder="1" applyAlignment="1">
      <alignment horizontal="center"/>
    </xf>
    <xf numFmtId="0" fontId="54" fillId="0" borderId="19" xfId="12" applyFont="1" applyBorder="1" applyAlignment="1">
      <alignment horizontal="center"/>
    </xf>
    <xf numFmtId="0" fontId="54" fillId="0" borderId="67" xfId="12" applyFont="1" applyBorder="1" applyAlignment="1">
      <alignment horizontal="center"/>
    </xf>
    <xf numFmtId="1" fontId="10" fillId="0" borderId="20" xfId="12" applyNumberFormat="1" applyFont="1" applyBorder="1" applyAlignment="1">
      <alignment horizontal="center"/>
    </xf>
    <xf numFmtId="177" fontId="10" fillId="0" borderId="20" xfId="12" applyNumberFormat="1" applyFont="1" applyBorder="1" applyAlignment="1">
      <alignment horizontal="center"/>
    </xf>
    <xf numFmtId="164" fontId="10" fillId="0" borderId="13" xfId="12" applyNumberFormat="1" applyFont="1" applyBorder="1" applyAlignment="1">
      <alignment horizontal="center"/>
    </xf>
    <xf numFmtId="177" fontId="10" fillId="0" borderId="0" xfId="12" applyNumberFormat="1" applyFont="1" applyAlignment="1">
      <alignment horizontal="center"/>
    </xf>
    <xf numFmtId="1" fontId="10" fillId="0" borderId="54" xfId="12" applyNumberFormat="1" applyFont="1" applyBorder="1" applyAlignment="1">
      <alignment horizontal="center"/>
    </xf>
    <xf numFmtId="177" fontId="10" fillId="0" borderId="54" xfId="12" applyNumberFormat="1" applyFont="1" applyBorder="1" applyAlignment="1">
      <alignment horizontal="center"/>
    </xf>
    <xf numFmtId="164" fontId="10" fillId="0" borderId="59" xfId="12" applyNumberFormat="1" applyFont="1" applyBorder="1" applyAlignment="1">
      <alignment horizontal="center"/>
    </xf>
    <xf numFmtId="0" fontId="10" fillId="0" borderId="47" xfId="12" applyFont="1" applyBorder="1" applyAlignment="1">
      <alignment horizontal="center"/>
    </xf>
    <xf numFmtId="49" fontId="10" fillId="0" borderId="68" xfId="12" applyNumberFormat="1" applyFont="1" applyBorder="1" applyAlignment="1">
      <alignment horizontal="center"/>
    </xf>
    <xf numFmtId="164" fontId="10" fillId="0" borderId="25" xfId="12" applyNumberFormat="1" applyFont="1" applyBorder="1" applyAlignment="1">
      <alignment horizontal="center"/>
    </xf>
    <xf numFmtId="164" fontId="10" fillId="0" borderId="24" xfId="12" applyNumberFormat="1" applyFont="1" applyBorder="1" applyAlignment="1">
      <alignment horizontal="center"/>
    </xf>
    <xf numFmtId="164" fontId="10" fillId="0" borderId="69" xfId="12" applyNumberFormat="1" applyFont="1" applyBorder="1" applyAlignment="1">
      <alignment horizontal="center"/>
    </xf>
    <xf numFmtId="49" fontId="10" fillId="0" borderId="52" xfId="12" applyNumberFormat="1" applyFont="1" applyBorder="1" applyAlignment="1">
      <alignment horizontal="center"/>
    </xf>
    <xf numFmtId="3" fontId="10" fillId="0" borderId="28" xfId="12" applyNumberFormat="1" applyFont="1" applyBorder="1" applyAlignment="1">
      <alignment horizontal="center"/>
    </xf>
    <xf numFmtId="177" fontId="10" fillId="0" borderId="47" xfId="12" applyNumberFormat="1" applyFont="1" applyBorder="1" applyAlignment="1">
      <alignment horizontal="center"/>
    </xf>
    <xf numFmtId="177" fontId="10" fillId="0" borderId="0" xfId="12" applyNumberFormat="1" applyFont="1" applyBorder="1" applyAlignment="1">
      <alignment horizontal="center"/>
    </xf>
    <xf numFmtId="49" fontId="54" fillId="0" borderId="0" xfId="12" applyNumberFormat="1" applyFont="1" applyBorder="1" applyAlignment="1">
      <alignment horizontal="left"/>
    </xf>
    <xf numFmtId="49" fontId="10" fillId="0" borderId="0" xfId="12" applyNumberFormat="1" applyFont="1" applyBorder="1" applyAlignment="1">
      <alignment horizontal="left" vertical="top"/>
    </xf>
    <xf numFmtId="49" fontId="10" fillId="0" borderId="0" xfId="12" applyNumberFormat="1" applyFont="1" applyBorder="1" applyAlignment="1">
      <alignment horizontal="left"/>
    </xf>
    <xf numFmtId="3" fontId="10" fillId="0" borderId="0" xfId="12" applyNumberFormat="1" applyFont="1" applyAlignment="1">
      <alignment horizontal="left"/>
    </xf>
    <xf numFmtId="0" fontId="68" fillId="0" borderId="0" xfId="12" applyFont="1" applyAlignment="1">
      <alignment horizontal="center"/>
    </xf>
    <xf numFmtId="0" fontId="6" fillId="6" borderId="0" xfId="0" applyFont="1" applyFill="1"/>
    <xf numFmtId="0" fontId="2" fillId="0" borderId="0" xfId="29"/>
    <xf numFmtId="0" fontId="83" fillId="7" borderId="0" xfId="29" applyFont="1" applyFill="1" applyAlignment="1">
      <alignment horizontal="center" vertical="center"/>
    </xf>
    <xf numFmtId="0" fontId="83" fillId="7" borderId="70" xfId="29" applyFont="1" applyFill="1" applyBorder="1" applyAlignment="1">
      <alignment horizontal="center" vertical="center"/>
    </xf>
    <xf numFmtId="0" fontId="84" fillId="0" borderId="0" xfId="29" applyFont="1" applyAlignment="1">
      <alignment horizontal="center"/>
    </xf>
    <xf numFmtId="0" fontId="84" fillId="0" borderId="0" xfId="29" applyFont="1" applyAlignment="1">
      <alignment horizontal="left"/>
    </xf>
    <xf numFmtId="0" fontId="83" fillId="0" borderId="0" xfId="29" applyFont="1" applyAlignment="1">
      <alignment horizontal="center"/>
    </xf>
    <xf numFmtId="0" fontId="83" fillId="0" borderId="0" xfId="29" applyFont="1" applyAlignment="1">
      <alignment horizontal="left"/>
    </xf>
    <xf numFmtId="0" fontId="83" fillId="0" borderId="0" xfId="29" applyFont="1" applyAlignment="1">
      <alignment horizontal="right"/>
    </xf>
    <xf numFmtId="0" fontId="84" fillId="0" borderId="0" xfId="29" applyFont="1" applyAlignment="1">
      <alignment horizontal="right"/>
    </xf>
    <xf numFmtId="4" fontId="84" fillId="0" borderId="0" xfId="29" applyNumberFormat="1" applyFont="1" applyAlignment="1">
      <alignment horizontal="right"/>
    </xf>
    <xf numFmtId="0" fontId="84" fillId="0" borderId="0" xfId="29" applyFont="1" applyFill="1" applyAlignment="1">
      <alignment horizontal="center"/>
    </xf>
    <xf numFmtId="0" fontId="84" fillId="0" borderId="0" xfId="29" applyFont="1" applyFill="1" applyAlignment="1">
      <alignment horizontal="left"/>
    </xf>
    <xf numFmtId="4" fontId="84" fillId="0" borderId="0" xfId="29" applyNumberFormat="1" applyFont="1" applyFill="1" applyAlignment="1">
      <alignment horizontal="right"/>
    </xf>
    <xf numFmtId="0" fontId="2" fillId="0" borderId="0" xfId="29" applyFill="1"/>
    <xf numFmtId="4" fontId="84" fillId="0" borderId="28" xfId="29" applyNumberFormat="1" applyFont="1" applyBorder="1" applyAlignment="1">
      <alignment horizontal="right"/>
    </xf>
    <xf numFmtId="4" fontId="83" fillId="0" borderId="71" xfId="29" applyNumberFormat="1" applyFont="1" applyBorder="1" applyAlignment="1">
      <alignment horizontal="right"/>
    </xf>
    <xf numFmtId="4" fontId="83" fillId="0" borderId="0" xfId="29" applyNumberFormat="1" applyFont="1" applyAlignment="1">
      <alignment horizontal="right"/>
    </xf>
    <xf numFmtId="3" fontId="84" fillId="0" borderId="0" xfId="29" applyNumberFormat="1" applyFont="1" applyAlignment="1">
      <alignment horizontal="right"/>
    </xf>
    <xf numFmtId="3" fontId="84" fillId="0" borderId="0" xfId="29" applyNumberFormat="1" applyFont="1" applyFill="1" applyAlignment="1">
      <alignment horizontal="right"/>
    </xf>
    <xf numFmtId="3" fontId="84" fillId="0" borderId="28" xfId="29" applyNumberFormat="1" applyFont="1" applyBorder="1" applyAlignment="1">
      <alignment horizontal="right"/>
    </xf>
    <xf numFmtId="3" fontId="83" fillId="0" borderId="0" xfId="29" applyNumberFormat="1" applyFont="1" applyAlignment="1">
      <alignment horizontal="right"/>
    </xf>
    <xf numFmtId="3" fontId="83" fillId="0" borderId="28" xfId="29" applyNumberFormat="1" applyFont="1" applyBorder="1" applyAlignment="1">
      <alignment horizontal="right"/>
    </xf>
    <xf numFmtId="4" fontId="84" fillId="0" borderId="71" xfId="29" applyNumberFormat="1" applyFont="1" applyBorder="1" applyAlignment="1">
      <alignment horizontal="right"/>
    </xf>
    <xf numFmtId="4" fontId="83" fillId="0" borderId="72" xfId="29" applyNumberFormat="1" applyFont="1" applyBorder="1" applyAlignment="1">
      <alignment horizontal="right"/>
    </xf>
    <xf numFmtId="0" fontId="37" fillId="0" borderId="0" xfId="12" applyFont="1"/>
    <xf numFmtId="14" fontId="39" fillId="0" borderId="0" xfId="12" applyNumberFormat="1" applyAlignment="1">
      <alignment horizontal="center"/>
    </xf>
    <xf numFmtId="0" fontId="25" fillId="0" borderId="0" xfId="12" applyFont="1" applyAlignment="1">
      <alignment horizontal="center"/>
    </xf>
    <xf numFmtId="0" fontId="25" fillId="3" borderId="1" xfId="12" applyFont="1" applyFill="1" applyBorder="1" applyAlignment="1">
      <alignment horizontal="center"/>
    </xf>
    <xf numFmtId="14" fontId="25" fillId="3" borderId="1" xfId="12" applyNumberFormat="1" applyFont="1" applyFill="1" applyBorder="1" applyAlignment="1">
      <alignment horizontal="center"/>
    </xf>
    <xf numFmtId="0" fontId="25" fillId="3" borderId="2" xfId="12" applyFont="1" applyFill="1" applyBorder="1" applyAlignment="1">
      <alignment horizontal="center"/>
    </xf>
    <xf numFmtId="14" fontId="25" fillId="3" borderId="2" xfId="12" applyNumberFormat="1" applyFont="1" applyFill="1" applyBorder="1" applyAlignment="1">
      <alignment horizontal="center"/>
    </xf>
    <xf numFmtId="0" fontId="25" fillId="3" borderId="4" xfId="12" applyFont="1" applyFill="1" applyBorder="1" applyAlignment="1">
      <alignment horizontal="center"/>
    </xf>
    <xf numFmtId="14" fontId="25" fillId="3" borderId="4" xfId="12" applyNumberFormat="1" applyFont="1" applyFill="1" applyBorder="1" applyAlignment="1">
      <alignment horizontal="center"/>
    </xf>
    <xf numFmtId="0" fontId="85" fillId="0" borderId="14" xfId="12" applyFont="1" applyBorder="1"/>
    <xf numFmtId="164" fontId="85" fillId="0" borderId="14" xfId="12" applyNumberFormat="1" applyFont="1" applyBorder="1"/>
    <xf numFmtId="164" fontId="39" fillId="0" borderId="14" xfId="12" applyNumberFormat="1" applyBorder="1"/>
    <xf numFmtId="0" fontId="85" fillId="0" borderId="14" xfId="12" applyFont="1" applyFill="1" applyBorder="1"/>
    <xf numFmtId="0" fontId="85" fillId="0" borderId="2" xfId="12" applyFont="1" applyFill="1" applyBorder="1"/>
    <xf numFmtId="0" fontId="39" fillId="0" borderId="14" xfId="12" applyBorder="1"/>
    <xf numFmtId="0" fontId="25" fillId="0" borderId="14" xfId="12" applyFont="1" applyBorder="1"/>
    <xf numFmtId="164" fontId="25" fillId="0" borderId="14" xfId="12" applyNumberFormat="1" applyFont="1" applyBorder="1"/>
    <xf numFmtId="9" fontId="25" fillId="0" borderId="0" xfId="12" applyNumberFormat="1" applyFont="1"/>
    <xf numFmtId="0" fontId="39" fillId="8" borderId="0" xfId="12" applyFill="1"/>
    <xf numFmtId="0" fontId="86" fillId="8" borderId="28" xfId="12" applyFont="1" applyFill="1" applyBorder="1" applyAlignment="1">
      <alignment horizontal="center"/>
    </xf>
    <xf numFmtId="0" fontId="87" fillId="2" borderId="16" xfId="12" applyFont="1" applyFill="1" applyBorder="1" applyAlignment="1">
      <alignment horizontal="center" vertical="center"/>
    </xf>
    <xf numFmtId="0" fontId="87" fillId="2" borderId="17" xfId="12" applyFont="1" applyFill="1" applyBorder="1" applyAlignment="1">
      <alignment horizontal="center" vertical="center" wrapText="1"/>
    </xf>
    <xf numFmtId="44" fontId="87" fillId="2" borderId="27" xfId="30" applyFont="1" applyFill="1" applyBorder="1" applyAlignment="1">
      <alignment horizontal="center" vertical="center" wrapText="1"/>
    </xf>
    <xf numFmtId="17" fontId="87" fillId="2" borderId="7" xfId="12" applyNumberFormat="1" applyFont="1" applyFill="1" applyBorder="1" applyAlignment="1">
      <alignment horizontal="center" vertical="center"/>
    </xf>
    <xf numFmtId="17" fontId="87" fillId="2" borderId="27" xfId="12" applyNumberFormat="1" applyFont="1" applyFill="1" applyBorder="1" applyAlignment="1">
      <alignment horizontal="center" vertical="center"/>
    </xf>
    <xf numFmtId="44" fontId="87" fillId="2" borderId="73" xfId="30" applyFont="1" applyFill="1" applyBorder="1" applyAlignment="1">
      <alignment horizontal="center" vertical="center" wrapText="1"/>
    </xf>
    <xf numFmtId="0" fontId="87" fillId="9" borderId="74" xfId="12" applyFont="1" applyFill="1" applyBorder="1" applyAlignment="1">
      <alignment horizontal="center" vertical="center"/>
    </xf>
    <xf numFmtId="0" fontId="87" fillId="9" borderId="45" xfId="12" applyFont="1" applyFill="1" applyBorder="1" applyAlignment="1">
      <alignment horizontal="center" vertical="center" wrapText="1"/>
    </xf>
    <xf numFmtId="44" fontId="87" fillId="9" borderId="45" xfId="30" applyFont="1" applyFill="1" applyBorder="1" applyAlignment="1">
      <alignment horizontal="center" vertical="center" wrapText="1"/>
    </xf>
    <xf numFmtId="17" fontId="87" fillId="9" borderId="45" xfId="12" applyNumberFormat="1" applyFont="1" applyFill="1" applyBorder="1" applyAlignment="1">
      <alignment horizontal="center" vertical="center"/>
    </xf>
    <xf numFmtId="44" fontId="87" fillId="9" borderId="75" xfId="30" applyFont="1" applyFill="1" applyBorder="1" applyAlignment="1">
      <alignment horizontal="center" vertical="center" wrapText="1"/>
    </xf>
    <xf numFmtId="0" fontId="87" fillId="8" borderId="28" xfId="12" applyFont="1" applyFill="1" applyBorder="1" applyAlignment="1">
      <alignment horizontal="center" vertical="center"/>
    </xf>
    <xf numFmtId="0" fontId="87" fillId="8" borderId="0" xfId="12" applyFont="1" applyFill="1" applyBorder="1" applyAlignment="1">
      <alignment horizontal="center" vertical="center" wrapText="1"/>
    </xf>
    <xf numFmtId="44" fontId="87" fillId="8" borderId="0" xfId="30" applyFont="1" applyFill="1" applyBorder="1" applyAlignment="1">
      <alignment horizontal="center" vertical="center" wrapText="1"/>
    </xf>
    <xf numFmtId="17" fontId="87" fillId="8" borderId="0" xfId="12" applyNumberFormat="1" applyFont="1" applyFill="1" applyBorder="1" applyAlignment="1">
      <alignment horizontal="center" vertical="center"/>
    </xf>
    <xf numFmtId="0" fontId="87" fillId="8" borderId="73" xfId="12" applyFont="1" applyFill="1" applyBorder="1" applyAlignment="1">
      <alignment horizontal="center"/>
    </xf>
    <xf numFmtId="0" fontId="88" fillId="8" borderId="0" xfId="12" applyFont="1" applyFill="1" applyBorder="1" applyAlignment="1">
      <alignment horizontal="center"/>
    </xf>
    <xf numFmtId="44" fontId="88" fillId="8" borderId="0" xfId="30" applyFont="1" applyFill="1" applyBorder="1" applyAlignment="1">
      <alignment horizontal="center"/>
    </xf>
    <xf numFmtId="44" fontId="89" fillId="8" borderId="0" xfId="30" applyFont="1" applyFill="1" applyBorder="1" applyAlignment="1"/>
    <xf numFmtId="44" fontId="89" fillId="8" borderId="0" xfId="30" applyFont="1" applyFill="1" applyBorder="1"/>
    <xf numFmtId="0" fontId="87" fillId="8" borderId="0" xfId="12" applyFont="1" applyFill="1" applyBorder="1"/>
    <xf numFmtId="44" fontId="89" fillId="8" borderId="0" xfId="30" applyFont="1" applyFill="1" applyBorder="1" applyAlignment="1">
      <alignment horizontal="center"/>
    </xf>
    <xf numFmtId="0" fontId="21" fillId="8" borderId="14" xfId="12" applyFont="1" applyFill="1" applyBorder="1"/>
    <xf numFmtId="0" fontId="89" fillId="8" borderId="21" xfId="12" applyFont="1" applyFill="1" applyBorder="1" applyAlignment="1">
      <alignment horizontal="center"/>
    </xf>
    <xf numFmtId="0" fontId="89" fillId="8" borderId="14" xfId="12" applyFont="1" applyFill="1" applyBorder="1" applyAlignment="1">
      <alignment horizontal="center"/>
    </xf>
    <xf numFmtId="44" fontId="89" fillId="8" borderId="22" xfId="30" applyFont="1" applyFill="1" applyBorder="1" applyAlignment="1">
      <alignment horizontal="center"/>
    </xf>
    <xf numFmtId="44" fontId="89" fillId="8" borderId="30" xfId="30" applyFont="1" applyFill="1" applyBorder="1" applyAlignment="1">
      <alignment horizontal="center"/>
    </xf>
    <xf numFmtId="44" fontId="89" fillId="8" borderId="14" xfId="30" applyFont="1" applyFill="1" applyBorder="1" applyAlignment="1">
      <alignment horizontal="center"/>
    </xf>
    <xf numFmtId="44" fontId="89" fillId="8" borderId="73" xfId="30" applyFont="1" applyFill="1" applyBorder="1"/>
    <xf numFmtId="0" fontId="21" fillId="8" borderId="0" xfId="12" applyFont="1" applyFill="1" applyBorder="1"/>
    <xf numFmtId="0" fontId="89" fillId="8" borderId="26" xfId="12" applyFont="1" applyFill="1" applyBorder="1" applyAlignment="1">
      <alignment horizontal="center"/>
    </xf>
    <xf numFmtId="44" fontId="89" fillId="8" borderId="26" xfId="30" applyFont="1" applyFill="1" applyBorder="1" applyAlignment="1">
      <alignment horizontal="center"/>
    </xf>
    <xf numFmtId="44" fontId="89" fillId="8" borderId="45" xfId="30" applyFont="1" applyFill="1" applyBorder="1"/>
    <xf numFmtId="0" fontId="89" fillId="8" borderId="0" xfId="12" applyFont="1" applyFill="1" applyBorder="1" applyAlignment="1">
      <alignment horizontal="center"/>
    </xf>
    <xf numFmtId="0" fontId="87" fillId="8" borderId="0" xfId="12" applyFont="1" applyFill="1" applyBorder="1" applyAlignment="1">
      <alignment horizontal="center"/>
    </xf>
    <xf numFmtId="0" fontId="87" fillId="8" borderId="14" xfId="12" applyFont="1" applyFill="1" applyBorder="1"/>
    <xf numFmtId="0" fontId="88" fillId="8" borderId="21" xfId="12" applyFont="1" applyFill="1" applyBorder="1" applyAlignment="1">
      <alignment horizontal="center"/>
    </xf>
    <xf numFmtId="0" fontId="88" fillId="8" borderId="14" xfId="12" applyFont="1" applyFill="1" applyBorder="1" applyAlignment="1">
      <alignment horizontal="center"/>
    </xf>
    <xf numFmtId="44" fontId="88" fillId="8" borderId="22" xfId="30" applyFont="1" applyFill="1" applyBorder="1" applyAlignment="1">
      <alignment horizontal="center"/>
    </xf>
    <xf numFmtId="17" fontId="89" fillId="8" borderId="0" xfId="12" applyNumberFormat="1" applyFont="1" applyFill="1" applyBorder="1" applyAlignment="1"/>
    <xf numFmtId="44" fontId="89" fillId="8" borderId="47" xfId="30" applyFont="1" applyFill="1" applyBorder="1" applyAlignment="1">
      <alignment horizontal="center"/>
    </xf>
    <xf numFmtId="44" fontId="89" fillId="8" borderId="13" xfId="30" applyFont="1" applyFill="1" applyBorder="1" applyAlignment="1">
      <alignment horizontal="center"/>
    </xf>
    <xf numFmtId="44" fontId="89" fillId="8" borderId="2" xfId="30" applyFont="1" applyFill="1" applyBorder="1" applyAlignment="1">
      <alignment horizontal="center"/>
    </xf>
    <xf numFmtId="44" fontId="89" fillId="8" borderId="20" xfId="30" applyFont="1" applyFill="1" applyBorder="1" applyAlignment="1">
      <alignment horizontal="center"/>
    </xf>
    <xf numFmtId="44" fontId="89" fillId="8" borderId="76" xfId="30" applyFont="1" applyFill="1" applyBorder="1" applyAlignment="1">
      <alignment horizontal="center"/>
    </xf>
    <xf numFmtId="0" fontId="88" fillId="8" borderId="23" xfId="12" applyFont="1" applyFill="1" applyBorder="1" applyAlignment="1">
      <alignment horizontal="center"/>
    </xf>
    <xf numFmtId="44" fontId="88" fillId="8" borderId="23" xfId="30" applyFont="1" applyFill="1" applyBorder="1" applyAlignment="1">
      <alignment horizontal="center"/>
    </xf>
    <xf numFmtId="44" fontId="89" fillId="8" borderId="23" xfId="30" applyFont="1" applyFill="1" applyBorder="1" applyAlignment="1">
      <alignment horizontal="center"/>
    </xf>
    <xf numFmtId="44" fontId="89" fillId="8" borderId="51" xfId="30" applyFont="1" applyFill="1" applyBorder="1" applyAlignment="1">
      <alignment horizontal="center"/>
    </xf>
    <xf numFmtId="17" fontId="89" fillId="8" borderId="0" xfId="12" applyNumberFormat="1" applyFont="1" applyFill="1" applyBorder="1" applyAlignment="1">
      <alignment horizontal="center"/>
    </xf>
    <xf numFmtId="17" fontId="88" fillId="8" borderId="0" xfId="12" applyNumberFormat="1" applyFont="1" applyFill="1" applyBorder="1" applyAlignment="1">
      <alignment horizontal="center"/>
    </xf>
    <xf numFmtId="0" fontId="21" fillId="2" borderId="73" xfId="12" applyFont="1" applyFill="1" applyBorder="1" applyAlignment="1">
      <alignment horizontal="center"/>
    </xf>
    <xf numFmtId="0" fontId="89" fillId="2" borderId="9" xfId="12" applyFont="1" applyFill="1" applyBorder="1" applyAlignment="1">
      <alignment horizontal="center"/>
    </xf>
    <xf numFmtId="0" fontId="21" fillId="2" borderId="9" xfId="12" applyFont="1" applyFill="1" applyBorder="1" applyAlignment="1">
      <alignment horizontal="center"/>
    </xf>
    <xf numFmtId="44" fontId="89" fillId="2" borderId="9" xfId="30" applyFont="1" applyFill="1" applyBorder="1" applyAlignment="1">
      <alignment horizontal="center"/>
    </xf>
    <xf numFmtId="44" fontId="89" fillId="2" borderId="73" xfId="30" applyFont="1" applyFill="1" applyBorder="1" applyAlignment="1">
      <alignment horizontal="center"/>
    </xf>
    <xf numFmtId="44" fontId="11" fillId="2" borderId="8" xfId="30" applyFont="1" applyFill="1" applyBorder="1"/>
    <xf numFmtId="0" fontId="90" fillId="0" borderId="0" xfId="29" applyFont="1" applyBorder="1"/>
    <xf numFmtId="0" fontId="32" fillId="0" borderId="0" xfId="29" applyFont="1" applyBorder="1" applyProtection="1"/>
    <xf numFmtId="0" fontId="33" fillId="0" borderId="0" xfId="29" applyFont="1" applyBorder="1" applyProtection="1"/>
    <xf numFmtId="0" fontId="33" fillId="0" borderId="0" xfId="29" applyFont="1" applyProtection="1"/>
    <xf numFmtId="0" fontId="35" fillId="0" borderId="0" xfId="29" applyFont="1"/>
    <xf numFmtId="0" fontId="32" fillId="0" borderId="0" xfId="29" applyFont="1" applyProtection="1"/>
    <xf numFmtId="0" fontId="91" fillId="0" borderId="0" xfId="29" applyFont="1" applyBorder="1"/>
    <xf numFmtId="0" fontId="50" fillId="0" borderId="0" xfId="29" applyFont="1" applyProtection="1"/>
    <xf numFmtId="178" fontId="50" fillId="0" borderId="0" xfId="29" applyNumberFormat="1" applyFont="1" applyProtection="1"/>
    <xf numFmtId="37" fontId="92" fillId="0" borderId="0" xfId="29" applyNumberFormat="1" applyFont="1" applyProtection="1"/>
    <xf numFmtId="9" fontId="93" fillId="0" borderId="0" xfId="29" applyNumberFormat="1" applyFont="1" applyProtection="1">
      <protection locked="0"/>
    </xf>
    <xf numFmtId="9" fontId="33" fillId="0" borderId="0" xfId="29" applyNumberFormat="1" applyFont="1" applyProtection="1"/>
    <xf numFmtId="0" fontId="32" fillId="0" borderId="77" xfId="29" applyFont="1" applyBorder="1" applyProtection="1"/>
    <xf numFmtId="0" fontId="32" fillId="0" borderId="78" xfId="29" applyFont="1" applyBorder="1" applyProtection="1"/>
    <xf numFmtId="0" fontId="33" fillId="0" borderId="77" xfId="29" applyFont="1" applyBorder="1" applyProtection="1"/>
    <xf numFmtId="0" fontId="33" fillId="0" borderId="79" xfId="29" applyFont="1" applyBorder="1" applyProtection="1"/>
    <xf numFmtId="0" fontId="33" fillId="0" borderId="78" xfId="29" applyFont="1" applyBorder="1" applyProtection="1"/>
    <xf numFmtId="0" fontId="33" fillId="0" borderId="80" xfId="29" applyFont="1" applyBorder="1" applyProtection="1"/>
    <xf numFmtId="0" fontId="33" fillId="0" borderId="81" xfId="29" applyFont="1" applyBorder="1" applyProtection="1"/>
    <xf numFmtId="0" fontId="33" fillId="0" borderId="80" xfId="29" applyFont="1" applyBorder="1" applyAlignment="1" applyProtection="1">
      <alignment horizontal="center"/>
    </xf>
    <xf numFmtId="0" fontId="33" fillId="0" borderId="82" xfId="29" applyFont="1" applyBorder="1" applyAlignment="1" applyProtection="1">
      <alignment horizontal="center"/>
    </xf>
    <xf numFmtId="0" fontId="50" fillId="0" borderId="80" xfId="29" applyFont="1" applyBorder="1" applyAlignment="1" applyProtection="1">
      <alignment horizontal="left"/>
    </xf>
    <xf numFmtId="0" fontId="94" fillId="0" borderId="81" xfId="29" applyFont="1" applyBorder="1" applyProtection="1"/>
    <xf numFmtId="17" fontId="32" fillId="0" borderId="83" xfId="29" applyNumberFormat="1" applyFont="1" applyBorder="1" applyAlignment="1" applyProtection="1">
      <alignment horizontal="center"/>
    </xf>
    <xf numFmtId="17" fontId="32" fillId="0" borderId="84" xfId="29" applyNumberFormat="1" applyFont="1" applyBorder="1" applyAlignment="1" applyProtection="1">
      <alignment horizontal="center"/>
    </xf>
    <xf numFmtId="17" fontId="32" fillId="0" borderId="85" xfId="29" applyNumberFormat="1" applyFont="1" applyBorder="1" applyAlignment="1" applyProtection="1">
      <alignment horizontal="center"/>
    </xf>
    <xf numFmtId="1" fontId="33" fillId="0" borderId="0" xfId="29" applyNumberFormat="1" applyFont="1" applyProtection="1"/>
    <xf numFmtId="0" fontId="33" fillId="0" borderId="86" xfId="29" applyFont="1" applyBorder="1" applyProtection="1"/>
    <xf numFmtId="0" fontId="33" fillId="0" borderId="87" xfId="29" applyFont="1" applyBorder="1" applyProtection="1"/>
    <xf numFmtId="0" fontId="32" fillId="0" borderId="86" xfId="29" applyFont="1" applyBorder="1" applyAlignment="1" applyProtection="1">
      <alignment horizontal="center"/>
    </xf>
    <xf numFmtId="0" fontId="32" fillId="0" borderId="0" xfId="29" applyFont="1" applyAlignment="1" applyProtection="1">
      <alignment horizontal="center"/>
    </xf>
    <xf numFmtId="0" fontId="32" fillId="0" borderId="79" xfId="29" applyFont="1" applyBorder="1" applyAlignment="1" applyProtection="1">
      <alignment horizontal="center"/>
    </xf>
    <xf numFmtId="0" fontId="32" fillId="0" borderId="0" xfId="29" applyFont="1" applyBorder="1" applyAlignment="1" applyProtection="1">
      <alignment horizontal="center"/>
    </xf>
    <xf numFmtId="0" fontId="32" fillId="0" borderId="86" xfId="29" applyFont="1" applyBorder="1" applyProtection="1"/>
    <xf numFmtId="0" fontId="32" fillId="0" borderId="87" xfId="29" applyFont="1" applyBorder="1" applyProtection="1"/>
    <xf numFmtId="9" fontId="33" fillId="0" borderId="86" xfId="29" applyNumberFormat="1" applyFont="1" applyBorder="1" applyAlignment="1" applyProtection="1">
      <alignment horizontal="center"/>
    </xf>
    <xf numFmtId="9" fontId="33" fillId="0" borderId="0" xfId="29" applyNumberFormat="1" applyFont="1" applyAlignment="1" applyProtection="1">
      <alignment horizontal="center"/>
    </xf>
    <xf numFmtId="9" fontId="33" fillId="0" borderId="0" xfId="29" applyNumberFormat="1" applyFont="1" applyBorder="1" applyAlignment="1" applyProtection="1">
      <alignment horizontal="center"/>
    </xf>
    <xf numFmtId="0" fontId="33" fillId="0" borderId="0" xfId="29" applyFont="1" applyAlignment="1" applyProtection="1">
      <alignment horizontal="center"/>
    </xf>
    <xf numFmtId="1" fontId="92" fillId="0" borderId="86" xfId="29" applyNumberFormat="1" applyFont="1" applyBorder="1" applyAlignment="1" applyProtection="1">
      <alignment horizontal="center"/>
      <protection locked="0"/>
    </xf>
    <xf numFmtId="1" fontId="92" fillId="0" borderId="0" xfId="29" applyNumberFormat="1" applyFont="1" applyBorder="1" applyAlignment="1" applyProtection="1">
      <alignment horizontal="center"/>
      <protection locked="0"/>
    </xf>
    <xf numFmtId="0" fontId="93" fillId="0" borderId="86" xfId="29" applyFont="1" applyBorder="1" applyAlignment="1" applyProtection="1">
      <alignment horizontal="center"/>
      <protection locked="0"/>
    </xf>
    <xf numFmtId="0" fontId="93" fillId="0" borderId="0" xfId="29" applyFont="1" applyAlignment="1" applyProtection="1">
      <alignment horizontal="center"/>
      <protection locked="0"/>
    </xf>
    <xf numFmtId="0" fontId="93" fillId="0" borderId="0" xfId="29" applyFont="1" applyBorder="1" applyAlignment="1" applyProtection="1">
      <alignment horizontal="center"/>
      <protection locked="0"/>
    </xf>
    <xf numFmtId="0" fontId="95" fillId="0" borderId="86" xfId="29" applyFont="1" applyBorder="1" applyAlignment="1" applyProtection="1">
      <alignment horizontal="center"/>
      <protection locked="0"/>
    </xf>
    <xf numFmtId="0" fontId="95" fillId="0" borderId="0" xfId="29" applyFont="1" applyBorder="1" applyAlignment="1" applyProtection="1">
      <alignment horizontal="center"/>
      <protection locked="0"/>
    </xf>
    <xf numFmtId="0" fontId="33" fillId="0" borderId="87" xfId="29" applyFont="1" applyBorder="1" applyAlignment="1" applyProtection="1">
      <alignment horizontal="center"/>
    </xf>
    <xf numFmtId="0" fontId="33" fillId="0" borderId="86" xfId="29" applyFont="1" applyBorder="1" applyAlignment="1" applyProtection="1">
      <alignment horizontal="center"/>
    </xf>
    <xf numFmtId="0" fontId="33" fillId="0" borderId="0" xfId="29" applyFont="1" applyBorder="1" applyAlignment="1" applyProtection="1">
      <alignment horizontal="center"/>
    </xf>
    <xf numFmtId="179" fontId="33" fillId="0" borderId="86" xfId="29" applyNumberFormat="1" applyFont="1" applyBorder="1" applyAlignment="1" applyProtection="1">
      <alignment horizontal="center"/>
    </xf>
    <xf numFmtId="179" fontId="33" fillId="0" borderId="0" xfId="29" applyNumberFormat="1" applyFont="1" applyAlignment="1" applyProtection="1">
      <alignment horizontal="center"/>
    </xf>
    <xf numFmtId="179" fontId="33" fillId="0" borderId="0" xfId="29" applyNumberFormat="1" applyFont="1" applyBorder="1" applyAlignment="1" applyProtection="1">
      <alignment horizontal="center"/>
    </xf>
    <xf numFmtId="179" fontId="33" fillId="0" borderId="0" xfId="29" applyNumberFormat="1" applyFont="1" applyProtection="1"/>
    <xf numFmtId="179" fontId="33" fillId="0" borderId="87" xfId="29" applyNumberFormat="1" applyFont="1" applyBorder="1" applyProtection="1"/>
    <xf numFmtId="1" fontId="33" fillId="0" borderId="0" xfId="29" applyNumberFormat="1" applyFont="1" applyAlignment="1" applyProtection="1">
      <alignment horizontal="center"/>
    </xf>
    <xf numFmtId="0" fontId="32" fillId="0" borderId="80" xfId="29" applyFont="1" applyBorder="1" applyProtection="1"/>
    <xf numFmtId="179" fontId="33" fillId="0" borderId="82" xfId="29" applyNumberFormat="1" applyFont="1" applyBorder="1" applyAlignment="1" applyProtection="1">
      <alignment horizontal="center"/>
    </xf>
    <xf numFmtId="179" fontId="33" fillId="0" borderId="81" xfId="29" applyNumberFormat="1" applyFont="1" applyBorder="1" applyAlignment="1" applyProtection="1">
      <alignment horizontal="center"/>
    </xf>
    <xf numFmtId="0" fontId="93" fillId="0" borderId="0" xfId="29" applyFont="1" applyProtection="1">
      <protection locked="0"/>
    </xf>
    <xf numFmtId="37" fontId="93" fillId="0" borderId="0" xfId="29" applyNumberFormat="1" applyFont="1" applyProtection="1"/>
    <xf numFmtId="0" fontId="50" fillId="0" borderId="86" xfId="29" applyFont="1" applyBorder="1" applyProtection="1"/>
    <xf numFmtId="0" fontId="32" fillId="0" borderId="0" xfId="29" applyFont="1" applyAlignment="1" applyProtection="1">
      <alignment horizontal="left"/>
    </xf>
    <xf numFmtId="0" fontId="32" fillId="0" borderId="81" xfId="29" applyFont="1" applyBorder="1" applyProtection="1"/>
    <xf numFmtId="0" fontId="32" fillId="0" borderId="82" xfId="29" applyFont="1" applyBorder="1" applyProtection="1"/>
    <xf numFmtId="0" fontId="32" fillId="0" borderId="81" xfId="29" applyFont="1" applyBorder="1" applyAlignment="1" applyProtection="1">
      <alignment horizontal="center"/>
    </xf>
    <xf numFmtId="0" fontId="32" fillId="0" borderId="82" xfId="29" applyFont="1" applyBorder="1" applyAlignment="1" applyProtection="1">
      <alignment horizontal="center"/>
    </xf>
    <xf numFmtId="0" fontId="32" fillId="0" borderId="83" xfId="29" applyFont="1" applyBorder="1" applyAlignment="1" applyProtection="1">
      <alignment horizontal="left"/>
    </xf>
    <xf numFmtId="0" fontId="32" fillId="0" borderId="88" xfId="29" applyFont="1" applyBorder="1" applyProtection="1"/>
    <xf numFmtId="0" fontId="33" fillId="0" borderId="88" xfId="29" applyFont="1" applyBorder="1" applyProtection="1"/>
    <xf numFmtId="179" fontId="92" fillId="0" borderId="86" xfId="29" applyNumberFormat="1" applyFont="1" applyBorder="1" applyAlignment="1" applyProtection="1">
      <alignment horizontal="center"/>
      <protection locked="0"/>
    </xf>
    <xf numFmtId="179" fontId="92" fillId="0" borderId="0" xfId="29" applyNumberFormat="1" applyFont="1" applyBorder="1" applyAlignment="1" applyProtection="1">
      <alignment horizontal="center"/>
      <protection locked="0"/>
    </xf>
    <xf numFmtId="179" fontId="92" fillId="0" borderId="87" xfId="29" applyNumberFormat="1" applyFont="1" applyBorder="1" applyAlignment="1" applyProtection="1">
      <alignment horizontal="center"/>
      <protection locked="0"/>
    </xf>
    <xf numFmtId="0" fontId="93" fillId="0" borderId="87" xfId="29" applyFont="1" applyBorder="1" applyAlignment="1" applyProtection="1">
      <alignment horizontal="center"/>
      <protection locked="0"/>
    </xf>
    <xf numFmtId="0" fontId="33" fillId="0" borderId="81" xfId="29" applyFont="1" applyBorder="1" applyAlignment="1" applyProtection="1">
      <alignment horizontal="center"/>
    </xf>
    <xf numFmtId="0" fontId="32" fillId="0" borderId="83" xfId="29" applyFont="1" applyBorder="1" applyAlignment="1" applyProtection="1">
      <alignment horizontal="center"/>
    </xf>
    <xf numFmtId="0" fontId="32" fillId="0" borderId="78" xfId="29" applyFont="1" applyBorder="1" applyAlignment="1" applyProtection="1">
      <alignment horizontal="center"/>
    </xf>
    <xf numFmtId="9" fontId="33" fillId="0" borderId="87" xfId="29" applyNumberFormat="1" applyFont="1" applyBorder="1" applyAlignment="1" applyProtection="1">
      <alignment horizontal="center"/>
    </xf>
    <xf numFmtId="1" fontId="95" fillId="0" borderId="86" xfId="29" applyNumberFormat="1" applyFont="1" applyBorder="1" applyAlignment="1" applyProtection="1">
      <alignment horizontal="center"/>
      <protection locked="0"/>
    </xf>
    <xf numFmtId="1" fontId="95" fillId="0" borderId="0" xfId="29" applyNumberFormat="1" applyFont="1" applyBorder="1" applyAlignment="1" applyProtection="1">
      <alignment horizontal="center"/>
      <protection locked="0"/>
    </xf>
    <xf numFmtId="1" fontId="95" fillId="0" borderId="87" xfId="29" applyNumberFormat="1" applyFont="1" applyBorder="1" applyAlignment="1" applyProtection="1">
      <alignment horizontal="center"/>
      <protection locked="0"/>
    </xf>
    <xf numFmtId="1" fontId="33" fillId="0" borderId="87" xfId="29" applyNumberFormat="1" applyFont="1" applyBorder="1" applyAlignment="1" applyProtection="1">
      <alignment horizontal="center"/>
    </xf>
    <xf numFmtId="2" fontId="33" fillId="0" borderId="0" xfId="29" applyNumberFormat="1" applyFont="1" applyProtection="1"/>
    <xf numFmtId="179" fontId="33" fillId="0" borderId="87" xfId="29" applyNumberFormat="1" applyFont="1" applyBorder="1" applyAlignment="1" applyProtection="1">
      <alignment horizontal="center"/>
    </xf>
    <xf numFmtId="179" fontId="33" fillId="0" borderId="80" xfId="29" applyNumberFormat="1" applyFont="1" applyBorder="1" applyAlignment="1" applyProtection="1">
      <alignment horizontal="center"/>
    </xf>
    <xf numFmtId="0" fontId="34" fillId="0" borderId="0" xfId="29" applyFont="1"/>
    <xf numFmtId="1" fontId="34" fillId="0" borderId="0" xfId="29" applyNumberFormat="1" applyFont="1"/>
    <xf numFmtId="0" fontId="2" fillId="0" borderId="0" xfId="29" applyAlignment="1">
      <alignment horizontal="center"/>
    </xf>
    <xf numFmtId="1" fontId="2" fillId="0" borderId="0" xfId="29" applyNumberFormat="1"/>
    <xf numFmtId="2" fontId="2" fillId="0" borderId="0" xfId="29" applyNumberFormat="1"/>
    <xf numFmtId="0" fontId="5" fillId="6" borderId="0" xfId="0" applyFont="1" applyFill="1" applyAlignment="1">
      <alignment vertical="center"/>
    </xf>
    <xf numFmtId="0" fontId="5" fillId="0" borderId="0" xfId="0" applyFont="1" applyAlignment="1">
      <alignment horizontal="center" vertical="center"/>
    </xf>
    <xf numFmtId="0" fontId="96" fillId="0" borderId="0" xfId="0" applyFont="1"/>
    <xf numFmtId="179" fontId="5" fillId="0" borderId="14" xfId="31" applyNumberFormat="1" applyFont="1" applyFill="1" applyBorder="1" applyProtection="1"/>
    <xf numFmtId="37" fontId="5" fillId="0" borderId="14" xfId="31" applyNumberFormat="1" applyFont="1" applyFill="1" applyBorder="1" applyProtection="1"/>
    <xf numFmtId="0" fontId="5" fillId="0" borderId="14" xfId="31" applyFont="1" applyBorder="1" applyAlignment="1" applyProtection="1">
      <alignment horizontal="center"/>
    </xf>
    <xf numFmtId="0" fontId="6" fillId="0" borderId="0" xfId="2" applyFont="1"/>
    <xf numFmtId="179" fontId="6" fillId="0" borderId="14" xfId="31" applyNumberFormat="1" applyFont="1" applyBorder="1" applyProtection="1"/>
    <xf numFmtId="180" fontId="97" fillId="0" borderId="14" xfId="9" applyNumberFormat="1" applyFont="1" applyFill="1" applyBorder="1" applyProtection="1"/>
    <xf numFmtId="0" fontId="97" fillId="0" borderId="14" xfId="31" applyFont="1" applyBorder="1" applyAlignment="1" applyProtection="1">
      <alignment wrapText="1"/>
    </xf>
    <xf numFmtId="180" fontId="98" fillId="0" borderId="14" xfId="9" applyNumberFormat="1" applyFont="1" applyFill="1" applyBorder="1" applyProtection="1"/>
    <xf numFmtId="0" fontId="6" fillId="0" borderId="14" xfId="31" applyFont="1" applyBorder="1" applyProtection="1"/>
    <xf numFmtId="179" fontId="5" fillId="0" borderId="14" xfId="31" applyNumberFormat="1" applyFont="1" applyBorder="1" applyProtection="1"/>
    <xf numFmtId="180" fontId="5" fillId="0" borderId="14" xfId="9" applyNumberFormat="1" applyFont="1" applyFill="1" applyBorder="1" applyProtection="1"/>
    <xf numFmtId="0" fontId="99" fillId="0" borderId="0" xfId="0" applyFont="1" applyAlignment="1">
      <alignment vertical="center"/>
    </xf>
    <xf numFmtId="0" fontId="49" fillId="0" borderId="0" xfId="0" applyFont="1"/>
    <xf numFmtId="0" fontId="100" fillId="10" borderId="7" xfId="0" applyFont="1" applyFill="1" applyBorder="1" applyAlignment="1">
      <alignment horizontal="center" vertical="center"/>
    </xf>
    <xf numFmtId="0" fontId="100" fillId="10" borderId="73" xfId="0" applyFont="1" applyFill="1" applyBorder="1" applyAlignment="1">
      <alignment vertical="center"/>
    </xf>
    <xf numFmtId="0" fontId="100" fillId="10" borderId="8" xfId="0" applyFont="1" applyFill="1" applyBorder="1" applyAlignment="1">
      <alignment vertical="center"/>
    </xf>
    <xf numFmtId="0" fontId="100" fillId="11" borderId="49" xfId="0" applyFont="1" applyFill="1" applyBorder="1" applyAlignment="1">
      <alignment vertical="center"/>
    </xf>
    <xf numFmtId="0" fontId="100" fillId="11" borderId="51" xfId="0" applyFont="1" applyFill="1" applyBorder="1" applyAlignment="1">
      <alignment horizontal="center" vertical="center"/>
    </xf>
    <xf numFmtId="0" fontId="100" fillId="0" borderId="73" xfId="0" applyFont="1" applyBorder="1" applyAlignment="1">
      <alignment vertical="center"/>
    </xf>
    <xf numFmtId="0" fontId="100" fillId="0" borderId="8" xfId="0" applyFont="1" applyBorder="1" applyAlignment="1">
      <alignment horizontal="right" vertical="center"/>
    </xf>
    <xf numFmtId="0" fontId="100" fillId="0" borderId="6" xfId="0" applyFont="1" applyBorder="1" applyAlignment="1">
      <alignment vertical="center"/>
    </xf>
    <xf numFmtId="0" fontId="100" fillId="0" borderId="53" xfId="0" applyFont="1" applyBorder="1" applyAlignment="1">
      <alignment horizontal="right" vertical="center"/>
    </xf>
    <xf numFmtId="0" fontId="100" fillId="10" borderId="52" xfId="0" applyFont="1" applyFill="1" applyBorder="1" applyAlignment="1">
      <alignment horizontal="center" vertical="center"/>
    </xf>
    <xf numFmtId="0" fontId="100" fillId="10" borderId="6" xfId="0" applyFont="1" applyFill="1" applyBorder="1" applyAlignment="1">
      <alignment vertical="center"/>
    </xf>
    <xf numFmtId="0" fontId="100" fillId="10" borderId="53" xfId="0" applyFont="1" applyFill="1" applyBorder="1" applyAlignment="1">
      <alignment vertical="center"/>
    </xf>
    <xf numFmtId="0" fontId="100" fillId="0" borderId="47" xfId="0" applyFont="1" applyBorder="1" applyAlignment="1">
      <alignment vertical="center"/>
    </xf>
    <xf numFmtId="0" fontId="100" fillId="0" borderId="49" xfId="0" applyFont="1" applyBorder="1" applyAlignment="1">
      <alignment horizontal="right" vertical="center"/>
    </xf>
    <xf numFmtId="0" fontId="100" fillId="0" borderId="51" xfId="0" applyFont="1" applyBorder="1" applyAlignment="1">
      <alignment horizontal="right" vertical="center"/>
    </xf>
    <xf numFmtId="0" fontId="100" fillId="0" borderId="7" xfId="0" applyFont="1" applyBorder="1" applyAlignment="1">
      <alignment vertical="center"/>
    </xf>
    <xf numFmtId="8" fontId="100" fillId="0" borderId="73" xfId="0" applyNumberFormat="1" applyFont="1" applyBorder="1" applyAlignment="1">
      <alignment horizontal="right" vertical="center"/>
    </xf>
    <xf numFmtId="8" fontId="100" fillId="0" borderId="8" xfId="0" applyNumberFormat="1" applyFont="1" applyBorder="1" applyAlignment="1">
      <alignment horizontal="right" vertical="center"/>
    </xf>
    <xf numFmtId="3" fontId="100" fillId="0" borderId="73" xfId="0" applyNumberFormat="1" applyFont="1" applyBorder="1" applyAlignment="1">
      <alignment horizontal="right" vertical="center"/>
    </xf>
    <xf numFmtId="3" fontId="100" fillId="0" borderId="8" xfId="0" applyNumberFormat="1" applyFont="1" applyBorder="1" applyAlignment="1">
      <alignment horizontal="right" vertical="center"/>
    </xf>
    <xf numFmtId="8" fontId="100" fillId="0" borderId="49" xfId="0" applyNumberFormat="1" applyFont="1" applyBorder="1" applyAlignment="1">
      <alignment horizontal="right" vertical="center"/>
    </xf>
    <xf numFmtId="8" fontId="100" fillId="0" borderId="51" xfId="0" applyNumberFormat="1" applyFont="1" applyBorder="1" applyAlignment="1">
      <alignment horizontal="right" vertical="center"/>
    </xf>
    <xf numFmtId="8" fontId="101" fillId="12" borderId="73" xfId="0" applyNumberFormat="1" applyFont="1" applyFill="1" applyBorder="1" applyAlignment="1">
      <alignment horizontal="right" vertical="center"/>
    </xf>
    <xf numFmtId="8" fontId="101" fillId="12" borderId="8" xfId="0" applyNumberFormat="1" applyFont="1" applyFill="1" applyBorder="1" applyAlignment="1">
      <alignment horizontal="right" vertical="center"/>
    </xf>
    <xf numFmtId="0" fontId="102" fillId="0" borderId="0" xfId="0" applyFont="1" applyAlignment="1">
      <alignment vertical="center"/>
    </xf>
    <xf numFmtId="0" fontId="100" fillId="11" borderId="51" xfId="0" applyFont="1" applyFill="1" applyBorder="1" applyAlignment="1">
      <alignment horizontal="center" vertical="center" wrapText="1"/>
    </xf>
    <xf numFmtId="0" fontId="1" fillId="0" borderId="0" xfId="32"/>
    <xf numFmtId="0" fontId="83" fillId="7" borderId="0" xfId="32" applyFont="1" applyFill="1" applyAlignment="1">
      <alignment horizontal="center" vertical="center"/>
    </xf>
    <xf numFmtId="0" fontId="83" fillId="7" borderId="70" xfId="32" applyFont="1" applyFill="1" applyBorder="1" applyAlignment="1">
      <alignment horizontal="center" vertical="center"/>
    </xf>
    <xf numFmtId="17" fontId="83" fillId="7" borderId="70" xfId="32" quotePrefix="1" applyNumberFormat="1" applyFont="1" applyFill="1" applyBorder="1" applyAlignment="1">
      <alignment horizontal="center" vertical="center"/>
    </xf>
    <xf numFmtId="0" fontId="83" fillId="7" borderId="70" xfId="32" quotePrefix="1" applyFont="1" applyFill="1" applyBorder="1" applyAlignment="1">
      <alignment horizontal="center" vertical="center"/>
    </xf>
    <xf numFmtId="0" fontId="84" fillId="0" borderId="0" xfId="32" applyFont="1" applyAlignment="1">
      <alignment horizontal="center"/>
    </xf>
    <xf numFmtId="0" fontId="84" fillId="0" borderId="0" xfId="32" applyFont="1" applyAlignment="1">
      <alignment horizontal="left"/>
    </xf>
    <xf numFmtId="0" fontId="83" fillId="0" borderId="0" xfId="32" applyFont="1" applyAlignment="1">
      <alignment horizontal="center"/>
    </xf>
    <xf numFmtId="0" fontId="83" fillId="0" borderId="0" xfId="32" applyFont="1" applyAlignment="1">
      <alignment horizontal="left"/>
    </xf>
    <xf numFmtId="0" fontId="83" fillId="0" borderId="0" xfId="32" applyFont="1" applyAlignment="1">
      <alignment horizontal="right"/>
    </xf>
    <xf numFmtId="0" fontId="84" fillId="0" borderId="0" xfId="32" applyFont="1" applyAlignment="1">
      <alignment horizontal="right"/>
    </xf>
    <xf numFmtId="4" fontId="84" fillId="0" borderId="0" xfId="32" applyNumberFormat="1" applyFont="1" applyAlignment="1">
      <alignment horizontal="right"/>
    </xf>
    <xf numFmtId="0" fontId="84" fillId="0" borderId="0" xfId="32" applyFont="1" applyFill="1" applyAlignment="1">
      <alignment horizontal="center"/>
    </xf>
    <xf numFmtId="0" fontId="84" fillId="0" borderId="0" xfId="32" applyFont="1" applyFill="1" applyAlignment="1">
      <alignment horizontal="left"/>
    </xf>
    <xf numFmtId="4" fontId="84" fillId="0" borderId="0" xfId="32" applyNumberFormat="1" applyFont="1" applyFill="1" applyAlignment="1">
      <alignment horizontal="right"/>
    </xf>
    <xf numFmtId="0" fontId="1" fillId="0" borderId="0" xfId="32" applyFill="1"/>
    <xf numFmtId="4" fontId="84" fillId="0" borderId="28" xfId="32" applyNumberFormat="1" applyFont="1" applyBorder="1" applyAlignment="1">
      <alignment horizontal="right"/>
    </xf>
    <xf numFmtId="4" fontId="83" fillId="0" borderId="71" xfId="32" applyNumberFormat="1" applyFont="1" applyBorder="1" applyAlignment="1">
      <alignment horizontal="right"/>
    </xf>
    <xf numFmtId="4" fontId="83" fillId="0" borderId="0" xfId="32" applyNumberFormat="1" applyFont="1" applyAlignment="1">
      <alignment horizontal="right"/>
    </xf>
    <xf numFmtId="3" fontId="84" fillId="0" borderId="0" xfId="32" applyNumberFormat="1" applyFont="1" applyAlignment="1">
      <alignment horizontal="right"/>
    </xf>
    <xf numFmtId="3" fontId="84" fillId="0" borderId="0" xfId="32" applyNumberFormat="1" applyFont="1" applyFill="1" applyAlignment="1">
      <alignment horizontal="right"/>
    </xf>
    <xf numFmtId="3" fontId="84" fillId="0" borderId="28" xfId="32" applyNumberFormat="1" applyFont="1" applyBorder="1" applyAlignment="1">
      <alignment horizontal="right"/>
    </xf>
    <xf numFmtId="3" fontId="83" fillId="0" borderId="0" xfId="32" applyNumberFormat="1" applyFont="1" applyAlignment="1">
      <alignment horizontal="right"/>
    </xf>
    <xf numFmtId="3" fontId="83" fillId="0" borderId="28" xfId="32" applyNumberFormat="1" applyFont="1" applyBorder="1" applyAlignment="1">
      <alignment horizontal="right"/>
    </xf>
    <xf numFmtId="4" fontId="84" fillId="0" borderId="71" xfId="32" applyNumberFormat="1" applyFont="1" applyBorder="1" applyAlignment="1">
      <alignment horizontal="right"/>
    </xf>
    <xf numFmtId="4" fontId="83" fillId="0" borderId="72" xfId="32" applyNumberFormat="1" applyFont="1" applyBorder="1" applyAlignment="1">
      <alignment horizontal="right"/>
    </xf>
    <xf numFmtId="0" fontId="5" fillId="13" borderId="14" xfId="0" applyFont="1" applyFill="1" applyBorder="1" applyAlignment="1">
      <alignment horizontal="center"/>
    </xf>
    <xf numFmtId="0" fontId="5" fillId="13" borderId="14" xfId="0" applyFont="1" applyFill="1" applyBorder="1"/>
    <xf numFmtId="0" fontId="5" fillId="0" borderId="1" xfId="0" applyFont="1" applyBorder="1" applyAlignment="1">
      <alignment horizontal="center"/>
    </xf>
    <xf numFmtId="0" fontId="36" fillId="0" borderId="14" xfId="0" applyFont="1" applyBorder="1" applyAlignment="1">
      <alignment horizontal="center"/>
    </xf>
    <xf numFmtId="0" fontId="5" fillId="0" borderId="2" xfId="0" applyFont="1" applyBorder="1" applyAlignment="1">
      <alignment horizontal="center"/>
    </xf>
    <xf numFmtId="0" fontId="5" fillId="0" borderId="4" xfId="0" applyFont="1" applyBorder="1" applyAlignment="1">
      <alignment horizontal="center"/>
    </xf>
    <xf numFmtId="0" fontId="6" fillId="0" borderId="14" xfId="0" applyFont="1" applyBorder="1" applyAlignment="1">
      <alignment horizontal="center"/>
    </xf>
    <xf numFmtId="0" fontId="6" fillId="0" borderId="14" xfId="0" applyFont="1" applyFill="1" applyBorder="1" applyAlignment="1">
      <alignment horizontal="center"/>
    </xf>
    <xf numFmtId="0" fontId="5" fillId="0" borderId="22" xfId="0" applyFont="1" applyBorder="1" applyAlignment="1">
      <alignment wrapText="1"/>
    </xf>
    <xf numFmtId="0" fontId="5" fillId="0" borderId="19" xfId="0" applyFont="1" applyBorder="1" applyAlignment="1">
      <alignment wrapText="1"/>
    </xf>
    <xf numFmtId="0" fontId="5" fillId="0" borderId="25" xfId="0" applyFont="1" applyBorder="1" applyAlignment="1">
      <alignment wrapText="1"/>
    </xf>
    <xf numFmtId="0" fontId="6" fillId="0" borderId="20" xfId="0" applyFont="1" applyBorder="1" applyAlignment="1">
      <alignment wrapText="1"/>
    </xf>
    <xf numFmtId="0" fontId="6" fillId="0" borderId="19" xfId="0" applyFont="1" applyBorder="1" applyAlignment="1">
      <alignment wrapText="1"/>
    </xf>
    <xf numFmtId="0" fontId="5" fillId="0" borderId="20" xfId="0" applyFont="1" applyBorder="1" applyAlignment="1">
      <alignment wrapText="1"/>
    </xf>
    <xf numFmtId="0" fontId="6" fillId="0" borderId="20" xfId="0" applyFont="1" applyFill="1" applyBorder="1" applyAlignment="1">
      <alignment wrapText="1"/>
    </xf>
    <xf numFmtId="0" fontId="6" fillId="0" borderId="0" xfId="0" applyFont="1" applyAlignment="1">
      <alignment wrapText="1"/>
    </xf>
    <xf numFmtId="0" fontId="6" fillId="0" borderId="3" xfId="0" applyFont="1" applyBorder="1" applyAlignment="1">
      <alignment wrapText="1"/>
    </xf>
    <xf numFmtId="0" fontId="5" fillId="0" borderId="23" xfId="0" applyFont="1" applyBorder="1" applyAlignment="1">
      <alignment wrapText="1"/>
    </xf>
    <xf numFmtId="0" fontId="22" fillId="0" borderId="0" xfId="0" applyFont="1" applyAlignment="1">
      <alignment horizontal="center" vertical="center"/>
    </xf>
    <xf numFmtId="0" fontId="45" fillId="4" borderId="0" xfId="0" applyFont="1" applyFill="1" applyAlignment="1">
      <alignment horizontal="center" wrapText="1"/>
    </xf>
    <xf numFmtId="0" fontId="27" fillId="0" borderId="30" xfId="10" applyFont="1" applyBorder="1" applyAlignment="1">
      <alignment horizontal="left"/>
    </xf>
    <xf numFmtId="0" fontId="27" fillId="0" borderId="22" xfId="10" applyFont="1" applyBorder="1" applyAlignment="1">
      <alignment horizontal="left"/>
    </xf>
    <xf numFmtId="0" fontId="11" fillId="0" borderId="28" xfId="10" applyFont="1" applyBorder="1" applyAlignment="1">
      <alignment horizontal="center"/>
    </xf>
    <xf numFmtId="0" fontId="43" fillId="0" borderId="41" xfId="10" applyFont="1" applyBorder="1" applyAlignment="1">
      <alignment horizontal="left"/>
    </xf>
    <xf numFmtId="0" fontId="43" fillId="0" borderId="19" xfId="10" applyFont="1" applyBorder="1" applyAlignment="1">
      <alignment horizontal="left"/>
    </xf>
    <xf numFmtId="0" fontId="43" fillId="0" borderId="30" xfId="10" applyFont="1" applyBorder="1" applyAlignment="1">
      <alignment horizontal="left"/>
    </xf>
    <xf numFmtId="0" fontId="43" fillId="0" borderId="22" xfId="10" applyFont="1" applyBorder="1" applyAlignment="1">
      <alignment horizontal="left"/>
    </xf>
    <xf numFmtId="0" fontId="44" fillId="0" borderId="30" xfId="10" applyFont="1" applyBorder="1" applyAlignment="1">
      <alignment horizontal="left"/>
    </xf>
    <xf numFmtId="0" fontId="44" fillId="0" borderId="22" xfId="10" applyFont="1" applyBorder="1" applyAlignment="1">
      <alignment horizontal="left"/>
    </xf>
    <xf numFmtId="0" fontId="27" fillId="0" borderId="15" xfId="10" applyFont="1" applyBorder="1" applyAlignment="1">
      <alignment horizontal="left"/>
    </xf>
    <xf numFmtId="0" fontId="27" fillId="0" borderId="23" xfId="10" applyFont="1" applyBorder="1" applyAlignment="1">
      <alignment horizontal="left"/>
    </xf>
    <xf numFmtId="0" fontId="44" fillId="0" borderId="15" xfId="10" applyFont="1" applyBorder="1" applyAlignment="1">
      <alignment horizontal="left"/>
    </xf>
    <xf numFmtId="0" fontId="44" fillId="0" borderId="23" xfId="10" applyFont="1" applyBorder="1" applyAlignment="1">
      <alignment horizontal="left"/>
    </xf>
    <xf numFmtId="0" fontId="44" fillId="0" borderId="42" xfId="10" applyFont="1" applyBorder="1" applyAlignment="1">
      <alignment horizontal="left"/>
    </xf>
    <xf numFmtId="0" fontId="44" fillId="0" borderId="43" xfId="10" applyFont="1" applyBorder="1" applyAlignment="1">
      <alignment horizontal="left"/>
    </xf>
    <xf numFmtId="0" fontId="5" fillId="0" borderId="0" xfId="0" applyFont="1" applyAlignment="1">
      <alignment horizontal="center"/>
    </xf>
    <xf numFmtId="0" fontId="5" fillId="0" borderId="0" xfId="0" applyFont="1" applyBorder="1" applyAlignment="1">
      <alignment horizontal="center"/>
    </xf>
    <xf numFmtId="0" fontId="5" fillId="0" borderId="3" xfId="0" applyFont="1" applyBorder="1" applyAlignment="1">
      <alignment horizontal="center"/>
    </xf>
    <xf numFmtId="0" fontId="5" fillId="0" borderId="9" xfId="11" applyFont="1" applyBorder="1" applyAlignment="1">
      <alignment horizontal="center"/>
    </xf>
    <xf numFmtId="0" fontId="5" fillId="0" borderId="8" xfId="11" applyFont="1" applyBorder="1" applyAlignment="1">
      <alignment horizontal="center"/>
    </xf>
    <xf numFmtId="0" fontId="5" fillId="0" borderId="7" xfId="11" applyFont="1" applyBorder="1" applyAlignment="1">
      <alignment horizontal="center"/>
    </xf>
    <xf numFmtId="164" fontId="30" fillId="0" borderId="10" xfId="11" applyNumberFormat="1" applyFont="1" applyBorder="1" applyAlignment="1">
      <alignment horizontal="center"/>
    </xf>
    <xf numFmtId="164" fontId="30" fillId="0" borderId="11" xfId="11" applyNumberFormat="1" applyFont="1" applyBorder="1" applyAlignment="1">
      <alignment horizontal="center"/>
    </xf>
    <xf numFmtId="164" fontId="30" fillId="0" borderId="12" xfId="11" applyNumberFormat="1" applyFont="1" applyBorder="1" applyAlignment="1">
      <alignment horizontal="center"/>
    </xf>
    <xf numFmtId="0" fontId="22" fillId="0" borderId="0" xfId="0" applyFont="1" applyAlignment="1">
      <alignment vertical="center"/>
    </xf>
    <xf numFmtId="0" fontId="22" fillId="0" borderId="20" xfId="0" applyFont="1" applyBorder="1" applyAlignment="1">
      <alignment vertical="center"/>
    </xf>
    <xf numFmtId="0" fontId="13" fillId="0" borderId="26" xfId="1" applyFont="1" applyBorder="1" applyAlignment="1">
      <alignment horizontal="center"/>
    </xf>
    <xf numFmtId="0" fontId="13" fillId="0" borderId="0" xfId="1" applyFont="1" applyBorder="1" applyAlignment="1">
      <alignment horizontal="center"/>
    </xf>
    <xf numFmtId="0" fontId="32" fillId="0" borderId="34" xfId="12" applyFont="1" applyFill="1" applyBorder="1" applyAlignment="1">
      <alignment horizontal="center"/>
    </xf>
    <xf numFmtId="0" fontId="33" fillId="0" borderId="35" xfId="12" applyFont="1" applyFill="1" applyBorder="1" applyAlignment="1">
      <alignment horizontal="center"/>
    </xf>
    <xf numFmtId="0" fontId="32" fillId="0" borderId="36" xfId="12" applyFont="1" applyFill="1" applyBorder="1" applyAlignment="1">
      <alignment horizontal="center"/>
    </xf>
    <xf numFmtId="0" fontId="33" fillId="0" borderId="37" xfId="12" applyFont="1" applyFill="1" applyBorder="1" applyAlignment="1">
      <alignment horizontal="center"/>
    </xf>
    <xf numFmtId="170" fontId="32" fillId="0" borderId="38" xfId="12" applyNumberFormat="1" applyFont="1" applyFill="1" applyBorder="1" applyAlignment="1">
      <alignment horizontal="center"/>
    </xf>
    <xf numFmtId="170" fontId="39" fillId="0" borderId="39" xfId="12" applyNumberFormat="1" applyFill="1" applyBorder="1" applyAlignment="1">
      <alignment horizontal="center"/>
    </xf>
    <xf numFmtId="17" fontId="5" fillId="0" borderId="0" xfId="12" applyNumberFormat="1" applyFont="1" applyFill="1" applyBorder="1" applyAlignment="1">
      <alignment horizontal="center"/>
    </xf>
    <xf numFmtId="0" fontId="5" fillId="0" borderId="0" xfId="12" applyFont="1" applyAlignment="1">
      <alignment horizontal="center"/>
    </xf>
    <xf numFmtId="0" fontId="81" fillId="0" borderId="0" xfId="29" applyFont="1" applyAlignment="1">
      <alignment horizontal="center"/>
    </xf>
    <xf numFmtId="0" fontId="82" fillId="0" borderId="0" xfId="29" applyFont="1" applyAlignment="1">
      <alignment horizontal="center"/>
    </xf>
    <xf numFmtId="0" fontId="83" fillId="7" borderId="0" xfId="29" applyFont="1" applyFill="1" applyAlignment="1">
      <alignment horizontal="center" vertical="center"/>
    </xf>
    <xf numFmtId="0" fontId="83" fillId="7" borderId="70" xfId="29" applyFont="1" applyFill="1" applyBorder="1" applyAlignment="1">
      <alignment horizontal="center" vertical="center"/>
    </xf>
    <xf numFmtId="0" fontId="83" fillId="7" borderId="0" xfId="29" applyFont="1" applyFill="1" applyAlignment="1">
      <alignment horizontal="left" vertical="center"/>
    </xf>
    <xf numFmtId="0" fontId="83" fillId="7" borderId="70" xfId="29" applyFont="1" applyFill="1" applyBorder="1" applyAlignment="1">
      <alignment horizontal="left" vertical="center"/>
    </xf>
    <xf numFmtId="0" fontId="25" fillId="0" borderId="0" xfId="12" applyFont="1" applyAlignment="1">
      <alignment horizontal="center"/>
    </xf>
    <xf numFmtId="0" fontId="25" fillId="0" borderId="0" xfId="12" applyFont="1" applyAlignment="1"/>
    <xf numFmtId="0" fontId="25" fillId="0" borderId="0" xfId="12" applyFont="1" applyAlignment="1">
      <alignment horizontal="left"/>
    </xf>
    <xf numFmtId="0" fontId="5" fillId="0" borderId="3" xfId="12" applyFont="1" applyBorder="1" applyAlignment="1">
      <alignment horizontal="center"/>
    </xf>
    <xf numFmtId="0" fontId="20" fillId="0" borderId="0" xfId="12" applyFont="1" applyAlignment="1">
      <alignment horizontal="left"/>
    </xf>
    <xf numFmtId="0" fontId="86" fillId="8" borderId="28" xfId="12" applyFont="1" applyFill="1" applyBorder="1" applyAlignment="1">
      <alignment horizontal="center" vertical="center" wrapText="1"/>
    </xf>
    <xf numFmtId="0" fontId="32" fillId="0" borderId="82" xfId="29" applyFont="1" applyBorder="1" applyAlignment="1" applyProtection="1">
      <alignment horizontal="left"/>
    </xf>
    <xf numFmtId="0" fontId="90" fillId="0" borderId="0" xfId="29" applyFont="1" applyAlignment="1">
      <alignment horizontal="center"/>
    </xf>
    <xf numFmtId="0" fontId="91" fillId="0" borderId="0" xfId="29" applyFont="1" applyAlignment="1" applyProtection="1">
      <alignment horizontal="center"/>
    </xf>
    <xf numFmtId="0" fontId="33" fillId="0" borderId="0" xfId="29" applyFont="1" applyAlignment="1" applyProtection="1">
      <alignment horizontal="left" wrapText="1"/>
    </xf>
    <xf numFmtId="37" fontId="33" fillId="0" borderId="0" xfId="29" applyNumberFormat="1" applyFont="1" applyAlignment="1" applyProtection="1">
      <alignment horizontal="center"/>
    </xf>
    <xf numFmtId="0" fontId="81" fillId="0" borderId="0" xfId="32" applyFont="1" applyAlignment="1">
      <alignment horizontal="center"/>
    </xf>
    <xf numFmtId="0" fontId="82" fillId="0" borderId="0" xfId="32" applyFont="1" applyAlignment="1">
      <alignment horizontal="center"/>
    </xf>
    <xf numFmtId="0" fontId="83" fillId="7" borderId="0" xfId="32" applyFont="1" applyFill="1" applyAlignment="1">
      <alignment horizontal="center" vertical="center"/>
    </xf>
    <xf numFmtId="0" fontId="83" fillId="7" borderId="70" xfId="32" applyFont="1" applyFill="1" applyBorder="1" applyAlignment="1">
      <alignment horizontal="center" vertical="center"/>
    </xf>
    <xf numFmtId="0" fontId="83" fillId="7" borderId="0" xfId="32" applyFont="1" applyFill="1" applyAlignment="1">
      <alignment horizontal="left" vertical="center"/>
    </xf>
    <xf numFmtId="0" fontId="83" fillId="7" borderId="70" xfId="32" applyFont="1" applyFill="1" applyBorder="1" applyAlignment="1">
      <alignment horizontal="left" vertical="center"/>
    </xf>
    <xf numFmtId="0" fontId="25" fillId="0" borderId="7" xfId="12" applyFont="1" applyBorder="1" applyAlignment="1">
      <alignment horizontal="center"/>
    </xf>
    <xf numFmtId="0" fontId="25" fillId="0" borderId="9" xfId="12" applyFont="1" applyBorder="1" applyAlignment="1">
      <alignment horizontal="center"/>
    </xf>
    <xf numFmtId="0" fontId="25" fillId="0" borderId="8" xfId="12" applyFont="1" applyBorder="1" applyAlignment="1">
      <alignment horizontal="center"/>
    </xf>
    <xf numFmtId="0" fontId="10" fillId="0" borderId="3" xfId="2" applyFont="1" applyBorder="1" applyAlignment="1">
      <alignment horizontal="center"/>
    </xf>
    <xf numFmtId="0" fontId="5" fillId="0" borderId="55" xfId="12" applyFont="1" applyBorder="1" applyAlignment="1">
      <alignment horizontal="center"/>
    </xf>
    <xf numFmtId="0" fontId="5" fillId="0" borderId="56" xfId="12" applyFont="1" applyBorder="1" applyAlignment="1">
      <alignment horizontal="center"/>
    </xf>
    <xf numFmtId="0" fontId="5" fillId="0" borderId="57" xfId="12" applyFont="1" applyBorder="1" applyAlignment="1">
      <alignment horizontal="center"/>
    </xf>
    <xf numFmtId="0" fontId="54" fillId="0" borderId="42" xfId="12" applyFont="1" applyBorder="1" applyAlignment="1">
      <alignment horizontal="center"/>
    </xf>
    <xf numFmtId="0" fontId="54" fillId="0" borderId="43" xfId="12" applyFont="1" applyBorder="1" applyAlignment="1">
      <alignment horizontal="center"/>
    </xf>
    <xf numFmtId="0" fontId="54" fillId="0" borderId="58" xfId="12" applyFont="1" applyBorder="1" applyAlignment="1">
      <alignment horizontal="center"/>
    </xf>
    <xf numFmtId="0" fontId="54" fillId="0" borderId="54" xfId="12" applyFont="1" applyBorder="1" applyAlignment="1">
      <alignment horizontal="center"/>
    </xf>
    <xf numFmtId="0" fontId="54" fillId="0" borderId="28" xfId="12" applyFont="1" applyBorder="1" applyAlignment="1">
      <alignment horizontal="center"/>
    </xf>
    <xf numFmtId="0" fontId="54" fillId="0" borderId="59" xfId="12" applyFont="1" applyBorder="1" applyAlignment="1">
      <alignment horizontal="center"/>
    </xf>
    <xf numFmtId="0" fontId="54" fillId="0" borderId="53" xfId="12" applyFont="1" applyBorder="1" applyAlignment="1">
      <alignment horizontal="center"/>
    </xf>
    <xf numFmtId="0" fontId="54" fillId="0" borderId="61" xfId="12" applyFont="1" applyBorder="1" applyAlignment="1">
      <alignment horizontal="center"/>
    </xf>
    <xf numFmtId="0" fontId="54" fillId="0" borderId="62" xfId="12" applyFont="1" applyBorder="1" applyAlignment="1">
      <alignment horizontal="center"/>
    </xf>
    <xf numFmtId="0" fontId="21" fillId="0" borderId="0" xfId="12" applyFont="1" applyBorder="1" applyAlignment="1">
      <alignment horizontal="center"/>
    </xf>
    <xf numFmtId="0" fontId="21" fillId="0" borderId="0" xfId="2" applyFont="1" applyBorder="1" applyAlignment="1">
      <alignment horizontal="center"/>
    </xf>
    <xf numFmtId="173" fontId="21" fillId="0" borderId="0" xfId="2" applyNumberFormat="1" applyFont="1" applyBorder="1" applyAlignment="1">
      <alignment horizontal="center"/>
    </xf>
    <xf numFmtId="0" fontId="64" fillId="0" borderId="0" xfId="2" applyFont="1" applyAlignment="1">
      <alignment horizontal="left" vertical="top" wrapText="1"/>
    </xf>
    <xf numFmtId="0" fontId="10" fillId="0" borderId="0" xfId="2" applyFont="1" applyAlignment="1">
      <alignment horizontal="left" vertical="top" wrapText="1"/>
    </xf>
    <xf numFmtId="0" fontId="64" fillId="0" borderId="0" xfId="12" applyFont="1" applyAlignment="1">
      <alignment horizontal="center"/>
    </xf>
    <xf numFmtId="0" fontId="72" fillId="0" borderId="3" xfId="12" applyFont="1" applyBorder="1" applyAlignment="1">
      <alignment horizontal="center"/>
    </xf>
    <xf numFmtId="0" fontId="64" fillId="0" borderId="0" xfId="12" applyFont="1" applyAlignment="1">
      <alignment horizontal="left" vertical="top" wrapText="1"/>
    </xf>
    <xf numFmtId="0" fontId="10" fillId="0" borderId="0" xfId="12" applyFont="1" applyAlignment="1">
      <alignment horizontal="left" vertical="top" wrapText="1"/>
    </xf>
    <xf numFmtId="164" fontId="64" fillId="0" borderId="3" xfId="12" applyNumberFormat="1" applyFont="1" applyBorder="1" applyAlignment="1">
      <alignment horizontal="center"/>
    </xf>
    <xf numFmtId="3" fontId="64" fillId="0" borderId="0" xfId="12" applyNumberFormat="1" applyFont="1" applyAlignment="1">
      <alignment horizontal="center"/>
    </xf>
    <xf numFmtId="49" fontId="64" fillId="0" borderId="63" xfId="12" applyNumberFormat="1" applyFont="1" applyBorder="1" applyAlignment="1">
      <alignment horizontal="center"/>
    </xf>
    <xf numFmtId="3" fontId="67" fillId="0" borderId="3" xfId="12" applyNumberFormat="1" applyFont="1" applyBorder="1" applyAlignment="1">
      <alignment horizontal="center"/>
    </xf>
    <xf numFmtId="0" fontId="67" fillId="0" borderId="3" xfId="12" applyFont="1" applyBorder="1" applyAlignment="1">
      <alignment horizontal="center"/>
    </xf>
    <xf numFmtId="164" fontId="67" fillId="0" borderId="3" xfId="12" applyNumberFormat="1" applyFont="1" applyBorder="1" applyAlignment="1">
      <alignment horizontal="center"/>
    </xf>
    <xf numFmtId="172" fontId="54" fillId="0" borderId="44" xfId="12" applyNumberFormat="1" applyFont="1" applyBorder="1" applyAlignment="1">
      <alignment horizontal="center"/>
    </xf>
    <xf numFmtId="172" fontId="54" fillId="0" borderId="45" xfId="12" applyNumberFormat="1" applyFont="1" applyBorder="1" applyAlignment="1">
      <alignment horizontal="center"/>
    </xf>
    <xf numFmtId="0" fontId="39" fillId="0" borderId="64" xfId="12" applyBorder="1" applyAlignment="1">
      <alignment horizontal="center"/>
    </xf>
    <xf numFmtId="0" fontId="39" fillId="0" borderId="45" xfId="12" applyBorder="1" applyAlignment="1">
      <alignment horizontal="center"/>
    </xf>
    <xf numFmtId="0" fontId="54" fillId="0" borderId="45" xfId="12" applyFont="1" applyBorder="1" applyAlignment="1">
      <alignment horizontal="center"/>
    </xf>
    <xf numFmtId="0" fontId="54" fillId="0" borderId="50" xfId="12" applyFont="1" applyBorder="1" applyAlignment="1">
      <alignment horizontal="center"/>
    </xf>
  </cellXfs>
  <cellStyles count="33">
    <cellStyle name="Comma 2" xfId="13"/>
    <cellStyle name="Comma 3" xfId="17"/>
    <cellStyle name="Comma 4" xfId="19"/>
    <cellStyle name="Comma 5" xfId="20"/>
    <cellStyle name="Currency" xfId="6" builtinId="4"/>
    <cellStyle name="Currency 2" xfId="3"/>
    <cellStyle name="Currency 2 2" xfId="30"/>
    <cellStyle name="Currency 3" xfId="9"/>
    <cellStyle name="Hyperlink" xfId="14" builtinId="8"/>
    <cellStyle name="Normal" xfId="0" builtinId="0"/>
    <cellStyle name="Normal 2" xfId="2"/>
    <cellStyle name="Normal 2 2" xfId="12"/>
    <cellStyle name="Normal 3" xfId="5"/>
    <cellStyle name="Normal 3 2" xfId="18"/>
    <cellStyle name="Normal 3 3" xfId="21"/>
    <cellStyle name="Normal 3 4" xfId="22"/>
    <cellStyle name="Normal 3 5" xfId="23"/>
    <cellStyle name="Normal 3 6" xfId="24"/>
    <cellStyle name="Normal 3 7" xfId="25"/>
    <cellStyle name="Normal 3 8" xfId="26"/>
    <cellStyle name="Normal 4" xfId="7"/>
    <cellStyle name="Normal 5" xfId="8"/>
    <cellStyle name="Normal 6" xfId="10"/>
    <cellStyle name="Normal 7" xfId="29"/>
    <cellStyle name="Normal 8" xfId="32"/>
    <cellStyle name="Normal_mktTrend_DallasTX_20004Q" xfId="15"/>
    <cellStyle name="Normal_Sheet1" xfId="31"/>
    <cellStyle name="Normal_WKP_RR" xfId="1"/>
    <cellStyle name="Normal_WKP_RR 2" xfId="11"/>
    <cellStyle name="Percent 2" xfId="4"/>
    <cellStyle name="Percent 3" xfId="16"/>
    <cellStyle name="Percent 4" xfId="27"/>
    <cellStyle name="Percent 5" xfId="28"/>
  </cellStyles>
  <dxfs count="3">
    <dxf>
      <fill>
        <patternFill>
          <bgColor rgb="FFFFC7CE"/>
        </patternFill>
      </fill>
    </dxf>
    <dxf>
      <fill>
        <patternFill>
          <bgColor rgb="FFFFC7CE"/>
        </patternFill>
      </fill>
    </dxf>
    <dxf>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6.8424625139679326E-2"/>
          <c:y val="0.18763682967722681"/>
          <c:w val="0.7699255216860269"/>
          <c:h val="0.62309605948085922"/>
        </c:manualLayout>
      </c:layout>
      <c:barChart>
        <c:barDir val="col"/>
        <c:grouping val="clustered"/>
        <c:varyColors val="0"/>
        <c:ser>
          <c:idx val="0"/>
          <c:order val="0"/>
          <c:tx>
            <c:v>Lease Expirations</c:v>
          </c:tx>
          <c:invertIfNegative val="0"/>
          <c:cat>
            <c:strRef>
              <c:f>'Lease Expirations'!$B$5:$B$17</c:f>
              <c:strCache>
                <c:ptCount val="13"/>
                <c:pt idx="0">
                  <c:v>Oct-10</c:v>
                </c:pt>
                <c:pt idx="1">
                  <c:v>Nov-10</c:v>
                </c:pt>
                <c:pt idx="2">
                  <c:v>Dec-10</c:v>
                </c:pt>
                <c:pt idx="3">
                  <c:v>Jan-11</c:v>
                </c:pt>
                <c:pt idx="4">
                  <c:v>Feb-11</c:v>
                </c:pt>
                <c:pt idx="5">
                  <c:v>Mar-11</c:v>
                </c:pt>
                <c:pt idx="6">
                  <c:v>Apr-11</c:v>
                </c:pt>
                <c:pt idx="7">
                  <c:v>May-11</c:v>
                </c:pt>
                <c:pt idx="8">
                  <c:v>Jun-11</c:v>
                </c:pt>
                <c:pt idx="9">
                  <c:v>Jul-11</c:v>
                </c:pt>
                <c:pt idx="10">
                  <c:v>Aug-11</c:v>
                </c:pt>
                <c:pt idx="11">
                  <c:v>Sep-11</c:v>
                </c:pt>
                <c:pt idx="12">
                  <c:v>MTM</c:v>
                </c:pt>
              </c:strCache>
            </c:strRef>
          </c:cat>
          <c:val>
            <c:numRef>
              <c:f>'Lease Expirations'!$C$5:$C$17</c:f>
              <c:numCache>
                <c:formatCode>General</c:formatCode>
                <c:ptCount val="13"/>
                <c:pt idx="0">
                  <c:v>11</c:v>
                </c:pt>
                <c:pt idx="1">
                  <c:v>11</c:v>
                </c:pt>
                <c:pt idx="2">
                  <c:v>8</c:v>
                </c:pt>
                <c:pt idx="3">
                  <c:v>14</c:v>
                </c:pt>
                <c:pt idx="4">
                  <c:v>3</c:v>
                </c:pt>
                <c:pt idx="5">
                  <c:v>3</c:v>
                </c:pt>
                <c:pt idx="6">
                  <c:v>7</c:v>
                </c:pt>
                <c:pt idx="7">
                  <c:v>6</c:v>
                </c:pt>
                <c:pt idx="8">
                  <c:v>13</c:v>
                </c:pt>
                <c:pt idx="9">
                  <c:v>11</c:v>
                </c:pt>
                <c:pt idx="10">
                  <c:v>6</c:v>
                </c:pt>
                <c:pt idx="11">
                  <c:v>6</c:v>
                </c:pt>
                <c:pt idx="12">
                  <c:v>9</c:v>
                </c:pt>
              </c:numCache>
            </c:numRef>
          </c:val>
        </c:ser>
        <c:dLbls>
          <c:showLegendKey val="0"/>
          <c:showVal val="0"/>
          <c:showCatName val="0"/>
          <c:showSerName val="0"/>
          <c:showPercent val="0"/>
          <c:showBubbleSize val="0"/>
        </c:dLbls>
        <c:gapWidth val="150"/>
        <c:axId val="139512064"/>
        <c:axId val="139522048"/>
      </c:barChart>
      <c:catAx>
        <c:axId val="139512064"/>
        <c:scaling>
          <c:orientation val="minMax"/>
        </c:scaling>
        <c:delete val="0"/>
        <c:axPos val="b"/>
        <c:numFmt formatCode="mmm\-yy" sourceLinked="0"/>
        <c:majorTickMark val="out"/>
        <c:minorTickMark val="none"/>
        <c:tickLblPos val="nextTo"/>
        <c:crossAx val="139522048"/>
        <c:crosses val="autoZero"/>
        <c:auto val="1"/>
        <c:lblAlgn val="ctr"/>
        <c:lblOffset val="100"/>
        <c:noMultiLvlLbl val="0"/>
      </c:catAx>
      <c:valAx>
        <c:axId val="139522048"/>
        <c:scaling>
          <c:orientation val="minMax"/>
        </c:scaling>
        <c:delete val="0"/>
        <c:axPos val="l"/>
        <c:majorGridlines/>
        <c:numFmt formatCode="General" sourceLinked="1"/>
        <c:majorTickMark val="out"/>
        <c:minorTickMark val="none"/>
        <c:tickLblPos val="nextTo"/>
        <c:crossAx val="139512064"/>
        <c:crosses val="autoZero"/>
        <c:crossBetween val="between"/>
      </c:valAx>
    </c:plotArea>
    <c:legend>
      <c:legendPos val="r"/>
      <c:layout>
        <c:manualLayout>
          <c:xMode val="edge"/>
          <c:yMode val="edge"/>
          <c:x val="0.83042935474649826"/>
          <c:y val="0.52874470196525791"/>
          <c:w val="0.15372906109508588"/>
          <c:h val="0.20549789933502127"/>
        </c:manualLayout>
      </c:layout>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32915125592613"/>
          <c:y val="0.11725717622333638"/>
          <c:w val="0.72970427695082496"/>
          <c:h val="0.5928510937011956"/>
        </c:manualLayout>
      </c:layout>
      <c:lineChart>
        <c:grouping val="standard"/>
        <c:varyColors val="0"/>
        <c:ser>
          <c:idx val="0"/>
          <c:order val="0"/>
          <c:tx>
            <c:v>Subject</c:v>
          </c:tx>
          <c:spPr>
            <a:ln w="25400">
              <a:solidFill>
                <a:srgbClr val="FF0000"/>
              </a:solidFill>
              <a:prstDash val="solid"/>
            </a:ln>
          </c:spPr>
          <c:marker>
            <c:symbol val="none"/>
          </c:marker>
          <c:cat>
            <c:strRef>
              <c:f>'Annual RRI'!$A$13:$A$25</c:f>
              <c:strCache>
                <c:ptCount val="13"/>
                <c:pt idx="0">
                  <c:v>Oct</c:v>
                </c:pt>
                <c:pt idx="1">
                  <c:v>Nov</c:v>
                </c:pt>
                <c:pt idx="2">
                  <c:v>Dec</c:v>
                </c:pt>
                <c:pt idx="3">
                  <c:v>Jan</c:v>
                </c:pt>
                <c:pt idx="4">
                  <c:v>Feb</c:v>
                </c:pt>
                <c:pt idx="5">
                  <c:v>Mar</c:v>
                </c:pt>
                <c:pt idx="6">
                  <c:v>Apr</c:v>
                </c:pt>
                <c:pt idx="7">
                  <c:v>May</c:v>
                </c:pt>
                <c:pt idx="8">
                  <c:v>Jun</c:v>
                </c:pt>
                <c:pt idx="9">
                  <c:v>Jul</c:v>
                </c:pt>
                <c:pt idx="10">
                  <c:v>Aug</c:v>
                </c:pt>
                <c:pt idx="11">
                  <c:v>Sep</c:v>
                </c:pt>
                <c:pt idx="12">
                  <c:v>Oct</c:v>
                </c:pt>
              </c:strCache>
            </c:strRef>
          </c:cat>
          <c:val>
            <c:numRef>
              <c:f>'Annual RRI'!$E$13:$E$25</c:f>
              <c:numCache>
                <c:formatCode>0.00</c:formatCode>
                <c:ptCount val="13"/>
                <c:pt idx="0">
                  <c:v>1</c:v>
                </c:pt>
                <c:pt idx="1">
                  <c:v>1.0285714285714287</c:v>
                </c:pt>
                <c:pt idx="2">
                  <c:v>1.0204879176721271</c:v>
                </c:pt>
                <c:pt idx="3">
                  <c:v>1.106515651571879</c:v>
                </c:pt>
                <c:pt idx="4">
                  <c:v>1.0970024265481848</c:v>
                </c:pt>
                <c:pt idx="5">
                  <c:v>1.291557091099744</c:v>
                </c:pt>
                <c:pt idx="6">
                  <c:v>1.0686090703161235</c:v>
                </c:pt>
                <c:pt idx="7">
                  <c:v>1.1936051649851112</c:v>
                </c:pt>
                <c:pt idx="8">
                  <c:v>1.1645098843188524</c:v>
                </c:pt>
                <c:pt idx="9">
                  <c:v>1.1881817020790342</c:v>
                </c:pt>
                <c:pt idx="10">
                  <c:v>1.3932937198782021</c:v>
                </c:pt>
                <c:pt idx="11">
                  <c:v>1.3339693891954749</c:v>
                </c:pt>
                <c:pt idx="12">
                  <c:v>1.4363986932937198</c:v>
                </c:pt>
              </c:numCache>
            </c:numRef>
          </c:val>
          <c:smooth val="0"/>
        </c:ser>
        <c:ser>
          <c:idx val="1"/>
          <c:order val="1"/>
          <c:tx>
            <c:v>Comp Set</c:v>
          </c:tx>
          <c:spPr>
            <a:ln w="25400">
              <a:solidFill>
                <a:srgbClr val="0000FF"/>
              </a:solidFill>
              <a:prstDash val="solid"/>
            </a:ln>
          </c:spPr>
          <c:marker>
            <c:symbol val="none"/>
          </c:marker>
          <c:cat>
            <c:strRef>
              <c:f>'Annual RRI'!$A$13:$A$25</c:f>
              <c:strCache>
                <c:ptCount val="13"/>
                <c:pt idx="0">
                  <c:v>Oct</c:v>
                </c:pt>
                <c:pt idx="1">
                  <c:v>Nov</c:v>
                </c:pt>
                <c:pt idx="2">
                  <c:v>Dec</c:v>
                </c:pt>
                <c:pt idx="3">
                  <c:v>Jan</c:v>
                </c:pt>
                <c:pt idx="4">
                  <c:v>Feb</c:v>
                </c:pt>
                <c:pt idx="5">
                  <c:v>Mar</c:v>
                </c:pt>
                <c:pt idx="6">
                  <c:v>Apr</c:v>
                </c:pt>
                <c:pt idx="7">
                  <c:v>May</c:v>
                </c:pt>
                <c:pt idx="8">
                  <c:v>Jun</c:v>
                </c:pt>
                <c:pt idx="9">
                  <c:v>Jul</c:v>
                </c:pt>
                <c:pt idx="10">
                  <c:v>Aug</c:v>
                </c:pt>
                <c:pt idx="11">
                  <c:v>Sep</c:v>
                </c:pt>
                <c:pt idx="12">
                  <c:v>Oct</c:v>
                </c:pt>
              </c:strCache>
            </c:strRef>
          </c:cat>
          <c:val>
            <c:numRef>
              <c:f>'Annual RRI'!$I$13:$I$25</c:f>
              <c:numCache>
                <c:formatCode>0.00</c:formatCode>
                <c:ptCount val="13"/>
                <c:pt idx="0">
                  <c:v>1</c:v>
                </c:pt>
                <c:pt idx="1">
                  <c:v>0.97252142829282739</c:v>
                </c:pt>
                <c:pt idx="2">
                  <c:v>0.98784891071271885</c:v>
                </c:pt>
                <c:pt idx="3">
                  <c:v>0.96723254641529499</c:v>
                </c:pt>
                <c:pt idx="4">
                  <c:v>0.94850474116174743</c:v>
                </c:pt>
                <c:pt idx="5">
                  <c:v>0.94418531561245733</c:v>
                </c:pt>
                <c:pt idx="6">
                  <c:v>0.95626459083330628</c:v>
                </c:pt>
                <c:pt idx="7">
                  <c:v>0.93831405858992245</c:v>
                </c:pt>
                <c:pt idx="8">
                  <c:v>0.92428598765395298</c:v>
                </c:pt>
                <c:pt idx="9">
                  <c:v>0.96780322204165059</c:v>
                </c:pt>
                <c:pt idx="10">
                  <c:v>0.99382038646191773</c:v>
                </c:pt>
                <c:pt idx="11">
                  <c:v>1.0048148663158338</c:v>
                </c:pt>
                <c:pt idx="12">
                  <c:v>0.98768790897886705</c:v>
                </c:pt>
              </c:numCache>
            </c:numRef>
          </c:val>
          <c:smooth val="0"/>
        </c:ser>
        <c:dLbls>
          <c:showLegendKey val="0"/>
          <c:showVal val="0"/>
          <c:showCatName val="0"/>
          <c:showSerName val="0"/>
          <c:showPercent val="0"/>
          <c:showBubbleSize val="0"/>
        </c:dLbls>
        <c:marker val="1"/>
        <c:smooth val="0"/>
        <c:axId val="140563968"/>
        <c:axId val="140565504"/>
      </c:lineChart>
      <c:catAx>
        <c:axId val="1405639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0565504"/>
        <c:crossesAt val="0.8"/>
        <c:auto val="1"/>
        <c:lblAlgn val="ctr"/>
        <c:lblOffset val="100"/>
        <c:noMultiLvlLbl val="0"/>
      </c:catAx>
      <c:valAx>
        <c:axId val="140565504"/>
        <c:scaling>
          <c:orientation val="minMax"/>
          <c:min val="0.8"/>
        </c:scaling>
        <c:delete val="0"/>
        <c:axPos val="l"/>
        <c:majorGridlines/>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0563968"/>
        <c:crosses val="autoZero"/>
        <c:crossBetween val="between"/>
        <c:minorUnit val="2.1279675174013901E-3"/>
      </c:valAx>
    </c:plotArea>
    <c:legend>
      <c:legendPos val="r"/>
      <c:layout>
        <c:manualLayout>
          <c:xMode val="edge"/>
          <c:yMode val="edge"/>
          <c:wMode val="edge"/>
          <c:hMode val="edge"/>
          <c:x val="0.30354605451601396"/>
          <c:y val="0.86387433713642936"/>
          <c:w val="0.69105168090068925"/>
          <c:h val="0.96858642669666295"/>
        </c:manualLayout>
      </c:layout>
      <c:overlay val="0"/>
      <c:txPr>
        <a:bodyPr/>
        <a:lstStyle/>
        <a:p>
          <a:pPr>
            <a:defRPr sz="5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 l="0.7" r="0.7" t="0.75" header="0.3" footer="0.3"/>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72324842408994"/>
          <c:y val="0.10810204902879997"/>
          <c:w val="0.84268483425083085"/>
          <c:h val="0.81636027576790926"/>
        </c:manualLayout>
      </c:layout>
      <c:barChart>
        <c:barDir val="col"/>
        <c:grouping val="clustered"/>
        <c:varyColors val="0"/>
        <c:ser>
          <c:idx val="0"/>
          <c:order val="0"/>
          <c:tx>
            <c:v>RCI</c:v>
          </c:tx>
          <c:invertIfNegative val="0"/>
          <c:cat>
            <c:strRef>
              <c:f>'Annual RRI'!$A$14:$A$26</c:f>
              <c:strCache>
                <c:ptCount val="13"/>
                <c:pt idx="0">
                  <c:v>Nov</c:v>
                </c:pt>
                <c:pt idx="1">
                  <c:v>Dec</c:v>
                </c:pt>
                <c:pt idx="2">
                  <c:v>Jan</c:v>
                </c:pt>
                <c:pt idx="3">
                  <c:v>Feb</c:v>
                </c:pt>
                <c:pt idx="4">
                  <c:v>Mar</c:v>
                </c:pt>
                <c:pt idx="5">
                  <c:v>Apr</c:v>
                </c:pt>
                <c:pt idx="6">
                  <c:v>May</c:v>
                </c:pt>
                <c:pt idx="7">
                  <c:v>Jun</c:v>
                </c:pt>
                <c:pt idx="8">
                  <c:v>Jul</c:v>
                </c:pt>
                <c:pt idx="9">
                  <c:v>Aug</c:v>
                </c:pt>
                <c:pt idx="10">
                  <c:v>Sep</c:v>
                </c:pt>
                <c:pt idx="11">
                  <c:v>Oct</c:v>
                </c:pt>
                <c:pt idx="12">
                  <c:v>Avg.*</c:v>
                </c:pt>
              </c:strCache>
            </c:strRef>
          </c:cat>
          <c:val>
            <c:numRef>
              <c:f>'Annual RRI'!$J$14:$J$26</c:f>
              <c:numCache>
                <c:formatCode>0.00</c:formatCode>
                <c:ptCount val="13"/>
                <c:pt idx="0">
                  <c:v>1.057633691811801</c:v>
                </c:pt>
                <c:pt idx="1">
                  <c:v>1.0330404848408039</c:v>
                </c:pt>
                <c:pt idx="2">
                  <c:v>1.1440016733026483</c:v>
                </c:pt>
                <c:pt idx="3">
                  <c:v>1.1565597713349904</c:v>
                </c:pt>
                <c:pt idx="4">
                  <c:v>1.3679063524324775</c:v>
                </c:pt>
                <c:pt idx="5">
                  <c:v>1.1174826303930361</c:v>
                </c:pt>
                <c:pt idx="6">
                  <c:v>1.2720742634708411</c:v>
                </c:pt>
                <c:pt idx="7">
                  <c:v>1.2599021297235524</c:v>
                </c:pt>
                <c:pt idx="8">
                  <c:v>1.2277100086239425</c:v>
                </c:pt>
                <c:pt idx="9">
                  <c:v>1.4019572740286022</c:v>
                </c:pt>
                <c:pt idx="10">
                  <c:v>1.3275772820584255</c:v>
                </c:pt>
                <c:pt idx="11">
                  <c:v>1.4543042192130891</c:v>
                </c:pt>
                <c:pt idx="12">
                  <c:v>1.2350124817695176</c:v>
                </c:pt>
              </c:numCache>
            </c:numRef>
          </c:val>
        </c:ser>
        <c:dLbls>
          <c:showLegendKey val="0"/>
          <c:showVal val="0"/>
          <c:showCatName val="0"/>
          <c:showSerName val="0"/>
          <c:showPercent val="0"/>
          <c:showBubbleSize val="0"/>
        </c:dLbls>
        <c:gapWidth val="150"/>
        <c:axId val="144702080"/>
        <c:axId val="144929152"/>
      </c:barChart>
      <c:catAx>
        <c:axId val="14470208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929152"/>
        <c:crossesAt val="1"/>
        <c:auto val="1"/>
        <c:lblAlgn val="ctr"/>
        <c:lblOffset val="100"/>
        <c:noMultiLvlLbl val="0"/>
      </c:catAx>
      <c:valAx>
        <c:axId val="144929152"/>
        <c:scaling>
          <c:orientation val="minMax"/>
          <c:min val="1"/>
        </c:scaling>
        <c:delete val="0"/>
        <c:axPos val="l"/>
        <c:majorGridlines/>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702080"/>
        <c:crosses val="autoZero"/>
        <c:crossBetween val="between"/>
      </c:valAx>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32915125592621"/>
          <c:y val="0.11725717622333642"/>
          <c:w val="0.72970427695082596"/>
          <c:h val="0.5928510937011956"/>
        </c:manualLayout>
      </c:layout>
      <c:lineChart>
        <c:grouping val="standard"/>
        <c:varyColors val="0"/>
        <c:ser>
          <c:idx val="0"/>
          <c:order val="0"/>
          <c:tx>
            <c:v>Subject</c:v>
          </c:tx>
          <c:spPr>
            <a:ln w="25400">
              <a:solidFill>
                <a:srgbClr val="FF0000"/>
              </a:solidFill>
              <a:prstDash val="solid"/>
            </a:ln>
          </c:spPr>
          <c:marker>
            <c:symbol val="none"/>
          </c:marker>
          <c:cat>
            <c:strRef>
              <c:f>'YTD RRI'!$A$13:$A$23</c:f>
              <c:strCache>
                <c:ptCount val="11"/>
                <c:pt idx="0">
                  <c:v>Dec</c:v>
                </c:pt>
                <c:pt idx="1">
                  <c:v>Jan</c:v>
                </c:pt>
                <c:pt idx="2">
                  <c:v>Feb</c:v>
                </c:pt>
                <c:pt idx="3">
                  <c:v>Mar</c:v>
                </c:pt>
                <c:pt idx="4">
                  <c:v>Apr</c:v>
                </c:pt>
                <c:pt idx="5">
                  <c:v>May</c:v>
                </c:pt>
                <c:pt idx="6">
                  <c:v>Jun</c:v>
                </c:pt>
                <c:pt idx="7">
                  <c:v>Jul</c:v>
                </c:pt>
                <c:pt idx="8">
                  <c:v>Aug</c:v>
                </c:pt>
                <c:pt idx="9">
                  <c:v>Sep</c:v>
                </c:pt>
                <c:pt idx="10">
                  <c:v>Oct</c:v>
                </c:pt>
              </c:strCache>
            </c:strRef>
          </c:cat>
          <c:val>
            <c:numRef>
              <c:f>'YTD RRI'!$E$13:$E$23</c:f>
              <c:numCache>
                <c:formatCode>0.00</c:formatCode>
                <c:ptCount val="11"/>
                <c:pt idx="0">
                  <c:v>1</c:v>
                </c:pt>
                <c:pt idx="1">
                  <c:v>1.0843005903450509</c:v>
                </c:pt>
                <c:pt idx="2">
                  <c:v>1.0749783584411248</c:v>
                </c:pt>
                <c:pt idx="3">
                  <c:v>1.2656270287314746</c:v>
                </c:pt>
                <c:pt idx="4">
                  <c:v>1.0471550439850061</c:v>
                </c:pt>
                <c:pt idx="5">
                  <c:v>1.1696416432914643</c:v>
                </c:pt>
                <c:pt idx="6">
                  <c:v>1.1411304966503271</c:v>
                </c:pt>
                <c:pt idx="7">
                  <c:v>1.164327065027325</c:v>
                </c:pt>
                <c:pt idx="8">
                  <c:v>1.3653211329111041</c:v>
                </c:pt>
                <c:pt idx="9">
                  <c:v>1.3071878325011845</c:v>
                </c:pt>
                <c:pt idx="10">
                  <c:v>1.4075607054421011</c:v>
                </c:pt>
              </c:numCache>
            </c:numRef>
          </c:val>
          <c:smooth val="0"/>
        </c:ser>
        <c:ser>
          <c:idx val="1"/>
          <c:order val="1"/>
          <c:tx>
            <c:v>Comp Set</c:v>
          </c:tx>
          <c:spPr>
            <a:ln w="25400">
              <a:solidFill>
                <a:srgbClr val="0000FF"/>
              </a:solidFill>
              <a:prstDash val="solid"/>
            </a:ln>
          </c:spPr>
          <c:marker>
            <c:symbol val="none"/>
          </c:marker>
          <c:cat>
            <c:strRef>
              <c:f>'YTD RRI'!$A$13:$A$23</c:f>
              <c:strCache>
                <c:ptCount val="11"/>
                <c:pt idx="0">
                  <c:v>Dec</c:v>
                </c:pt>
                <c:pt idx="1">
                  <c:v>Jan</c:v>
                </c:pt>
                <c:pt idx="2">
                  <c:v>Feb</c:v>
                </c:pt>
                <c:pt idx="3">
                  <c:v>Mar</c:v>
                </c:pt>
                <c:pt idx="4">
                  <c:v>Apr</c:v>
                </c:pt>
                <c:pt idx="5">
                  <c:v>May</c:v>
                </c:pt>
                <c:pt idx="6">
                  <c:v>Jun</c:v>
                </c:pt>
                <c:pt idx="7">
                  <c:v>Jul</c:v>
                </c:pt>
                <c:pt idx="8">
                  <c:v>Aug</c:v>
                </c:pt>
                <c:pt idx="9">
                  <c:v>Sep</c:v>
                </c:pt>
                <c:pt idx="10">
                  <c:v>Oct</c:v>
                </c:pt>
              </c:strCache>
            </c:strRef>
          </c:cat>
          <c:val>
            <c:numRef>
              <c:f>'YTD RRI'!$I$13:$I$23</c:f>
              <c:numCache>
                <c:formatCode>0.00</c:formatCode>
                <c:ptCount val="11"/>
                <c:pt idx="0">
                  <c:v>1</c:v>
                </c:pt>
                <c:pt idx="1">
                  <c:v>0.97913004299154471</c:v>
                </c:pt>
                <c:pt idx="2">
                  <c:v>0.96017187535026471</c:v>
                </c:pt>
                <c:pt idx="3">
                  <c:v>0.95579931847193222</c:v>
                </c:pt>
                <c:pt idx="4">
                  <c:v>0.96802717547501771</c:v>
                </c:pt>
                <c:pt idx="5">
                  <c:v>0.94985584173286408</c:v>
                </c:pt>
                <c:pt idx="6">
                  <c:v>0.93565521774690608</c:v>
                </c:pt>
                <c:pt idx="7">
                  <c:v>0.97970773824449975</c:v>
                </c:pt>
                <c:pt idx="8">
                  <c:v>1.0060449282116335</c:v>
                </c:pt>
                <c:pt idx="9">
                  <c:v>1.0171746462633382</c:v>
                </c:pt>
                <c:pt idx="10">
                  <c:v>0.99983701785555879</c:v>
                </c:pt>
              </c:numCache>
            </c:numRef>
          </c:val>
          <c:smooth val="0"/>
        </c:ser>
        <c:dLbls>
          <c:showLegendKey val="0"/>
          <c:showVal val="0"/>
          <c:showCatName val="0"/>
          <c:showSerName val="0"/>
          <c:showPercent val="0"/>
          <c:showBubbleSize val="0"/>
        </c:dLbls>
        <c:marker val="1"/>
        <c:smooth val="0"/>
        <c:axId val="145786752"/>
        <c:axId val="145788288"/>
      </c:lineChart>
      <c:catAx>
        <c:axId val="1457867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5788288"/>
        <c:crossesAt val="0.8"/>
        <c:auto val="1"/>
        <c:lblAlgn val="ctr"/>
        <c:lblOffset val="100"/>
        <c:noMultiLvlLbl val="0"/>
      </c:catAx>
      <c:valAx>
        <c:axId val="145788288"/>
        <c:scaling>
          <c:orientation val="minMax"/>
          <c:min val="0.8"/>
        </c:scaling>
        <c:delete val="0"/>
        <c:axPos val="l"/>
        <c:majorGridlines/>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5786752"/>
        <c:crosses val="autoZero"/>
        <c:crossBetween val="between"/>
        <c:minorUnit val="2.1279675174013983E-3"/>
      </c:valAx>
    </c:plotArea>
    <c:legend>
      <c:legendPos val="r"/>
      <c:layout>
        <c:manualLayout>
          <c:xMode val="edge"/>
          <c:yMode val="edge"/>
          <c:wMode val="edge"/>
          <c:hMode val="edge"/>
          <c:x val="0.30354605451601396"/>
          <c:y val="0.86387433713642936"/>
          <c:w val="0.69105168090068925"/>
          <c:h val="0.96858642669666295"/>
        </c:manualLayout>
      </c:layout>
      <c:overlay val="0"/>
      <c:txPr>
        <a:bodyPr/>
        <a:lstStyle/>
        <a:p>
          <a:pPr>
            <a:defRPr sz="57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78" l="0.70000000000000062" r="0.70000000000000062" t="0.75000000000000078" header="0.30000000000000032" footer="0.30000000000000032"/>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72324842409011"/>
          <c:y val="0.10810204902880011"/>
          <c:w val="0.84268483425083185"/>
          <c:h val="0.81636027576790826"/>
        </c:manualLayout>
      </c:layout>
      <c:barChart>
        <c:barDir val="col"/>
        <c:grouping val="clustered"/>
        <c:varyColors val="0"/>
        <c:ser>
          <c:idx val="0"/>
          <c:order val="0"/>
          <c:tx>
            <c:v>RCI</c:v>
          </c:tx>
          <c:invertIfNegative val="0"/>
          <c:cat>
            <c:strRef>
              <c:f>'YTD RRI'!$A$14:$A$24</c:f>
              <c:strCache>
                <c:ptCount val="11"/>
                <c:pt idx="0">
                  <c:v>Jan</c:v>
                </c:pt>
                <c:pt idx="1">
                  <c:v>Feb</c:v>
                </c:pt>
                <c:pt idx="2">
                  <c:v>Mar</c:v>
                </c:pt>
                <c:pt idx="3">
                  <c:v>Apr</c:v>
                </c:pt>
                <c:pt idx="4">
                  <c:v>May</c:v>
                </c:pt>
                <c:pt idx="5">
                  <c:v>Jun</c:v>
                </c:pt>
                <c:pt idx="6">
                  <c:v>Jul</c:v>
                </c:pt>
                <c:pt idx="7">
                  <c:v>Aug</c:v>
                </c:pt>
                <c:pt idx="8">
                  <c:v>Sep</c:v>
                </c:pt>
                <c:pt idx="9">
                  <c:v>Oct</c:v>
                </c:pt>
                <c:pt idx="10">
                  <c:v>Avg.*</c:v>
                </c:pt>
              </c:strCache>
            </c:strRef>
          </c:cat>
          <c:val>
            <c:numRef>
              <c:f>'YTD RRI'!$J$14:$J$24</c:f>
              <c:numCache>
                <c:formatCode>0.00</c:formatCode>
                <c:ptCount val="11"/>
                <c:pt idx="0">
                  <c:v>1.1074122361031611</c:v>
                </c:pt>
                <c:pt idx="1">
                  <c:v>1.1195686793564739</c:v>
                </c:pt>
                <c:pt idx="2">
                  <c:v>1.3241556091030429</c:v>
                </c:pt>
                <c:pt idx="3">
                  <c:v>1.0817413710221098</c:v>
                </c:pt>
                <c:pt idx="4">
                  <c:v>1.2313885875120114</c:v>
                </c:pt>
                <c:pt idx="5">
                  <c:v>1.2196057639674296</c:v>
                </c:pt>
                <c:pt idx="6">
                  <c:v>1.1884432668804243</c:v>
                </c:pt>
                <c:pt idx="7">
                  <c:v>1.3571174553189465</c:v>
                </c:pt>
                <c:pt idx="8">
                  <c:v>1.2851164127057531</c:v>
                </c:pt>
                <c:pt idx="9">
                  <c:v>1.4077901500996877</c:v>
                </c:pt>
                <c:pt idx="10">
                  <c:v>1.232233953206904</c:v>
                </c:pt>
              </c:numCache>
            </c:numRef>
          </c:val>
        </c:ser>
        <c:dLbls>
          <c:showLegendKey val="0"/>
          <c:showVal val="0"/>
          <c:showCatName val="0"/>
          <c:showSerName val="0"/>
          <c:showPercent val="0"/>
          <c:showBubbleSize val="0"/>
        </c:dLbls>
        <c:gapWidth val="150"/>
        <c:axId val="145103872"/>
        <c:axId val="145105664"/>
      </c:barChart>
      <c:catAx>
        <c:axId val="14510387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5105664"/>
        <c:crossesAt val="1"/>
        <c:auto val="1"/>
        <c:lblAlgn val="ctr"/>
        <c:lblOffset val="100"/>
        <c:noMultiLvlLbl val="0"/>
      </c:catAx>
      <c:valAx>
        <c:axId val="145105664"/>
        <c:scaling>
          <c:orientation val="minMax"/>
          <c:max val="1.45"/>
          <c:min val="1"/>
        </c:scaling>
        <c:delete val="0"/>
        <c:axPos val="l"/>
        <c:majorGridlines/>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5103872"/>
        <c:crosses val="autoZero"/>
        <c:crossBetween val="between"/>
      </c:valAx>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78" l="0.70000000000000062" r="0.70000000000000062" t="0.7500000000000007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Job Growth/Units Delivered Ratio</c:v>
          </c:tx>
          <c:spPr>
            <a:ln w="25400">
              <a:solidFill>
                <a:srgbClr val="000080"/>
              </a:solidFill>
              <a:prstDash val="lgDash"/>
            </a:ln>
          </c:spPr>
          <c:marker>
            <c:symbol val="none"/>
          </c:marker>
          <c:val>
            <c:numLit>
              <c:formatCode>General</c:formatCode>
              <c:ptCount val="1"/>
              <c:pt idx="0">
                <c:v>0</c:v>
              </c:pt>
            </c:numLit>
          </c:val>
          <c:smooth val="0"/>
        </c:ser>
        <c:ser>
          <c:idx val="1"/>
          <c:order val="1"/>
          <c:tx>
            <c:v>Rental Rate Growth</c:v>
          </c:tx>
          <c:spPr>
            <a:ln w="25400">
              <a:solidFill>
                <a:srgbClr val="000000"/>
              </a:solidFill>
              <a:prstDash val="solid"/>
            </a:ln>
          </c:spPr>
          <c:marker>
            <c:symbol val="none"/>
          </c:marker>
          <c:val>
            <c:numLit>
              <c:formatCode>General</c:formatCode>
              <c:ptCount val="1"/>
              <c:pt idx="0">
                <c:v>0</c:v>
              </c:pt>
            </c:numLit>
          </c:val>
          <c:smooth val="0"/>
        </c:ser>
        <c:dLbls>
          <c:showLegendKey val="0"/>
          <c:showVal val="0"/>
          <c:showCatName val="0"/>
          <c:showSerName val="0"/>
          <c:showPercent val="0"/>
          <c:showBubbleSize val="0"/>
        </c:dLbls>
        <c:marker val="1"/>
        <c:smooth val="0"/>
        <c:axId val="145161600"/>
        <c:axId val="145196160"/>
      </c:lineChart>
      <c:catAx>
        <c:axId val="145161600"/>
        <c:scaling>
          <c:orientation val="minMax"/>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5400000" vert="horz"/>
          <a:lstStyle/>
          <a:p>
            <a:pPr>
              <a:defRPr sz="250" b="0" i="0" u="none" strike="noStrike" baseline="0">
                <a:solidFill>
                  <a:srgbClr val="000000"/>
                </a:solidFill>
                <a:latin typeface="Arial"/>
                <a:ea typeface="Arial"/>
                <a:cs typeface="Arial"/>
              </a:defRPr>
            </a:pPr>
            <a:endParaRPr lang="en-US"/>
          </a:p>
        </c:txPr>
        <c:crossAx val="145196160"/>
        <c:crosses val="autoZero"/>
        <c:auto val="1"/>
        <c:lblAlgn val="ctr"/>
        <c:lblOffset val="100"/>
        <c:tickLblSkip val="1"/>
        <c:tickMarkSkip val="1"/>
        <c:noMultiLvlLbl val="0"/>
      </c:catAx>
      <c:valAx>
        <c:axId val="145196160"/>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14516160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325"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50" b="1" i="0" u="none" strike="noStrike" baseline="0">
                <a:solidFill>
                  <a:srgbClr val="000000"/>
                </a:solidFill>
                <a:latin typeface="Arial"/>
                <a:ea typeface="Arial"/>
                <a:cs typeface="Arial"/>
              </a:defRPr>
            </a:pPr>
            <a:r>
              <a:t>Effective Rental Rate Growth</a:t>
            </a:r>
          </a:p>
        </c:rich>
      </c:tx>
      <c:layout>
        <c:manualLayout>
          <c:xMode val="edge"/>
          <c:yMode val="edge"/>
          <c:x val="0.1731240594925634"/>
          <c:y val="3.9131079203334876E-2"/>
        </c:manualLayout>
      </c:layout>
      <c:overlay val="0"/>
      <c:spPr>
        <a:noFill/>
        <a:ln w="25400">
          <a:noFill/>
        </a:ln>
      </c:spPr>
    </c:title>
    <c:autoTitleDeleted val="0"/>
    <c:plotArea>
      <c:layout>
        <c:manualLayout>
          <c:layoutTarget val="inner"/>
          <c:xMode val="edge"/>
          <c:yMode val="edge"/>
          <c:x val="0.18075875729066143"/>
          <c:y val="0.29281787704071727"/>
          <c:w val="0.78717523336255868"/>
          <c:h val="0.46961357638605561"/>
        </c:manualLayout>
      </c:layout>
      <c:lineChart>
        <c:grouping val="standard"/>
        <c:varyColors val="0"/>
        <c:ser>
          <c:idx val="0"/>
          <c:order val="0"/>
          <c:tx>
            <c:v>Comparables</c:v>
          </c:tx>
          <c:spPr>
            <a:ln w="12700">
              <a:solidFill>
                <a:srgbClr val="0000FF"/>
              </a:solidFill>
              <a:prstDash val="solid"/>
            </a:ln>
          </c:spPr>
          <c:marker>
            <c:symbol val="diamond"/>
            <c:size val="5"/>
            <c:spPr>
              <a:solidFill>
                <a:srgbClr val="0000FF"/>
              </a:solidFill>
              <a:ln>
                <a:solidFill>
                  <a:srgbClr val="0000FF"/>
                </a:solidFill>
                <a:prstDash val="solid"/>
              </a:ln>
            </c:spPr>
          </c:marker>
          <c:cat>
            <c:strRef>
              <c:f>'Quarterly Trends'!$B$10:$F$10</c:f>
              <c:strCache>
                <c:ptCount val="5"/>
                <c:pt idx="0">
                  <c:v>4Q09</c:v>
                </c:pt>
                <c:pt idx="1">
                  <c:v>1Q10</c:v>
                </c:pt>
                <c:pt idx="2">
                  <c:v>2Q10</c:v>
                </c:pt>
                <c:pt idx="3">
                  <c:v>3Q10</c:v>
                </c:pt>
                <c:pt idx="4">
                  <c:v>4Q10*</c:v>
                </c:pt>
              </c:strCache>
            </c:strRef>
          </c:cat>
          <c:val>
            <c:numRef>
              <c:f>'Quarterly Trends'!$B$19:$F$19</c:f>
              <c:numCache>
                <c:formatCode>0.0%</c:formatCode>
                <c:ptCount val="5"/>
                <c:pt idx="0">
                  <c:v>-7.133510385450936E-3</c:v>
                </c:pt>
                <c:pt idx="1">
                  <c:v>-2.148180752796814E-2</c:v>
                </c:pt>
                <c:pt idx="2">
                  <c:v>-8.2729763394280321E-3</c:v>
                </c:pt>
                <c:pt idx="3">
                  <c:v>1.906169809431725E-2</c:v>
                </c:pt>
                <c:pt idx="4">
                  <c:v>-6.8953618313523819E-3</c:v>
                </c:pt>
              </c:numCache>
            </c:numRef>
          </c:val>
          <c:smooth val="0"/>
        </c:ser>
        <c:ser>
          <c:idx val="1"/>
          <c:order val="1"/>
          <c:tx>
            <c:v>Subject</c:v>
          </c:tx>
          <c:spPr>
            <a:ln w="12700">
              <a:solidFill>
                <a:srgbClr val="FF0000"/>
              </a:solidFill>
              <a:prstDash val="solid"/>
            </a:ln>
          </c:spPr>
          <c:marker>
            <c:symbol val="square"/>
            <c:size val="5"/>
            <c:spPr>
              <a:solidFill>
                <a:srgbClr val="FF0000"/>
              </a:solidFill>
              <a:ln>
                <a:solidFill>
                  <a:srgbClr val="FF0000"/>
                </a:solidFill>
                <a:prstDash val="solid"/>
              </a:ln>
            </c:spPr>
          </c:marker>
          <c:cat>
            <c:strRef>
              <c:f>'Quarterly Trends'!$B$10:$F$10</c:f>
              <c:strCache>
                <c:ptCount val="5"/>
                <c:pt idx="0">
                  <c:v>4Q09</c:v>
                </c:pt>
                <c:pt idx="1">
                  <c:v>1Q10</c:v>
                </c:pt>
                <c:pt idx="2">
                  <c:v>2Q10</c:v>
                </c:pt>
                <c:pt idx="3">
                  <c:v>3Q10</c:v>
                </c:pt>
                <c:pt idx="4">
                  <c:v>4Q10*</c:v>
                </c:pt>
              </c:strCache>
            </c:strRef>
          </c:cat>
          <c:val>
            <c:numRef>
              <c:f>'Quarterly Trends'!$B$20:$F$20</c:f>
              <c:numCache>
                <c:formatCode>0.0%</c:formatCode>
                <c:ptCount val="5"/>
                <c:pt idx="0">
                  <c:v>-5.2675235100827972E-2</c:v>
                </c:pt>
                <c:pt idx="1">
                  <c:v>1.6705188566591023E-2</c:v>
                </c:pt>
                <c:pt idx="2">
                  <c:v>-1.1198058066359545E-2</c:v>
                </c:pt>
                <c:pt idx="3">
                  <c:v>4.075524933512488E-2</c:v>
                </c:pt>
                <c:pt idx="4">
                  <c:v>5.7964690585167788E-2</c:v>
                </c:pt>
              </c:numCache>
            </c:numRef>
          </c:val>
          <c:smooth val="0"/>
        </c:ser>
        <c:dLbls>
          <c:showLegendKey val="0"/>
          <c:showVal val="0"/>
          <c:showCatName val="0"/>
          <c:showSerName val="0"/>
          <c:showPercent val="0"/>
          <c:showBubbleSize val="0"/>
        </c:dLbls>
        <c:marker val="1"/>
        <c:smooth val="0"/>
        <c:axId val="145220736"/>
        <c:axId val="145222656"/>
      </c:lineChart>
      <c:catAx>
        <c:axId val="1452207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45222656"/>
        <c:crosses val="autoZero"/>
        <c:auto val="1"/>
        <c:lblAlgn val="ctr"/>
        <c:lblOffset val="100"/>
        <c:tickLblSkip val="1"/>
        <c:tickMarkSkip val="1"/>
        <c:noMultiLvlLbl val="0"/>
      </c:catAx>
      <c:valAx>
        <c:axId val="145222656"/>
        <c:scaling>
          <c:orientation val="minMax"/>
        </c:scaling>
        <c:delete val="0"/>
        <c:axPos val="l"/>
        <c:numFmt formatCode="0.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45220736"/>
        <c:crosses val="autoZero"/>
        <c:crossBetween val="between"/>
      </c:valAx>
      <c:spPr>
        <a:noFill/>
        <a:ln w="25400">
          <a:noFill/>
        </a:ln>
      </c:spPr>
    </c:plotArea>
    <c:legend>
      <c:legendPos val="r"/>
      <c:legendEntry>
        <c:idx val="0"/>
        <c:txPr>
          <a:bodyPr/>
          <a:lstStyle/>
          <a:p>
            <a:pPr>
              <a:defRPr sz="335" b="0" i="0" u="none" strike="noStrike" baseline="0">
                <a:solidFill>
                  <a:srgbClr val="0000FF"/>
                </a:solidFill>
                <a:latin typeface="Arial"/>
                <a:ea typeface="Arial"/>
                <a:cs typeface="Arial"/>
              </a:defRPr>
            </a:pPr>
            <a:endParaRPr lang="en-US"/>
          </a:p>
        </c:txPr>
      </c:legendEntry>
      <c:legendEntry>
        <c:idx val="1"/>
        <c:txPr>
          <a:bodyPr/>
          <a:lstStyle/>
          <a:p>
            <a:pPr>
              <a:defRPr sz="335" b="0" i="0" u="none" strike="noStrike" baseline="0">
                <a:solidFill>
                  <a:srgbClr val="FF0000"/>
                </a:solidFill>
                <a:latin typeface="Arial"/>
                <a:ea typeface="Arial"/>
                <a:cs typeface="Arial"/>
              </a:defRPr>
            </a:pPr>
            <a:endParaRPr lang="en-US"/>
          </a:p>
        </c:txPr>
      </c:legendEntry>
      <c:layout>
        <c:manualLayout>
          <c:xMode val="edge"/>
          <c:yMode val="edge"/>
          <c:wMode val="edge"/>
          <c:hMode val="edge"/>
          <c:x val="0.29217917760279966"/>
          <c:y val="0.86675127373784155"/>
          <c:w val="0.69352405949256346"/>
          <c:h val="0.94610159024239615"/>
        </c:manualLayout>
      </c:layout>
      <c:overlay val="0"/>
      <c:spPr>
        <a:noFill/>
        <a:ln w="25400">
          <a:noFill/>
        </a:ln>
      </c:spPr>
      <c:txPr>
        <a:bodyPr/>
        <a:lstStyle/>
        <a:p>
          <a:pPr>
            <a:defRPr sz="335"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25" b="1" i="0" u="none" strike="noStrike" baseline="0">
                <a:solidFill>
                  <a:srgbClr val="000000"/>
                </a:solidFill>
                <a:latin typeface="Arial"/>
                <a:ea typeface="Arial"/>
                <a:cs typeface="Arial"/>
              </a:defRPr>
            </a:pPr>
            <a:r>
              <a:t>Occupancy Rate </a:t>
            </a:r>
          </a:p>
        </c:rich>
      </c:tx>
      <c:layout>
        <c:manualLayout>
          <c:xMode val="edge"/>
          <c:yMode val="edge"/>
          <c:x val="0.34447506561679786"/>
          <c:y val="4.7003101884991648E-2"/>
        </c:manualLayout>
      </c:layout>
      <c:overlay val="0"/>
      <c:spPr>
        <a:noFill/>
        <a:ln w="25400">
          <a:noFill/>
        </a:ln>
      </c:spPr>
    </c:title>
    <c:autoTitleDeleted val="0"/>
    <c:plotArea>
      <c:layout>
        <c:manualLayout>
          <c:layoutTarget val="inner"/>
          <c:xMode val="edge"/>
          <c:yMode val="edge"/>
          <c:x val="0.13123410036076574"/>
          <c:y val="0.30481457527856476"/>
          <c:w val="0.82415015026560812"/>
          <c:h val="0.41711468196014101"/>
        </c:manualLayout>
      </c:layout>
      <c:lineChart>
        <c:grouping val="standard"/>
        <c:varyColors val="0"/>
        <c:ser>
          <c:idx val="0"/>
          <c:order val="0"/>
          <c:tx>
            <c:v>Comparables</c:v>
          </c:tx>
          <c:spPr>
            <a:ln w="12700">
              <a:solidFill>
                <a:srgbClr val="0000FF"/>
              </a:solidFill>
              <a:prstDash val="solid"/>
            </a:ln>
          </c:spPr>
          <c:marker>
            <c:symbol val="diamond"/>
            <c:size val="5"/>
            <c:spPr>
              <a:solidFill>
                <a:srgbClr val="000080"/>
              </a:solidFill>
              <a:ln>
                <a:solidFill>
                  <a:srgbClr val="000080"/>
                </a:solidFill>
                <a:prstDash val="solid"/>
              </a:ln>
            </c:spPr>
          </c:marker>
          <c:cat>
            <c:strRef>
              <c:f>'Quarterly Trends'!$B$10:$F$10</c:f>
              <c:strCache>
                <c:ptCount val="5"/>
                <c:pt idx="0">
                  <c:v>4Q09</c:v>
                </c:pt>
                <c:pt idx="1">
                  <c:v>1Q10</c:v>
                </c:pt>
                <c:pt idx="2">
                  <c:v>2Q10</c:v>
                </c:pt>
                <c:pt idx="3">
                  <c:v>3Q10</c:v>
                </c:pt>
                <c:pt idx="4">
                  <c:v>4Q10*</c:v>
                </c:pt>
              </c:strCache>
            </c:strRef>
          </c:cat>
          <c:val>
            <c:numRef>
              <c:f>'Quarterly Trends'!$B$36:$F$36</c:f>
              <c:numCache>
                <c:formatCode>0.0%</c:formatCode>
                <c:ptCount val="5"/>
                <c:pt idx="0">
                  <c:v>0.95530393700787408</c:v>
                </c:pt>
                <c:pt idx="1">
                  <c:v>0.94318740157480319</c:v>
                </c:pt>
                <c:pt idx="2">
                  <c:v>0.93734881889763788</c:v>
                </c:pt>
                <c:pt idx="3">
                  <c:v>0.96783385826771651</c:v>
                </c:pt>
                <c:pt idx="4">
                  <c:v>0.97349685039370082</c:v>
                </c:pt>
              </c:numCache>
            </c:numRef>
          </c:val>
          <c:smooth val="0"/>
        </c:ser>
        <c:ser>
          <c:idx val="1"/>
          <c:order val="1"/>
          <c:tx>
            <c:v>Subject</c:v>
          </c:tx>
          <c:spPr>
            <a:ln w="12700">
              <a:solidFill>
                <a:srgbClr val="FF0000"/>
              </a:solidFill>
              <a:prstDash val="solid"/>
            </a:ln>
          </c:spPr>
          <c:marker>
            <c:symbol val="square"/>
            <c:size val="5"/>
            <c:spPr>
              <a:solidFill>
                <a:srgbClr val="FF0000"/>
              </a:solidFill>
              <a:ln>
                <a:solidFill>
                  <a:srgbClr val="FF0000"/>
                </a:solidFill>
                <a:prstDash val="solid"/>
              </a:ln>
            </c:spPr>
          </c:marker>
          <c:cat>
            <c:strRef>
              <c:f>'Quarterly Trends'!$B$10:$F$10</c:f>
              <c:strCache>
                <c:ptCount val="5"/>
                <c:pt idx="0">
                  <c:v>4Q09</c:v>
                </c:pt>
                <c:pt idx="1">
                  <c:v>1Q10</c:v>
                </c:pt>
                <c:pt idx="2">
                  <c:v>2Q10</c:v>
                </c:pt>
                <c:pt idx="3">
                  <c:v>3Q10</c:v>
                </c:pt>
                <c:pt idx="4">
                  <c:v>4Q10*</c:v>
                </c:pt>
              </c:strCache>
            </c:strRef>
          </c:cat>
          <c:val>
            <c:numRef>
              <c:f>'Quarterly Trends'!$B$37:$F$37</c:f>
              <c:numCache>
                <c:formatCode>0.0%</c:formatCode>
                <c:ptCount val="5"/>
                <c:pt idx="0">
                  <c:v>0.72899999999999998</c:v>
                </c:pt>
                <c:pt idx="1">
                  <c:v>0.82</c:v>
                </c:pt>
                <c:pt idx="2">
                  <c:v>0.81399999999999995</c:v>
                </c:pt>
                <c:pt idx="3">
                  <c:v>0.89300000000000002</c:v>
                </c:pt>
                <c:pt idx="4">
                  <c:v>0.93</c:v>
                </c:pt>
              </c:numCache>
            </c:numRef>
          </c:val>
          <c:smooth val="0"/>
        </c:ser>
        <c:dLbls>
          <c:showLegendKey val="0"/>
          <c:showVal val="0"/>
          <c:showCatName val="0"/>
          <c:showSerName val="0"/>
          <c:showPercent val="0"/>
          <c:showBubbleSize val="0"/>
        </c:dLbls>
        <c:marker val="1"/>
        <c:smooth val="0"/>
        <c:axId val="145326464"/>
        <c:axId val="145328384"/>
      </c:lineChart>
      <c:catAx>
        <c:axId val="145326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45328384"/>
        <c:crosses val="autoZero"/>
        <c:auto val="1"/>
        <c:lblAlgn val="ctr"/>
        <c:lblOffset val="100"/>
        <c:tickLblSkip val="1"/>
        <c:tickMarkSkip val="1"/>
        <c:noMultiLvlLbl val="0"/>
      </c:catAx>
      <c:valAx>
        <c:axId val="145328384"/>
        <c:scaling>
          <c:orientation val="minMax"/>
          <c:max val="1"/>
          <c:min val="0.70000000000000007"/>
        </c:scaling>
        <c:delete val="0"/>
        <c:axPos val="l"/>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45326464"/>
        <c:crosses val="autoZero"/>
        <c:crossBetween val="between"/>
      </c:valAx>
      <c:spPr>
        <a:noFill/>
        <a:ln w="25400">
          <a:noFill/>
        </a:ln>
      </c:spPr>
    </c:plotArea>
    <c:legend>
      <c:legendPos val="r"/>
      <c:legendEntry>
        <c:idx val="0"/>
        <c:txPr>
          <a:bodyPr/>
          <a:lstStyle/>
          <a:p>
            <a:pPr>
              <a:defRPr sz="335" b="0" i="0" u="none" strike="noStrike" baseline="0">
                <a:solidFill>
                  <a:srgbClr val="0000FF"/>
                </a:solidFill>
                <a:latin typeface="Arial"/>
                <a:ea typeface="Arial"/>
                <a:cs typeface="Arial"/>
              </a:defRPr>
            </a:pPr>
            <a:endParaRPr lang="en-US"/>
          </a:p>
        </c:txPr>
      </c:legendEntry>
      <c:legendEntry>
        <c:idx val="1"/>
        <c:txPr>
          <a:bodyPr/>
          <a:lstStyle/>
          <a:p>
            <a:pPr>
              <a:defRPr sz="335" b="0" i="0" u="none" strike="noStrike" baseline="0">
                <a:solidFill>
                  <a:srgbClr val="FF0000"/>
                </a:solidFill>
                <a:latin typeface="Arial"/>
                <a:ea typeface="Arial"/>
                <a:cs typeface="Arial"/>
              </a:defRPr>
            </a:pPr>
            <a:endParaRPr lang="en-US"/>
          </a:p>
        </c:txPr>
      </c:legendEntry>
      <c:layout>
        <c:manualLayout>
          <c:xMode val="edge"/>
          <c:yMode val="edge"/>
          <c:wMode val="edge"/>
          <c:hMode val="edge"/>
          <c:x val="0.29700551854095164"/>
          <c:y val="0.87313707945597718"/>
          <c:w val="0.68373140857392822"/>
          <c:h val="0.9503531376759724"/>
        </c:manualLayout>
      </c:layout>
      <c:overlay val="0"/>
      <c:spPr>
        <a:solidFill>
          <a:srgbClr val="FFFFFF"/>
        </a:solidFill>
        <a:ln w="25400">
          <a:noFill/>
        </a:ln>
      </c:spPr>
      <c:txPr>
        <a:bodyPr/>
        <a:lstStyle/>
        <a:p>
          <a:pPr>
            <a:defRPr sz="335"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Job Growth/Units Delivered Ratio</c:v>
          </c:tx>
          <c:spPr>
            <a:ln w="25400">
              <a:solidFill>
                <a:srgbClr val="000080"/>
              </a:solidFill>
              <a:prstDash val="lgDash"/>
            </a:ln>
          </c:spPr>
          <c:marker>
            <c:symbol val="none"/>
          </c:marker>
          <c:cat>
            <c:numRef>
              <c:f>'Economic Indicators'!$B$9:$F$9</c:f>
              <c:numCache>
                <c:formatCode>General</c:formatCode>
                <c:ptCount val="5"/>
                <c:pt idx="0">
                  <c:v>2001</c:v>
                </c:pt>
                <c:pt idx="1">
                  <c:v>2002</c:v>
                </c:pt>
                <c:pt idx="2">
                  <c:v>2003</c:v>
                </c:pt>
                <c:pt idx="3">
                  <c:v>2004</c:v>
                </c:pt>
                <c:pt idx="4">
                  <c:v>2005</c:v>
                </c:pt>
              </c:numCache>
            </c:numRef>
          </c:cat>
          <c:val>
            <c:numRef>
              <c:f>'Economic Indicators'!$B$29:$F$29</c:f>
              <c:numCache>
                <c:formatCode>0.0</c:formatCode>
                <c:ptCount val="5"/>
                <c:pt idx="0">
                  <c:v>0.55066078901290894</c:v>
                </c:pt>
                <c:pt idx="1">
                  <c:v>-0.55005502700805664</c:v>
                </c:pt>
                <c:pt idx="2">
                  <c:v>-0.19106319546699524</c:v>
                </c:pt>
                <c:pt idx="3">
                  <c:v>1.3563258647918701</c:v>
                </c:pt>
                <c:pt idx="4">
                  <c:v>2.1007561683654785</c:v>
                </c:pt>
              </c:numCache>
            </c:numRef>
          </c:val>
          <c:smooth val="0"/>
        </c:ser>
        <c:ser>
          <c:idx val="1"/>
          <c:order val="1"/>
          <c:tx>
            <c:v>Rental Rate Growth</c:v>
          </c:tx>
          <c:spPr>
            <a:ln w="25400">
              <a:solidFill>
                <a:srgbClr val="000000"/>
              </a:solidFill>
              <a:prstDash val="solid"/>
            </a:ln>
          </c:spPr>
          <c:marker>
            <c:symbol val="none"/>
          </c:marker>
          <c:cat>
            <c:numRef>
              <c:f>'Economic Indicators'!$B$9:$F$9</c:f>
              <c:numCache>
                <c:formatCode>General</c:formatCode>
                <c:ptCount val="5"/>
                <c:pt idx="0">
                  <c:v>2001</c:v>
                </c:pt>
                <c:pt idx="1">
                  <c:v>2002</c:v>
                </c:pt>
                <c:pt idx="2">
                  <c:v>2003</c:v>
                </c:pt>
                <c:pt idx="3">
                  <c:v>2004</c:v>
                </c:pt>
                <c:pt idx="4">
                  <c:v>2005</c:v>
                </c:pt>
              </c:numCache>
            </c:numRef>
          </c:cat>
          <c:val>
            <c:numRef>
              <c:f>'Executive Summary'!#REF!</c:f>
              <c:numCache>
                <c:formatCode>General</c:formatCode>
                <c:ptCount val="1"/>
                <c:pt idx="0">
                  <c:v>1</c:v>
                </c:pt>
              </c:numCache>
            </c:numRef>
          </c:val>
          <c:smooth val="0"/>
        </c:ser>
        <c:dLbls>
          <c:showLegendKey val="0"/>
          <c:showVal val="0"/>
          <c:showCatName val="0"/>
          <c:showSerName val="0"/>
          <c:showPercent val="0"/>
          <c:showBubbleSize val="0"/>
        </c:dLbls>
        <c:marker val="1"/>
        <c:smooth val="0"/>
        <c:axId val="153153920"/>
        <c:axId val="153155456"/>
      </c:lineChart>
      <c:catAx>
        <c:axId val="153153920"/>
        <c:scaling>
          <c:orientation val="minMax"/>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5400000" vert="horz"/>
          <a:lstStyle/>
          <a:p>
            <a:pPr>
              <a:defRPr sz="250" b="0" i="0" u="none" strike="noStrike" baseline="0">
                <a:solidFill>
                  <a:srgbClr val="000000"/>
                </a:solidFill>
                <a:latin typeface="Arial"/>
                <a:ea typeface="Arial"/>
                <a:cs typeface="Arial"/>
              </a:defRPr>
            </a:pPr>
            <a:endParaRPr lang="en-US"/>
          </a:p>
        </c:txPr>
        <c:crossAx val="153155456"/>
        <c:crosses val="autoZero"/>
        <c:auto val="1"/>
        <c:lblAlgn val="ctr"/>
        <c:lblOffset val="100"/>
        <c:tickLblSkip val="1"/>
        <c:tickMarkSkip val="1"/>
        <c:noMultiLvlLbl val="0"/>
      </c:catAx>
      <c:valAx>
        <c:axId val="15315545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15315392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3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http://www.kettler.com/uploads/image/MetPenCityLogo.gif" TargetMode="External"/><Relationship Id="rId1" Type="http://schemas.openxmlformats.org/officeDocument/2006/relationships/image" Target="../media/image3.gif"/></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wmf"/></Relationships>
</file>

<file path=xl/drawings/_rels/drawing10.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10" Type="http://schemas.openxmlformats.org/officeDocument/2006/relationships/image" Target="../media/image16.png"/><Relationship Id="rId4" Type="http://schemas.openxmlformats.org/officeDocument/2006/relationships/image" Target="../media/image10.png"/><Relationship Id="rId9"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9.png"/><Relationship Id="rId13" Type="http://schemas.openxmlformats.org/officeDocument/2006/relationships/image" Target="../media/image23.png"/><Relationship Id="rId18" Type="http://schemas.openxmlformats.org/officeDocument/2006/relationships/image" Target="../media/image28.png"/><Relationship Id="rId3" Type="http://schemas.openxmlformats.org/officeDocument/2006/relationships/image" Target="../media/image9.png"/><Relationship Id="rId21" Type="http://schemas.openxmlformats.org/officeDocument/2006/relationships/image" Target="../media/image31.png"/><Relationship Id="rId7" Type="http://schemas.openxmlformats.org/officeDocument/2006/relationships/image" Target="../media/image13.png"/><Relationship Id="rId12" Type="http://schemas.openxmlformats.org/officeDocument/2006/relationships/image" Target="../media/image22.png"/><Relationship Id="rId17" Type="http://schemas.openxmlformats.org/officeDocument/2006/relationships/image" Target="../media/image27.png"/><Relationship Id="rId2" Type="http://schemas.openxmlformats.org/officeDocument/2006/relationships/image" Target="../media/image8.png"/><Relationship Id="rId16" Type="http://schemas.openxmlformats.org/officeDocument/2006/relationships/image" Target="../media/image26.png"/><Relationship Id="rId20" Type="http://schemas.openxmlformats.org/officeDocument/2006/relationships/image" Target="../media/image30.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21.png"/><Relationship Id="rId5" Type="http://schemas.openxmlformats.org/officeDocument/2006/relationships/image" Target="../media/image18.png"/><Relationship Id="rId15" Type="http://schemas.openxmlformats.org/officeDocument/2006/relationships/image" Target="../media/image25.png"/><Relationship Id="rId10" Type="http://schemas.openxmlformats.org/officeDocument/2006/relationships/image" Target="../media/image20.png"/><Relationship Id="rId19" Type="http://schemas.openxmlformats.org/officeDocument/2006/relationships/image" Target="../media/image29.png"/><Relationship Id="rId4" Type="http://schemas.openxmlformats.org/officeDocument/2006/relationships/image" Target="../media/image17.png"/><Relationship Id="rId9" Type="http://schemas.openxmlformats.org/officeDocument/2006/relationships/image" Target="../media/image15.png"/><Relationship Id="rId14" Type="http://schemas.openxmlformats.org/officeDocument/2006/relationships/image" Target="../media/image24.png"/><Relationship Id="rId22"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editAs="oneCell">
    <xdr:from>
      <xdr:col>3</xdr:col>
      <xdr:colOff>238126</xdr:colOff>
      <xdr:row>32</xdr:row>
      <xdr:rowOff>190501</xdr:rowOff>
    </xdr:from>
    <xdr:to>
      <xdr:col>5</xdr:col>
      <xdr:colOff>428626</xdr:colOff>
      <xdr:row>35</xdr:row>
      <xdr:rowOff>147840</xdr:rowOff>
    </xdr:to>
    <xdr:pic>
      <xdr:nvPicPr>
        <xdr:cNvPr id="3"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86001" y="6858001"/>
          <a:ext cx="1555750" cy="576464"/>
        </a:xfrm>
        <a:prstGeom prst="rect">
          <a:avLst/>
        </a:prstGeom>
      </xdr:spPr>
    </xdr:pic>
    <xdr:clientData/>
  </xdr:twoCellAnchor>
  <xdr:twoCellAnchor editAs="oneCell">
    <xdr:from>
      <xdr:col>2</xdr:col>
      <xdr:colOff>359759</xdr:colOff>
      <xdr:row>8</xdr:row>
      <xdr:rowOff>127000</xdr:rowOff>
    </xdr:from>
    <xdr:to>
      <xdr:col>7</xdr:col>
      <xdr:colOff>105833</xdr:colOff>
      <xdr:row>32</xdr:row>
      <xdr:rowOff>176500</xdr:rowOff>
    </xdr:to>
    <xdr:pic>
      <xdr:nvPicPr>
        <xdr:cNvPr id="4"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35592" y="1756833"/>
          <a:ext cx="3185658" cy="4621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0</xdr:row>
      <xdr:rowOff>47626</xdr:rowOff>
    </xdr:from>
    <xdr:to>
      <xdr:col>8</xdr:col>
      <xdr:colOff>238125</xdr:colOff>
      <xdr:row>53</xdr:row>
      <xdr:rowOff>47625</xdr:rowOff>
    </xdr:to>
    <xdr:sp macro="" textlink="">
      <xdr:nvSpPr>
        <xdr:cNvPr id="2" name="TextBox 1"/>
        <xdr:cNvSpPr txBox="1"/>
      </xdr:nvSpPr>
      <xdr:spPr>
        <a:xfrm>
          <a:off x="47625" y="47626"/>
          <a:ext cx="7153275" cy="106013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i="0" u="sng">
              <a:solidFill>
                <a:schemeClr val="dk1"/>
              </a:solidFill>
              <a:effectLst/>
              <a:latin typeface="Arial" pitchFamily="34" charset="0"/>
              <a:ea typeface="+mn-ea"/>
              <a:cs typeface="Arial" pitchFamily="34" charset="0"/>
            </a:rPr>
            <a:t>Energy</a:t>
          </a:r>
          <a:r>
            <a:rPr lang="en-US" sz="1200" b="1" i="0" u="sng" baseline="0">
              <a:solidFill>
                <a:schemeClr val="dk1"/>
              </a:solidFill>
              <a:effectLst/>
              <a:latin typeface="Arial" pitchFamily="34" charset="0"/>
              <a:ea typeface="+mn-ea"/>
              <a:cs typeface="Arial" pitchFamily="34" charset="0"/>
            </a:rPr>
            <a:t> Audit </a:t>
          </a:r>
          <a:endParaRPr lang="en-US" sz="1200" b="1" i="0" u="sng">
            <a:solidFill>
              <a:schemeClr val="dk1"/>
            </a:solidFill>
            <a:effectLst/>
            <a:latin typeface="Arial" pitchFamily="34" charset="0"/>
            <a:ea typeface="+mn-ea"/>
            <a:cs typeface="Arial" pitchFamily="34" charset="0"/>
          </a:endParaRPr>
        </a:p>
        <a:p>
          <a:endParaRPr lang="en-US" sz="1200" i="1">
            <a:solidFill>
              <a:schemeClr val="dk1"/>
            </a:solidFill>
            <a:effectLst/>
            <a:latin typeface="Arial" pitchFamily="34" charset="0"/>
            <a:ea typeface="+mn-ea"/>
            <a:cs typeface="Arial" pitchFamily="34" charset="0"/>
          </a:endParaRPr>
        </a:p>
        <a:p>
          <a:r>
            <a:rPr lang="en-US" sz="1200" i="0">
              <a:solidFill>
                <a:schemeClr val="dk1"/>
              </a:solidFill>
              <a:effectLst/>
              <a:latin typeface="Arial" pitchFamily="34" charset="0"/>
              <a:ea typeface="+mn-ea"/>
              <a:cs typeface="Arial" pitchFamily="34" charset="0"/>
            </a:rPr>
            <a:t>On October 12</a:t>
          </a:r>
          <a:r>
            <a:rPr lang="en-US" sz="1200" i="0" baseline="30000">
              <a:solidFill>
                <a:schemeClr val="dk1"/>
              </a:solidFill>
              <a:effectLst/>
              <a:latin typeface="Arial" pitchFamily="34" charset="0"/>
              <a:ea typeface="+mn-ea"/>
              <a:cs typeface="Arial" pitchFamily="34" charset="0"/>
            </a:rPr>
            <a:t>th</a:t>
          </a:r>
          <a:r>
            <a:rPr lang="en-US" sz="1200" i="0">
              <a:solidFill>
                <a:schemeClr val="dk1"/>
              </a:solidFill>
              <a:effectLst/>
              <a:latin typeface="Arial" pitchFamily="34" charset="0"/>
              <a:ea typeface="+mn-ea"/>
              <a:cs typeface="Arial" pitchFamily="34" charset="0"/>
            </a:rPr>
            <a:t>, Bozzuto Management performed an initial walkthrough of The Munsey in Baltimore City.  We have determined several areas of the property where the interior lighting fixtures consume an excessive amount of energy.  The purpose of this memorandum is to highlight the problematic areas and propose a cost effective solution that will help reduce energy costs and increase the overall efficiency of the asset.</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1</a:t>
          </a:r>
          <a:r>
            <a:rPr lang="en-US" sz="1200" b="1" i="0" u="sng" baseline="30000">
              <a:solidFill>
                <a:schemeClr val="dk1"/>
              </a:solidFill>
              <a:effectLst/>
              <a:latin typeface="Arial" pitchFamily="34" charset="0"/>
              <a:ea typeface="+mn-ea"/>
              <a:cs typeface="Arial" pitchFamily="34" charset="0"/>
            </a:rPr>
            <a:t>st</a:t>
          </a:r>
          <a:r>
            <a:rPr lang="en-US" sz="1200" b="1" i="0" u="sng">
              <a:solidFill>
                <a:schemeClr val="dk1"/>
              </a:solidFill>
              <a:effectLst/>
              <a:latin typeface="Arial" pitchFamily="34" charset="0"/>
              <a:ea typeface="+mn-ea"/>
              <a:cs typeface="Arial" pitchFamily="34" charset="0"/>
            </a:rPr>
            <a:t> Floor Common Areas:</a:t>
          </a:r>
          <a:r>
            <a:rPr lang="en-US" sz="1200" b="1" i="0">
              <a:solidFill>
                <a:schemeClr val="dk1"/>
              </a:solidFill>
              <a:effectLst/>
              <a:latin typeface="Arial" pitchFamily="34" charset="0"/>
              <a:ea typeface="+mn-ea"/>
              <a:cs typeface="Arial" pitchFamily="34" charset="0"/>
            </a:rPr>
            <a:t>  </a:t>
          </a:r>
          <a:r>
            <a:rPr lang="en-US" sz="1200" i="0">
              <a:solidFill>
                <a:schemeClr val="dk1"/>
              </a:solidFill>
              <a:effectLst/>
              <a:latin typeface="Arial" pitchFamily="34" charset="0"/>
              <a:ea typeface="+mn-ea"/>
              <a:cs typeface="Arial" pitchFamily="34" charset="0"/>
            </a:rPr>
            <a:t>One of the easiest changes to make to the common area lighting is to switch out all of the incandescent bulbs to compact fluorescents.  In the leasing area, 1</a:t>
          </a:r>
          <a:r>
            <a:rPr lang="en-US" sz="1200" i="0" baseline="30000">
              <a:solidFill>
                <a:schemeClr val="dk1"/>
              </a:solidFill>
              <a:effectLst/>
              <a:latin typeface="Arial" pitchFamily="34" charset="0"/>
              <a:ea typeface="+mn-ea"/>
              <a:cs typeface="Arial" pitchFamily="34" charset="0"/>
            </a:rPr>
            <a:t>st</a:t>
          </a:r>
          <a:r>
            <a:rPr lang="en-US" sz="1200" i="0">
              <a:solidFill>
                <a:schemeClr val="dk1"/>
              </a:solidFill>
              <a:effectLst/>
              <a:latin typeface="Arial" pitchFamily="34" charset="0"/>
              <a:ea typeface="+mn-ea"/>
              <a:cs typeface="Arial" pitchFamily="34" charset="0"/>
            </a:rPr>
            <a:t> floor restrooms, and in the lobby area many of the bulbs are incandescent.  Switching these to fluorescent will result in immediate savings.  Additionally, a motion sensor in each of the common area restrooms could help prevent residents from leaving the bathroom lights on when not in use.</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Elevators:</a:t>
          </a:r>
          <a:r>
            <a:rPr lang="en-US" sz="1200" i="0">
              <a:solidFill>
                <a:schemeClr val="dk1"/>
              </a:solidFill>
              <a:effectLst/>
              <a:latin typeface="Arial" pitchFamily="34" charset="0"/>
              <a:ea typeface="+mn-ea"/>
              <a:cs typeface="Arial" pitchFamily="34" charset="0"/>
            </a:rPr>
            <a:t>  The property has 3 elevators each with six T-12 fluorescent bulbs running 24/7.  Consider upgrading these to a more efficient T-8 or T-5 fixture.  The payback period on this inexpensive upgrade is only a couple months and it will save several hundred dollars in electricity annually.</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Stairwells:</a:t>
          </a:r>
          <a:r>
            <a:rPr lang="en-US" sz="1200" i="0">
              <a:solidFill>
                <a:schemeClr val="dk1"/>
              </a:solidFill>
              <a:effectLst/>
              <a:latin typeface="Arial" pitchFamily="34" charset="0"/>
              <a:ea typeface="+mn-ea"/>
              <a:cs typeface="Arial" pitchFamily="34" charset="0"/>
            </a:rPr>
            <a:t>  Similarly, in Stair #2, each level had four T-12 bulbs running 24/7.  Again, an upgrade to a T-8 or T-5 fixture will have a quick payback period and incur significant savings.  Stair #1 is equipped with T-8 fixtures, so no upgrade is recommended.</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Exit Signs:</a:t>
          </a:r>
          <a:r>
            <a:rPr lang="en-US" sz="1200" b="1" i="0">
              <a:solidFill>
                <a:schemeClr val="dk1"/>
              </a:solidFill>
              <a:effectLst/>
              <a:latin typeface="Arial" pitchFamily="34" charset="0"/>
              <a:ea typeface="+mn-ea"/>
              <a:cs typeface="Arial" pitchFamily="34" charset="0"/>
            </a:rPr>
            <a:t>  </a:t>
          </a:r>
          <a:r>
            <a:rPr lang="en-US" sz="1200" i="0">
              <a:solidFill>
                <a:schemeClr val="dk1"/>
              </a:solidFill>
              <a:effectLst/>
              <a:latin typeface="Arial" pitchFamily="34" charset="0"/>
              <a:ea typeface="+mn-ea"/>
              <a:cs typeface="Arial" pitchFamily="34" charset="0"/>
            </a:rPr>
            <a:t>There are 4 incandescent exit signs per each residential floor and approximately 10-15 more throughout the common area (marking points of egress) for a total of approximately 70.  We recommend upgrading to LED exit signs which will save the property $3,000 in annual electricity cost.  Please see the attached analysis for further detail.  BGE is offering rebates on the purchase of efficient fixtures.  The rebate for these LED signs offsets the upfront purchase cost, so the only cost incurred is for the installation -making this an extremely affordable upgrade.</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Trash Rooms:</a:t>
          </a:r>
          <a:r>
            <a:rPr lang="en-US" sz="1200" i="0">
              <a:solidFill>
                <a:schemeClr val="dk1"/>
              </a:solidFill>
              <a:effectLst/>
              <a:latin typeface="Arial" pitchFamily="34" charset="0"/>
              <a:ea typeface="+mn-ea"/>
              <a:cs typeface="Arial" pitchFamily="34" charset="0"/>
            </a:rPr>
            <a:t>  Each residential floor has a dedicated trash room.  Some are equipped with timers, but many are not and consequently residents leave the lights on after use.  Timers should be installed in every trash room.</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Hallways:</a:t>
          </a:r>
          <a:r>
            <a:rPr lang="en-US" sz="1200" b="1" i="0">
              <a:solidFill>
                <a:schemeClr val="dk1"/>
              </a:solidFill>
              <a:effectLst/>
              <a:latin typeface="Arial" pitchFamily="34" charset="0"/>
              <a:ea typeface="+mn-ea"/>
              <a:cs typeface="Arial" pitchFamily="34" charset="0"/>
            </a:rPr>
            <a:t>  </a:t>
          </a:r>
          <a:r>
            <a:rPr lang="en-US" sz="1200" i="0">
              <a:solidFill>
                <a:schemeClr val="dk1"/>
              </a:solidFill>
              <a:effectLst/>
              <a:latin typeface="Arial" pitchFamily="34" charset="0"/>
              <a:ea typeface="+mn-ea"/>
              <a:cs typeface="Arial" pitchFamily="34" charset="0"/>
            </a:rPr>
            <a:t>Each one of the hallways had 23 overhead fixtures equipped with two T-8 compact fluorescent bulbs running 24/7.  This lighting is very efficient, but because the hallways receive ample natural light due to many south facing windows, there is an opportunity to scale back to just one bulb per fixture.</a:t>
          </a:r>
        </a:p>
        <a:p>
          <a:r>
            <a:rPr lang="en-US" sz="1200" i="0">
              <a:solidFill>
                <a:schemeClr val="dk1"/>
              </a:solidFill>
              <a:effectLst/>
              <a:latin typeface="Arial" pitchFamily="34" charset="0"/>
              <a:ea typeface="+mn-ea"/>
              <a:cs typeface="Arial" pitchFamily="34" charset="0"/>
            </a:rPr>
            <a:t>Instead of running 828 hallway lights (23 fixtures x 2 bulbs each x 18 floors) cut this in half by removing one bulb from each fixture and run only 424 lights.</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Vacant Units and Models:</a:t>
          </a:r>
          <a:r>
            <a:rPr lang="en-US" sz="1200" b="1" i="0">
              <a:solidFill>
                <a:schemeClr val="dk1"/>
              </a:solidFill>
              <a:effectLst/>
              <a:latin typeface="Arial" pitchFamily="34" charset="0"/>
              <a:ea typeface="+mn-ea"/>
              <a:cs typeface="Arial" pitchFamily="34" charset="0"/>
            </a:rPr>
            <a:t>  </a:t>
          </a:r>
          <a:r>
            <a:rPr lang="en-US" sz="1200" i="0">
              <a:solidFill>
                <a:schemeClr val="dk1"/>
              </a:solidFill>
              <a:effectLst/>
              <a:latin typeface="Arial" pitchFamily="34" charset="0"/>
              <a:ea typeface="+mn-ea"/>
              <a:cs typeface="Arial" pitchFamily="34" charset="0"/>
            </a:rPr>
            <a:t>The model units used only incandescent lighting and all of the lights appear to be running 24/7.  Occupancy sensors should be installed and all bulbs should be switched to fluorescent.  Additionally, the vacant units we walked all contained exclusively incandescent bulbs.  Upon turnover, and in the vacant units, the bulbs should be upgraded immediately.  Also consider installing programmable thermostats, so residents can set their cycles to coincide with when they are home and when they are away.  BGE offers rebates for the installation of these devices, so the upfront cost is minimal.</a:t>
          </a:r>
        </a:p>
        <a:p>
          <a:endParaRPr lang="en-US" sz="1200" i="0">
            <a:solidFill>
              <a:schemeClr val="dk1"/>
            </a:solidFill>
            <a:effectLst/>
            <a:latin typeface="Arial" pitchFamily="34" charset="0"/>
            <a:ea typeface="+mn-ea"/>
            <a:cs typeface="Arial" pitchFamily="34" charset="0"/>
          </a:endParaRPr>
        </a:p>
        <a:p>
          <a:r>
            <a:rPr lang="en-US" sz="1200" b="1" i="0" u="sng">
              <a:solidFill>
                <a:schemeClr val="dk1"/>
              </a:solidFill>
              <a:effectLst/>
              <a:latin typeface="Arial" pitchFamily="34" charset="0"/>
              <a:ea typeface="+mn-ea"/>
              <a:cs typeface="Arial" pitchFamily="34" charset="0"/>
            </a:rPr>
            <a:t>Utility Procurement:</a:t>
          </a:r>
          <a:r>
            <a:rPr lang="en-US" sz="1200" b="1" i="0">
              <a:solidFill>
                <a:schemeClr val="dk1"/>
              </a:solidFill>
              <a:effectLst/>
              <a:latin typeface="Arial" pitchFamily="34" charset="0"/>
              <a:ea typeface="+mn-ea"/>
              <a:cs typeface="Arial" pitchFamily="34" charset="0"/>
            </a:rPr>
            <a:t>  </a:t>
          </a:r>
          <a:r>
            <a:rPr lang="en-US" sz="1200" i="0">
              <a:solidFill>
                <a:schemeClr val="dk1"/>
              </a:solidFill>
              <a:effectLst/>
              <a:latin typeface="Arial" pitchFamily="34" charset="0"/>
              <a:ea typeface="+mn-ea"/>
              <a:cs typeface="Arial" pitchFamily="34" charset="0"/>
            </a:rPr>
            <a:t>Based on the July, 2010 BGE bill the property was being charged approximately $0.11 cents per kWh.  Using our energy broker we have been able to lock in rates as low as $0.09 cents per kWh for a 12 month term which could potentially save around 15% on utilities.  On 10/14/10 we locked in a 12 month contract for a residential high rise in Baltimore city at $0.077 cents per kWh.  Upon take over we should move quickly to blend and extend the current contract at a reduced rate.</a:t>
          </a:r>
        </a:p>
        <a:p>
          <a:endParaRPr lang="en-US" sz="1200" i="0">
            <a:solidFill>
              <a:schemeClr val="dk1"/>
            </a:solidFill>
            <a:effectLst/>
            <a:latin typeface="Arial" pitchFamily="34" charset="0"/>
            <a:ea typeface="+mn-ea"/>
            <a:cs typeface="Arial" pitchFamily="34" charset="0"/>
          </a:endParaRPr>
        </a:p>
        <a:p>
          <a:r>
            <a:rPr lang="en-US" sz="1200" i="0">
              <a:solidFill>
                <a:schemeClr val="dk1"/>
              </a:solidFill>
              <a:effectLst/>
              <a:latin typeface="Arial" pitchFamily="34" charset="0"/>
              <a:ea typeface="+mn-ea"/>
              <a:cs typeface="Arial" pitchFamily="34" charset="0"/>
            </a:rPr>
            <a:t>By making these suggested upgrades, many of which can easily be done by an in house maintenance team, the electric consumption of the property can be drastically reduced.</a:t>
          </a:r>
        </a:p>
        <a:p>
          <a:r>
            <a:rPr lang="en-US" sz="1200" i="0">
              <a:solidFill>
                <a:schemeClr val="dk1"/>
              </a:solidFill>
              <a:effectLst/>
              <a:latin typeface="Arial" pitchFamily="34" charset="0"/>
              <a:ea typeface="+mn-ea"/>
              <a:cs typeface="Arial" pitchFamily="34" charset="0"/>
            </a:rPr>
            <a:t>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209550</xdr:colOff>
      <xdr:row>2</xdr:row>
      <xdr:rowOff>28575</xdr:rowOff>
    </xdr:to>
    <xdr:pic>
      <xdr:nvPicPr>
        <xdr:cNvPr id="2" name="propertyLogo" descr="The Metropolitan at Pentagon City Logo"/>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0" y="0"/>
          <a:ext cx="2190750"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0</xdr:rowOff>
    </xdr:from>
    <xdr:to>
      <xdr:col>7</xdr:col>
      <xdr:colOff>381000</xdr:colOff>
      <xdr:row>2</xdr:row>
      <xdr:rowOff>66675</xdr:rowOff>
    </xdr:to>
    <xdr:sp macro="" textlink="">
      <xdr:nvSpPr>
        <xdr:cNvPr id="3" name="Rectangle 4"/>
        <xdr:cNvSpPr>
          <a:spLocks noChangeArrowheads="1"/>
        </xdr:cNvSpPr>
      </xdr:nvSpPr>
      <xdr:spPr bwMode="auto">
        <a:xfrm>
          <a:off x="0" y="0"/>
          <a:ext cx="6972300" cy="457200"/>
        </a:xfrm>
        <a:prstGeom prst="rect">
          <a:avLst/>
        </a:prstGeom>
        <a:solidFill>
          <a:srgbClr val="000080"/>
        </a:solidFill>
        <a:ln w="9525">
          <a:solidFill>
            <a:srgbClr val="000000"/>
          </a:solidFill>
          <a:miter lim="800000"/>
          <a:headEnd/>
          <a:tailEnd/>
        </a:ln>
      </xdr:spPr>
      <xdr:txBody>
        <a:bodyPr vertOverflow="clip" wrap="square" lIns="0" tIns="0" rIns="0" bIns="0" anchor="t" upright="1"/>
        <a:lstStyle/>
        <a:p>
          <a:pPr algn="ctr" rtl="0">
            <a:defRPr sz="1000"/>
          </a:pPr>
          <a:r>
            <a:rPr lang="en-US" sz="1400" b="1" i="0" u="none" strike="noStrike" baseline="0">
              <a:solidFill>
                <a:srgbClr val="FFFFFF"/>
              </a:solidFill>
              <a:latin typeface="Arial"/>
              <a:cs typeface="Arial"/>
            </a:rPr>
            <a:t> The Munsey</a:t>
          </a:r>
        </a:p>
        <a:p>
          <a:pPr algn="ctr" rtl="0">
            <a:defRPr sz="1000"/>
          </a:pPr>
          <a:endParaRPr lang="en-US" sz="1400" b="1" i="0" u="none" strike="noStrike" baseline="0">
            <a:solidFill>
              <a:srgbClr val="FFFFFF"/>
            </a:solidFill>
            <a:latin typeface="Arial"/>
            <a:cs typeface="Arial"/>
          </a:endParaRPr>
        </a:p>
      </xdr:txBody>
    </xdr:sp>
    <xdr:clientData/>
  </xdr:twoCellAnchor>
  <xdr:twoCellAnchor>
    <xdr:from>
      <xdr:col>0</xdr:col>
      <xdr:colOff>9525</xdr:colOff>
      <xdr:row>9</xdr:row>
      <xdr:rowOff>9525</xdr:rowOff>
    </xdr:from>
    <xdr:to>
      <xdr:col>7</xdr:col>
      <xdr:colOff>400050</xdr:colOff>
      <xdr:row>10</xdr:row>
      <xdr:rowOff>85725</xdr:rowOff>
    </xdr:to>
    <xdr:sp macro="" textlink="">
      <xdr:nvSpPr>
        <xdr:cNvPr id="4" name="TextBox 3"/>
        <xdr:cNvSpPr txBox="1"/>
      </xdr:nvSpPr>
      <xdr:spPr>
        <a:xfrm>
          <a:off x="9525" y="1771650"/>
          <a:ext cx="6981825" cy="26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solidFill>
                <a:schemeClr val="bg1"/>
              </a:solidFill>
            </a:rPr>
            <a:t>LEASE REVIEW RECAP</a:t>
          </a:r>
        </a:p>
        <a:p>
          <a:pPr algn="ctr"/>
          <a:endParaRPr lang="en-US" sz="1100"/>
        </a:p>
      </xdr:txBody>
    </xdr:sp>
    <xdr:clientData/>
  </xdr:twoCellAnchor>
  <xdr:twoCellAnchor>
    <xdr:from>
      <xdr:col>0</xdr:col>
      <xdr:colOff>0</xdr:colOff>
      <xdr:row>9</xdr:row>
      <xdr:rowOff>38100</xdr:rowOff>
    </xdr:from>
    <xdr:to>
      <xdr:col>7</xdr:col>
      <xdr:colOff>381000</xdr:colOff>
      <xdr:row>11</xdr:row>
      <xdr:rowOff>76200</xdr:rowOff>
    </xdr:to>
    <xdr:sp macro="" textlink="">
      <xdr:nvSpPr>
        <xdr:cNvPr id="5" name="Rectangle 1"/>
        <xdr:cNvSpPr>
          <a:spLocks noChangeArrowheads="1"/>
        </xdr:cNvSpPr>
      </xdr:nvSpPr>
      <xdr:spPr bwMode="auto">
        <a:xfrm>
          <a:off x="0" y="1800225"/>
          <a:ext cx="6972300" cy="419100"/>
        </a:xfrm>
        <a:prstGeom prst="rect">
          <a:avLst/>
        </a:prstGeom>
        <a:solidFill>
          <a:srgbClr val="000080"/>
        </a:solidFill>
        <a:ln w="9525">
          <a:solidFill>
            <a:srgbClr val="000000"/>
          </a:solidFill>
          <a:miter lim="800000"/>
          <a:headEnd/>
          <a:tailEnd/>
        </a:ln>
      </xdr:spPr>
      <xdr:txBody>
        <a:bodyPr vertOverflow="clip" wrap="square" lIns="0" tIns="0" rIns="0" bIns="0" anchor="t" upright="1"/>
        <a:lstStyle/>
        <a:p>
          <a:pPr algn="l" rtl="0">
            <a:defRPr sz="1000"/>
          </a:pPr>
          <a:r>
            <a:rPr lang="en-US" sz="1000" b="0" i="0" u="none" strike="noStrike" baseline="0">
              <a:solidFill>
                <a:srgbClr val="000000"/>
              </a:solidFill>
              <a:latin typeface="Times New Roman"/>
              <a:cs typeface="Times New Roman"/>
            </a:rPr>
            <a:t> </a:t>
          </a:r>
        </a:p>
      </xdr:txBody>
    </xdr:sp>
    <xdr:clientData/>
  </xdr:twoCellAnchor>
  <xdr:twoCellAnchor>
    <xdr:from>
      <xdr:col>0</xdr:col>
      <xdr:colOff>63501</xdr:colOff>
      <xdr:row>11</xdr:row>
      <xdr:rowOff>158750</xdr:rowOff>
    </xdr:from>
    <xdr:to>
      <xdr:col>7</xdr:col>
      <xdr:colOff>365126</xdr:colOff>
      <xdr:row>65</xdr:row>
      <xdr:rowOff>9525</xdr:rowOff>
    </xdr:to>
    <xdr:sp macro="" textlink="">
      <xdr:nvSpPr>
        <xdr:cNvPr id="6" name="TextBox 5"/>
        <xdr:cNvSpPr txBox="1"/>
      </xdr:nvSpPr>
      <xdr:spPr>
        <a:xfrm>
          <a:off x="63501" y="2301875"/>
          <a:ext cx="6892925" cy="10204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i="0" u="sng" strike="noStrike">
              <a:solidFill>
                <a:schemeClr val="dk1"/>
              </a:solidFill>
              <a:effectLst/>
              <a:latin typeface="Arial" pitchFamily="34" charset="0"/>
              <a:ea typeface="+mn-ea"/>
              <a:cs typeface="Arial" pitchFamily="34" charset="0"/>
            </a:rPr>
            <a:t>I. Overview</a:t>
          </a:r>
          <a:r>
            <a:rPr lang="en-US" sz="1200" i="0">
              <a:latin typeface="Arial" pitchFamily="34" charset="0"/>
              <a:cs typeface="Arial" pitchFamily="34" charset="0"/>
            </a:rPr>
            <a:t> </a:t>
          </a:r>
        </a:p>
        <a:p>
          <a:pPr marL="0" marR="0" indent="0" defTabSz="914400" eaLnBrk="1" fontAlgn="auto" latinLnBrk="0" hangingPunct="1">
            <a:lnSpc>
              <a:spcPct val="100000"/>
            </a:lnSpc>
            <a:spcBef>
              <a:spcPts val="0"/>
            </a:spcBef>
            <a:spcAft>
              <a:spcPts val="0"/>
            </a:spcAft>
            <a:buClrTx/>
            <a:buSzTx/>
            <a:buFontTx/>
            <a:buNone/>
            <a:tabLst/>
            <a:defRPr/>
          </a:pPr>
          <a:endParaRPr lang="en-US" sz="1200">
            <a:solidFill>
              <a:schemeClr val="dk1"/>
            </a:solidFill>
            <a:effectLst/>
            <a:latin typeface="Arial" pitchFamily="34" charset="0"/>
            <a:ea typeface="+mn-ea"/>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en-US" sz="1200">
              <a:solidFill>
                <a:schemeClr val="dk1"/>
              </a:solidFill>
              <a:effectLst/>
              <a:latin typeface="Arial" pitchFamily="34" charset="0"/>
              <a:ea typeface="+mn-ea"/>
              <a:cs typeface="Arial" pitchFamily="34" charset="0"/>
            </a:rPr>
            <a:t>The Munsey is a high-</a:t>
          </a:r>
          <a:r>
            <a:rPr lang="en-US" sz="1200" baseline="0">
              <a:solidFill>
                <a:schemeClr val="dk1"/>
              </a:solidFill>
              <a:effectLst/>
              <a:latin typeface="Arial" pitchFamily="34" charset="0"/>
              <a:ea typeface="+mn-ea"/>
              <a:cs typeface="Arial" pitchFamily="34" charset="0"/>
            </a:rPr>
            <a:t>rise </a:t>
          </a:r>
          <a:r>
            <a:rPr lang="en-US" sz="1200">
              <a:solidFill>
                <a:schemeClr val="dk1"/>
              </a:solidFill>
              <a:effectLst/>
              <a:latin typeface="Arial" pitchFamily="34" charset="0"/>
              <a:ea typeface="+mn-ea"/>
              <a:cs typeface="Arial" pitchFamily="34" charset="0"/>
            </a:rPr>
            <a:t>apartment community located in Downtown</a:t>
          </a:r>
          <a:r>
            <a:rPr lang="en-US" sz="1200" baseline="0">
              <a:solidFill>
                <a:schemeClr val="dk1"/>
              </a:solidFill>
              <a:effectLst/>
              <a:latin typeface="Arial" pitchFamily="34" charset="0"/>
              <a:ea typeface="+mn-ea"/>
              <a:cs typeface="Arial" pitchFamily="34" charset="0"/>
            </a:rPr>
            <a:t> Baltimore, Maryland</a:t>
          </a:r>
          <a:r>
            <a:rPr lang="en-US" sz="1200">
              <a:solidFill>
                <a:schemeClr val="dk1"/>
              </a:solidFill>
              <a:effectLst/>
              <a:latin typeface="Arial" pitchFamily="34" charset="0"/>
              <a:ea typeface="+mn-ea"/>
              <a:cs typeface="Arial" pitchFamily="34" charset="0"/>
            </a:rPr>
            <a:t>. The property location is </a:t>
          </a:r>
          <a:r>
            <a:rPr lang="en-US" sz="1200">
              <a:effectLst/>
              <a:latin typeface="Arial" pitchFamily="34" charset="0"/>
              <a:cs typeface="Arial" pitchFamily="34" charset="0"/>
            </a:rPr>
            <a:t>only blocks away</a:t>
          </a:r>
          <a:r>
            <a:rPr lang="en-US" sz="1200" baseline="0">
              <a:effectLst/>
              <a:latin typeface="Arial" pitchFamily="34" charset="0"/>
              <a:cs typeface="Arial" pitchFamily="34" charset="0"/>
            </a:rPr>
            <a:t> from the city's finest dining experiences, shopping and other favorite pastimes.</a:t>
          </a:r>
          <a:r>
            <a:rPr lang="en-US" sz="1200">
              <a:effectLst/>
              <a:latin typeface="Arial" pitchFamily="34" charset="0"/>
              <a:cs typeface="Arial" pitchFamily="34" charset="0"/>
            </a:rPr>
            <a:t> </a:t>
          </a:r>
        </a:p>
        <a:p>
          <a:pPr marL="0" marR="0" indent="0" defTabSz="914400" eaLnBrk="1" fontAlgn="auto" latinLnBrk="0" hangingPunct="1">
            <a:lnSpc>
              <a:spcPct val="100000"/>
            </a:lnSpc>
            <a:spcBef>
              <a:spcPts val="0"/>
            </a:spcBef>
            <a:spcAft>
              <a:spcPts val="0"/>
            </a:spcAft>
            <a:buClrTx/>
            <a:buSzTx/>
            <a:buFontTx/>
            <a:buNone/>
            <a:tabLst/>
            <a:defRPr/>
          </a:pPr>
          <a:endParaRPr lang="en-US" sz="1200" b="1" i="0" u="sng" strike="noStrike">
            <a:solidFill>
              <a:schemeClr val="dk1"/>
            </a:solidFill>
            <a:effectLst/>
            <a:latin typeface="Arial" pitchFamily="34" charset="0"/>
            <a:ea typeface="+mn-ea"/>
            <a:cs typeface="Arial" pitchFamily="34" charset="0"/>
          </a:endParaRPr>
        </a:p>
        <a:p>
          <a:r>
            <a:rPr lang="en-US" sz="1200" b="1" i="0" u="sng" strike="noStrike">
              <a:solidFill>
                <a:schemeClr val="dk1"/>
              </a:solidFill>
              <a:effectLst/>
              <a:latin typeface="Arial" pitchFamily="34" charset="0"/>
              <a:ea typeface="+mn-ea"/>
              <a:cs typeface="Arial" pitchFamily="34" charset="0"/>
            </a:rPr>
            <a:t>II. Overall Lease Audit</a:t>
          </a:r>
          <a:r>
            <a:rPr lang="en-US" sz="1200" i="0">
              <a:latin typeface="Arial" pitchFamily="34" charset="0"/>
              <a:cs typeface="Arial" pitchFamily="34" charset="0"/>
            </a:rPr>
            <a:t> </a:t>
          </a:r>
          <a:r>
            <a:rPr lang="en-US" sz="1200" b="0" i="0" u="none" strike="noStrike">
              <a:solidFill>
                <a:schemeClr val="dk1"/>
              </a:solidFill>
              <a:effectLst/>
              <a:latin typeface="Arial" pitchFamily="34" charset="0"/>
              <a:ea typeface="+mn-ea"/>
              <a:cs typeface="Arial" pitchFamily="34" charset="0"/>
            </a:rPr>
            <a:t>       </a:t>
          </a:r>
        </a:p>
        <a:p>
          <a:endParaRPr lang="en-US" sz="1200" b="0" i="0" u="none" strike="noStrike">
            <a:solidFill>
              <a:schemeClr val="dk1"/>
            </a:solidFill>
            <a:effectLst/>
            <a:latin typeface="Arial" pitchFamily="34" charset="0"/>
            <a:ea typeface="+mn-ea"/>
            <a:cs typeface="Arial" pitchFamily="34" charset="0"/>
          </a:endParaRPr>
        </a:p>
        <a:p>
          <a:r>
            <a:rPr lang="en-US" sz="1200" b="1" i="0" u="sng" strike="noStrike">
              <a:solidFill>
                <a:schemeClr val="dk1"/>
              </a:solidFill>
              <a:effectLst/>
              <a:latin typeface="Arial" pitchFamily="34" charset="0"/>
              <a:ea typeface="+mn-ea"/>
              <a:cs typeface="Arial" pitchFamily="34" charset="0"/>
            </a:rPr>
            <a:t>Lease Begin Date</a:t>
          </a:r>
          <a:r>
            <a:rPr lang="en-US" sz="1200" b="0" i="0" u="none" strike="noStrike">
              <a:solidFill>
                <a:schemeClr val="dk1"/>
              </a:solidFill>
              <a:effectLst/>
              <a:latin typeface="Arial" pitchFamily="34" charset="0"/>
              <a:ea typeface="+mn-ea"/>
              <a:cs typeface="Arial" pitchFamily="34" charset="0"/>
            </a:rPr>
            <a:t> – 86.7% or 105 lease start dates matched the rent roll provided.</a:t>
          </a:r>
        </a:p>
        <a:p>
          <a:r>
            <a:rPr lang="en-US" sz="1200">
              <a:latin typeface="Arial" pitchFamily="34" charset="0"/>
              <a:cs typeface="Arial" pitchFamily="34" charset="0"/>
            </a:rPr>
            <a:t> </a:t>
          </a:r>
          <a:r>
            <a:rPr lang="en-US" sz="1200" b="0" i="0" u="none" strike="noStrike">
              <a:solidFill>
                <a:schemeClr val="dk1"/>
              </a:solidFill>
              <a:effectLst/>
              <a:latin typeface="Arial" pitchFamily="34" charset="0"/>
              <a:ea typeface="+mn-ea"/>
              <a:cs typeface="Arial" pitchFamily="34" charset="0"/>
            </a:rPr>
            <a:t>        </a:t>
          </a:r>
        </a:p>
        <a:p>
          <a:r>
            <a:rPr lang="en-US" sz="1200" b="1" i="0" u="sng" strike="noStrike">
              <a:solidFill>
                <a:schemeClr val="dk1"/>
              </a:solidFill>
              <a:effectLst/>
              <a:latin typeface="Arial" pitchFamily="34" charset="0"/>
              <a:ea typeface="+mn-ea"/>
              <a:cs typeface="Arial" pitchFamily="34" charset="0"/>
            </a:rPr>
            <a:t>Lease Expiration Date</a:t>
          </a:r>
          <a:r>
            <a:rPr lang="en-US" sz="1200" b="0" i="0" u="none" strike="noStrike">
              <a:solidFill>
                <a:schemeClr val="dk1"/>
              </a:solidFill>
              <a:effectLst/>
              <a:latin typeface="Arial" pitchFamily="34" charset="0"/>
              <a:ea typeface="+mn-ea"/>
              <a:cs typeface="Arial" pitchFamily="34" charset="0"/>
            </a:rPr>
            <a:t> – 77.6% or 94 lease expiration dates matched the rent roll provided.</a:t>
          </a:r>
          <a:r>
            <a:rPr lang="en-US" sz="1200">
              <a:latin typeface="Arial" pitchFamily="34" charset="0"/>
              <a:cs typeface="Arial" pitchFamily="34" charset="0"/>
            </a:rPr>
            <a:t> </a:t>
          </a:r>
          <a:endParaRPr lang="en-US" sz="1200" b="0" i="0" u="none" strike="noStrike">
            <a:solidFill>
              <a:schemeClr val="dk1"/>
            </a:solidFill>
            <a:effectLst/>
            <a:latin typeface="Arial" pitchFamily="34" charset="0"/>
            <a:ea typeface="+mn-ea"/>
            <a:cs typeface="Arial" pitchFamily="34" charset="0"/>
          </a:endParaRPr>
        </a:p>
        <a:p>
          <a:r>
            <a:rPr lang="en-US" sz="1200" b="0" i="0" u="none" strike="noStrike">
              <a:solidFill>
                <a:schemeClr val="dk1"/>
              </a:solidFill>
              <a:effectLst/>
              <a:latin typeface="Arial" pitchFamily="34" charset="0"/>
              <a:ea typeface="+mn-ea"/>
              <a:cs typeface="Arial" pitchFamily="34" charset="0"/>
            </a:rPr>
            <a:t>       </a:t>
          </a:r>
        </a:p>
        <a:p>
          <a:r>
            <a:rPr lang="en-US" sz="1200" b="1" i="0" u="sng" strike="noStrike">
              <a:solidFill>
                <a:schemeClr val="dk1"/>
              </a:solidFill>
              <a:effectLst/>
              <a:latin typeface="Arial" pitchFamily="34" charset="0"/>
              <a:ea typeface="+mn-ea"/>
              <a:cs typeface="Arial" pitchFamily="34" charset="0"/>
            </a:rPr>
            <a:t>Rent Correct</a:t>
          </a:r>
          <a:r>
            <a:rPr lang="en-US" sz="1200" b="0" i="0" u="none" strike="noStrike">
              <a:solidFill>
                <a:schemeClr val="dk1"/>
              </a:solidFill>
              <a:effectLst/>
              <a:latin typeface="Arial" pitchFamily="34" charset="0"/>
              <a:ea typeface="+mn-ea"/>
              <a:cs typeface="Arial" pitchFamily="34" charset="0"/>
            </a:rPr>
            <a:t> – 95.8% of the total rent on the first page of the lease</a:t>
          </a:r>
          <a:r>
            <a:rPr lang="en-US" sz="1200" b="0" i="0" u="none" strike="noStrike" baseline="0">
              <a:solidFill>
                <a:schemeClr val="dk1"/>
              </a:solidFill>
              <a:effectLst/>
              <a:latin typeface="Arial" pitchFamily="34" charset="0"/>
              <a:ea typeface="+mn-ea"/>
              <a:cs typeface="Arial" pitchFamily="34" charset="0"/>
            </a:rPr>
            <a:t> </a:t>
          </a:r>
          <a:r>
            <a:rPr lang="en-US" sz="1200" b="0" i="0" u="none" strike="noStrike">
              <a:solidFill>
                <a:schemeClr val="dk1"/>
              </a:solidFill>
              <a:effectLst/>
              <a:latin typeface="Arial" pitchFamily="34" charset="0"/>
              <a:ea typeface="+mn-ea"/>
              <a:cs typeface="Arial" pitchFamily="34" charset="0"/>
            </a:rPr>
            <a:t>corresponded to the rent roll.</a:t>
          </a:r>
          <a:r>
            <a:rPr lang="en-US" sz="1200" b="0" i="0" u="none" strike="noStrike" baseline="0">
              <a:solidFill>
                <a:schemeClr val="dk1"/>
              </a:solidFill>
              <a:effectLst/>
              <a:latin typeface="Arial" pitchFamily="34" charset="0"/>
              <a:ea typeface="+mn-ea"/>
              <a:cs typeface="Arial" pitchFamily="34" charset="0"/>
            </a:rPr>
            <a:t>  Pet fees toataled $275, short term fees total $600 .  Concessions totaled $16,841according to the rent roll and $17,073.50 according to the actual leases.  All utilities and parking are included in the rent. </a:t>
          </a:r>
        </a:p>
        <a:p>
          <a:endParaRPr lang="en-US" sz="1200" b="0" i="0" u="none" strike="noStrike" baseline="0">
            <a:solidFill>
              <a:schemeClr val="dk1"/>
            </a:solidFill>
            <a:effectLst/>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1" i="0" u="sng" strike="noStrike" kern="0" cap="none" spc="0" normalizeH="0" baseline="0" noProof="0">
              <a:ln>
                <a:noFill/>
              </a:ln>
              <a:solidFill>
                <a:prstClr val="black"/>
              </a:solidFill>
              <a:effectLst/>
              <a:uLnTx/>
              <a:uFillTx/>
              <a:latin typeface="Arial" pitchFamily="34" charset="0"/>
              <a:ea typeface="+mn-ea"/>
              <a:cs typeface="Arial" pitchFamily="34" charset="0"/>
            </a:rPr>
            <a:t>Security Deposit </a:t>
          </a:r>
          <a:r>
            <a:rPr kumimoji="0" lang="en-US" sz="1200" b="0" i="0" u="none" strike="noStrike" kern="0" cap="none" spc="0" normalizeH="0" baseline="0" noProof="0">
              <a:ln>
                <a:noFill/>
              </a:ln>
              <a:solidFill>
                <a:prstClr val="black"/>
              </a:solidFill>
              <a:effectLst/>
              <a:uLnTx/>
              <a:uFillTx/>
              <a:latin typeface="Arial" pitchFamily="34" charset="0"/>
              <a:ea typeface="+mn-ea"/>
              <a:cs typeface="Arial" pitchFamily="34" charset="0"/>
            </a:rPr>
            <a:t>– 88.4% or  107 security deposits paralleled the rent roll provided.  Sure Deposit is offered to residents as an alternative to paying a security deposit.</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r>
            <a:rPr lang="en-US" sz="1200" b="1" i="0" u="sng">
              <a:solidFill>
                <a:schemeClr val="dk1"/>
              </a:solidFill>
              <a:effectLst/>
              <a:latin typeface="Arial" pitchFamily="34" charset="0"/>
              <a:ea typeface="+mn-ea"/>
              <a:cs typeface="Arial" pitchFamily="34" charset="0"/>
            </a:rPr>
            <a:t>Credit</a:t>
          </a:r>
          <a:r>
            <a:rPr lang="en-US" sz="1200" b="1" i="0" u="sng" baseline="0">
              <a:solidFill>
                <a:schemeClr val="dk1"/>
              </a:solidFill>
              <a:effectLst/>
              <a:latin typeface="Arial" pitchFamily="34" charset="0"/>
              <a:ea typeface="+mn-ea"/>
              <a:cs typeface="Arial" pitchFamily="34" charset="0"/>
            </a:rPr>
            <a:t> Checks </a:t>
          </a:r>
          <a:r>
            <a:rPr lang="en-US" sz="1100" b="0" i="0">
              <a:solidFill>
                <a:schemeClr val="dk1"/>
              </a:solidFill>
              <a:effectLst/>
              <a:latin typeface="+mn-lt"/>
              <a:ea typeface="+mn-ea"/>
              <a:cs typeface="+mn-cs"/>
            </a:rPr>
            <a:t>–</a:t>
          </a:r>
          <a:r>
            <a:rPr lang="en-US" sz="1100" b="0" i="0" u="none" baseline="0">
              <a:solidFill>
                <a:schemeClr val="dk1"/>
              </a:solidFill>
              <a:effectLst/>
              <a:latin typeface="+mn-lt"/>
              <a:ea typeface="+mn-ea"/>
              <a:cs typeface="+mn-cs"/>
            </a:rPr>
            <a:t>  </a:t>
          </a:r>
          <a:r>
            <a:rPr lang="en-US" sz="1200" b="0" i="0" u="none" baseline="0">
              <a:solidFill>
                <a:schemeClr val="dk1"/>
              </a:solidFill>
              <a:effectLst/>
              <a:latin typeface="Arial" pitchFamily="34" charset="0"/>
              <a:ea typeface="+mn-ea"/>
              <a:cs typeface="Arial" pitchFamily="34" charset="0"/>
            </a:rPr>
            <a:t>97.5 or 118 </a:t>
          </a:r>
          <a:r>
            <a:rPr lang="en-US" sz="1200" b="0" i="0" baseline="0">
              <a:solidFill>
                <a:schemeClr val="dk1"/>
              </a:solidFill>
              <a:effectLst/>
              <a:latin typeface="Arial" pitchFamily="34" charset="0"/>
              <a:ea typeface="+mn-ea"/>
              <a:cs typeface="Arial" pitchFamily="34" charset="0"/>
            </a:rPr>
            <a:t>residents were approved under normal conditions.  2.4% 3residents were approved with conditions, requiring extra security deposit.  Criminal checks are run on all applicants as well.</a:t>
          </a:r>
        </a:p>
        <a:p>
          <a:endParaRPr lang="en-US" sz="1200" b="0" i="0" u="none" strike="noStrike" baseline="0">
            <a:solidFill>
              <a:schemeClr val="dk1"/>
            </a:solidFill>
            <a:effectLst/>
            <a:latin typeface="Arial" pitchFamily="34" charset="0"/>
            <a:ea typeface="+mn-ea"/>
            <a:cs typeface="Arial" pitchFamily="34" charset="0"/>
          </a:endParaRPr>
        </a:p>
        <a:p>
          <a:r>
            <a:rPr lang="en-US" sz="1200" b="1" i="0" u="sng" strike="noStrike">
              <a:solidFill>
                <a:schemeClr val="dk1"/>
              </a:solidFill>
              <a:effectLst/>
              <a:latin typeface="Arial" pitchFamily="34" charset="0"/>
              <a:ea typeface="+mn-ea"/>
              <a:cs typeface="Arial" pitchFamily="34" charset="0"/>
            </a:rPr>
            <a:t>Corporate Apartments </a:t>
          </a:r>
          <a:r>
            <a:rPr lang="en-US" sz="1200" b="0" i="0" u="none" strike="noStrike">
              <a:solidFill>
                <a:schemeClr val="dk1"/>
              </a:solidFill>
              <a:effectLst/>
              <a:latin typeface="Arial" pitchFamily="34" charset="0"/>
              <a:ea typeface="+mn-ea"/>
              <a:cs typeface="Arial" pitchFamily="34" charset="0"/>
            </a:rPr>
            <a:t> – 25 apartment homes are under a corporation’s name, which equates to 21% of the 121  occupied apartment homes.  Ther</a:t>
          </a:r>
          <a:r>
            <a:rPr lang="en-US" sz="1200" b="0" i="0" u="none" strike="noStrike" baseline="0">
              <a:solidFill>
                <a:schemeClr val="dk1"/>
              </a:solidFill>
              <a:effectLst/>
              <a:latin typeface="Arial" pitchFamily="34" charset="0"/>
              <a:ea typeface="+mn-ea"/>
              <a:cs typeface="Arial" pitchFamily="34" charset="0"/>
            </a:rPr>
            <a:t>e does not appear to be any premium associated with these leases.</a:t>
          </a:r>
          <a:r>
            <a:rPr lang="en-US" sz="1200" b="0" i="0" u="none" strike="noStrike">
              <a:solidFill>
                <a:schemeClr val="dk1"/>
              </a:solidFill>
              <a:effectLst/>
              <a:latin typeface="Arial" pitchFamily="34" charset="0"/>
              <a:ea typeface="+mn-ea"/>
              <a:cs typeface="Arial" pitchFamily="34" charset="0"/>
            </a:rPr>
            <a:t> Furniture is set up by the corporation.</a:t>
          </a:r>
        </a:p>
        <a:p>
          <a:r>
            <a:rPr lang="en-US" sz="1200" b="0" i="0" u="none" strike="noStrike">
              <a:solidFill>
                <a:schemeClr val="dk1"/>
              </a:solidFill>
              <a:effectLst/>
              <a:latin typeface="Arial" pitchFamily="34" charset="0"/>
              <a:ea typeface="+mn-ea"/>
              <a:cs typeface="Arial" pitchFamily="34" charset="0"/>
            </a:rPr>
            <a:t>      </a:t>
          </a:r>
        </a:p>
        <a:p>
          <a:endParaRPr lang="en-US" sz="1200" b="0" i="1" u="none" strike="noStrike">
            <a:solidFill>
              <a:schemeClr val="dk1"/>
            </a:solidFill>
            <a:effectLst/>
            <a:latin typeface="Arial" pitchFamily="34" charset="0"/>
            <a:ea typeface="+mn-ea"/>
            <a:cs typeface="Arial" pitchFamily="34" charset="0"/>
          </a:endParaRPr>
        </a:p>
        <a:p>
          <a:r>
            <a:rPr lang="en-US" sz="1200" b="1" i="0" u="sng" strike="noStrike">
              <a:solidFill>
                <a:schemeClr val="dk1"/>
              </a:solidFill>
              <a:effectLst/>
              <a:latin typeface="Arial" pitchFamily="34" charset="0"/>
              <a:ea typeface="+mn-ea"/>
              <a:cs typeface="Arial" pitchFamily="34" charset="0"/>
            </a:rPr>
            <a:t>Property</a:t>
          </a:r>
          <a:r>
            <a:rPr lang="en-US" sz="1200" b="1" i="1" u="sng" strike="noStrike">
              <a:solidFill>
                <a:schemeClr val="dk1"/>
              </a:solidFill>
              <a:effectLst/>
              <a:latin typeface="Arial" pitchFamily="34" charset="0"/>
              <a:ea typeface="+mn-ea"/>
              <a:cs typeface="Arial" pitchFamily="34" charset="0"/>
            </a:rPr>
            <a:t> </a:t>
          </a:r>
          <a:r>
            <a:rPr lang="en-US" sz="1200" b="1" i="0" u="sng" strike="noStrike">
              <a:solidFill>
                <a:schemeClr val="dk1"/>
              </a:solidFill>
              <a:effectLst/>
              <a:latin typeface="Arial" pitchFamily="34" charset="0"/>
              <a:ea typeface="+mn-ea"/>
              <a:cs typeface="Arial" pitchFamily="34" charset="0"/>
            </a:rPr>
            <a:t>Inventory</a:t>
          </a:r>
          <a:r>
            <a:rPr lang="en-US" sz="1200" b="1" i="1" u="sng" strike="noStrike">
              <a:solidFill>
                <a:schemeClr val="dk1"/>
              </a:solidFill>
              <a:effectLst/>
              <a:latin typeface="Arial" pitchFamily="34" charset="0"/>
              <a:ea typeface="+mn-ea"/>
              <a:cs typeface="Arial" pitchFamily="34" charset="0"/>
            </a:rPr>
            <a:t> </a:t>
          </a:r>
          <a:r>
            <a:rPr lang="en-US" sz="1200" b="1" i="1" u="none" strike="noStrike">
              <a:solidFill>
                <a:schemeClr val="dk1"/>
              </a:solidFill>
              <a:effectLst/>
              <a:latin typeface="Arial" pitchFamily="34" charset="0"/>
              <a:ea typeface="+mn-ea"/>
              <a:cs typeface="Arial" pitchFamily="34" charset="0"/>
            </a:rPr>
            <a:t>– See attached</a:t>
          </a:r>
          <a:r>
            <a:rPr lang="en-US" sz="1200">
              <a:latin typeface="Arial" pitchFamily="34" charset="0"/>
              <a:cs typeface="Arial" pitchFamily="34" charset="0"/>
            </a:rPr>
            <a:t> </a:t>
          </a:r>
        </a:p>
        <a:p>
          <a:endParaRPr lang="en-US" sz="1200">
            <a:latin typeface="Arial" pitchFamily="34" charset="0"/>
            <a:cs typeface="Arial" pitchFamily="34" charset="0"/>
          </a:endParaRPr>
        </a:p>
        <a:p>
          <a:endParaRPr lang="en-US" sz="1200">
            <a:latin typeface="Arial" pitchFamily="34" charset="0"/>
            <a:cs typeface="Arial" pitchFamily="34" charset="0"/>
          </a:endParaRPr>
        </a:p>
        <a:p>
          <a:endParaRPr lang="en-US" sz="1200">
            <a:latin typeface="Arial" pitchFamily="34" charset="0"/>
            <a:cs typeface="Arial" pitchFamily="34" charset="0"/>
          </a:endParaRPr>
        </a:p>
      </xdr:txBody>
    </xdr:sp>
    <xdr:clientData/>
  </xdr:twoCellAnchor>
  <xdr:twoCellAnchor>
    <xdr:from>
      <xdr:col>0</xdr:col>
      <xdr:colOff>47626</xdr:colOff>
      <xdr:row>3</xdr:row>
      <xdr:rowOff>15875</xdr:rowOff>
    </xdr:from>
    <xdr:to>
      <xdr:col>7</xdr:col>
      <xdr:colOff>349251</xdr:colOff>
      <xdr:row>8</xdr:row>
      <xdr:rowOff>142875</xdr:rowOff>
    </xdr:to>
    <xdr:sp macro="" textlink="">
      <xdr:nvSpPr>
        <xdr:cNvPr id="7" name="TextBox 6"/>
        <xdr:cNvSpPr txBox="1"/>
      </xdr:nvSpPr>
      <xdr:spPr>
        <a:xfrm>
          <a:off x="47626" y="606425"/>
          <a:ext cx="6892925" cy="1108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200" b="1" i="0" u="none" strike="noStrike">
            <a:solidFill>
              <a:schemeClr val="dk1"/>
            </a:solidFill>
            <a:effectLst/>
            <a:latin typeface="Arial" pitchFamily="34" charset="0"/>
            <a:ea typeface="+mn-ea"/>
            <a:cs typeface="Arial" pitchFamily="34" charset="0"/>
          </a:endParaRPr>
        </a:p>
        <a:p>
          <a:r>
            <a:rPr lang="en-US" sz="1200" b="1" i="0" u="none" strike="noStrike">
              <a:solidFill>
                <a:schemeClr val="dk1"/>
              </a:solidFill>
              <a:effectLst/>
              <a:latin typeface="Arial" pitchFamily="34" charset="0"/>
              <a:ea typeface="+mn-ea"/>
              <a:cs typeface="Arial" pitchFamily="34" charset="0"/>
            </a:rPr>
            <a:t>Address:</a:t>
          </a:r>
          <a:r>
            <a:rPr lang="en-US" sz="1200" b="0" i="0" u="none" strike="noStrike">
              <a:solidFill>
                <a:schemeClr val="dk1"/>
              </a:solidFill>
              <a:effectLst/>
              <a:latin typeface="Arial" pitchFamily="34" charset="0"/>
              <a:ea typeface="+mn-ea"/>
              <a:cs typeface="Arial" pitchFamily="34" charset="0"/>
            </a:rPr>
            <a:t> 7 N. Calvert Street, Baltimore, MD</a:t>
          </a:r>
          <a:r>
            <a:rPr lang="en-US" sz="1200" b="0" i="0" u="none" strike="noStrike" baseline="0">
              <a:solidFill>
                <a:schemeClr val="dk1"/>
              </a:solidFill>
              <a:effectLst/>
              <a:latin typeface="Arial" pitchFamily="34" charset="0"/>
              <a:ea typeface="+mn-ea"/>
              <a:cs typeface="Arial" pitchFamily="34" charset="0"/>
            </a:rPr>
            <a:t> 21202</a:t>
          </a:r>
          <a:endParaRPr lang="en-US" sz="1200">
            <a:effectLst/>
            <a:latin typeface="Arial" pitchFamily="34" charset="0"/>
            <a:cs typeface="Arial" pitchFamily="34" charset="0"/>
          </a:endParaRPr>
        </a:p>
        <a:p>
          <a:r>
            <a:rPr lang="en-US" sz="1200" b="1" i="0" u="none" strike="noStrike">
              <a:solidFill>
                <a:schemeClr val="dk1"/>
              </a:solidFill>
              <a:effectLst/>
              <a:latin typeface="Arial" pitchFamily="34" charset="0"/>
              <a:ea typeface="+mn-ea"/>
              <a:cs typeface="Arial" pitchFamily="34" charset="0"/>
            </a:rPr>
            <a:t>Type: </a:t>
          </a:r>
          <a:r>
            <a:rPr lang="en-US" sz="1200" b="0" i="0" u="none" strike="noStrike">
              <a:solidFill>
                <a:schemeClr val="dk1"/>
              </a:solidFill>
              <a:effectLst/>
              <a:latin typeface="Arial" pitchFamily="34" charset="0"/>
              <a:ea typeface="+mn-ea"/>
              <a:cs typeface="Arial" pitchFamily="34" charset="0"/>
            </a:rPr>
            <a:t>High Rise</a:t>
          </a:r>
          <a:r>
            <a:rPr lang="en-US" sz="1200">
              <a:effectLst/>
              <a:latin typeface="Arial" pitchFamily="34" charset="0"/>
              <a:cs typeface="Arial" pitchFamily="34" charset="0"/>
            </a:rPr>
            <a:t> </a:t>
          </a:r>
          <a:r>
            <a:rPr lang="en-US" sz="1200" b="1" i="0" u="none" strike="noStrike">
              <a:solidFill>
                <a:schemeClr val="dk1"/>
              </a:solidFill>
              <a:effectLst/>
              <a:latin typeface="Arial" pitchFamily="34" charset="0"/>
              <a:ea typeface="+mn-ea"/>
              <a:cs typeface="Arial" pitchFamily="34" charset="0"/>
            </a:rPr>
            <a:t>Size: </a:t>
          </a:r>
          <a:r>
            <a:rPr lang="en-US" sz="1200" b="0" i="0" u="none" strike="noStrike">
              <a:solidFill>
                <a:schemeClr val="dk1"/>
              </a:solidFill>
              <a:effectLst/>
              <a:latin typeface="Arial" pitchFamily="34" charset="0"/>
              <a:ea typeface="+mn-ea"/>
              <a:cs typeface="Arial" pitchFamily="34" charset="0"/>
            </a:rPr>
            <a:t>146 units</a:t>
          </a:r>
          <a:r>
            <a:rPr lang="en-US" sz="1200">
              <a:effectLst/>
              <a:latin typeface="Arial" pitchFamily="34" charset="0"/>
              <a:cs typeface="Arial" pitchFamily="34" charset="0"/>
            </a:rPr>
            <a:t> </a:t>
          </a:r>
        </a:p>
        <a:p>
          <a:r>
            <a:rPr lang="en-US" sz="1200" b="1" i="0" u="none" strike="noStrike">
              <a:solidFill>
                <a:schemeClr val="dk1"/>
              </a:solidFill>
              <a:effectLst/>
              <a:latin typeface="Arial" pitchFamily="34" charset="0"/>
              <a:ea typeface="+mn-ea"/>
              <a:cs typeface="Arial" pitchFamily="34" charset="0"/>
            </a:rPr>
            <a:t>Current Occupancy:</a:t>
          </a:r>
          <a:r>
            <a:rPr lang="en-US" sz="1200" b="0" i="0" u="none" strike="noStrike">
              <a:solidFill>
                <a:schemeClr val="dk1"/>
              </a:solidFill>
              <a:effectLst/>
              <a:latin typeface="Arial" pitchFamily="34" charset="0"/>
              <a:ea typeface="+mn-ea"/>
              <a:cs typeface="Arial" pitchFamily="34" charset="0"/>
            </a:rPr>
            <a:t> </a:t>
          </a:r>
          <a:r>
            <a:rPr lang="en-US" sz="1200">
              <a:effectLst/>
              <a:latin typeface="Arial" pitchFamily="34" charset="0"/>
              <a:cs typeface="Arial" pitchFamily="34" charset="0"/>
            </a:rPr>
            <a:t> 82.87  or 121 units</a:t>
          </a:r>
          <a:endParaRPr lang="en-US" sz="1200">
            <a:latin typeface="Arial" pitchFamily="34" charset="0"/>
            <a:cs typeface="Arial" pitchFamily="34" charset="0"/>
          </a:endParaRPr>
        </a:p>
      </xdr:txBody>
    </xdr:sp>
    <xdr:clientData/>
  </xdr:twoCellAnchor>
  <xdr:oneCellAnchor>
    <xdr:from>
      <xdr:col>0</xdr:col>
      <xdr:colOff>0</xdr:colOff>
      <xdr:row>9</xdr:row>
      <xdr:rowOff>47625</xdr:rowOff>
    </xdr:from>
    <xdr:ext cx="7000875" cy="409575"/>
    <xdr:sp macro="" textlink="">
      <xdr:nvSpPr>
        <xdr:cNvPr id="8" name="TextBox 7"/>
        <xdr:cNvSpPr txBox="1"/>
      </xdr:nvSpPr>
      <xdr:spPr>
        <a:xfrm>
          <a:off x="0" y="1809750"/>
          <a:ext cx="7000875" cy="409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500" b="1">
              <a:solidFill>
                <a:schemeClr val="bg1"/>
              </a:solidFill>
            </a:rPr>
            <a:t>LEASE</a:t>
          </a:r>
          <a:r>
            <a:rPr lang="en-US" sz="1500" b="1" baseline="0">
              <a:solidFill>
                <a:schemeClr val="bg1"/>
              </a:solidFill>
            </a:rPr>
            <a:t> REVIEW RECAP</a:t>
          </a:r>
          <a:endParaRPr lang="en-US" sz="1500" b="1">
            <a:solidFill>
              <a:schemeClr val="bg1"/>
            </a:solidFill>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0</xdr:col>
      <xdr:colOff>28576</xdr:colOff>
      <xdr:row>0</xdr:row>
      <xdr:rowOff>66674</xdr:rowOff>
    </xdr:from>
    <xdr:to>
      <xdr:col>8</xdr:col>
      <xdr:colOff>180976</xdr:colOff>
      <xdr:row>28</xdr:row>
      <xdr:rowOff>38100</xdr:rowOff>
    </xdr:to>
    <xdr:sp macro="" textlink="">
      <xdr:nvSpPr>
        <xdr:cNvPr id="2" name="TextBox 1"/>
        <xdr:cNvSpPr txBox="1"/>
      </xdr:nvSpPr>
      <xdr:spPr>
        <a:xfrm>
          <a:off x="28576" y="66674"/>
          <a:ext cx="5638800" cy="55721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1" i="0" u="sng" strike="noStrike" kern="0" cap="none" spc="0" normalizeH="0" baseline="0" noProof="0">
              <a:ln>
                <a:noFill/>
              </a:ln>
              <a:solidFill>
                <a:prstClr val="black"/>
              </a:solidFill>
              <a:effectLst/>
              <a:uLnTx/>
              <a:uFillTx/>
              <a:latin typeface="Arial" pitchFamily="34" charset="0"/>
              <a:ea typeface="Times New Roman"/>
              <a:cs typeface="Arial" pitchFamily="34" charset="0"/>
            </a:rPr>
            <a:t>Lease Expiration Summary</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prstClr val="black"/>
            </a:solidFill>
            <a:effectLst/>
            <a:uLnTx/>
            <a:uFillTx/>
            <a:latin typeface="Arial" pitchFamily="34" charset="0"/>
            <a:ea typeface="Times New Roman"/>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itchFamily="34" charset="0"/>
              <a:ea typeface="Times New Roman"/>
              <a:cs typeface="Arial" pitchFamily="34" charset="0"/>
            </a:rPr>
            <a:t>According to the lease expiration report, The Munsey's lease expirations are staggered throughout the year, not following a standard bell curve in which the majority of expirations can be found in the third quarter (typically considered prime leasing season). Additionally, there are 9 residents not currently on a lease and renting on a month-to-month status which creates unnecessary exposure. Bozzuto would work to get all of these residents on a lease term and employ lease term manipulation (offering shorter/longer terms than 12 months to both renewing and incoming residents) to balance the expirations.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200025</xdr:colOff>
      <xdr:row>20</xdr:row>
      <xdr:rowOff>85725</xdr:rowOff>
    </xdr:from>
    <xdr:to>
      <xdr:col>4</xdr:col>
      <xdr:colOff>409575</xdr:colOff>
      <xdr:row>37</xdr:row>
      <xdr:rowOff>28575</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xdr:colOff>
      <xdr:row>0</xdr:row>
      <xdr:rowOff>66675</xdr:rowOff>
    </xdr:from>
    <xdr:to>
      <xdr:col>7</xdr:col>
      <xdr:colOff>590550</xdr:colOff>
      <xdr:row>29</xdr:row>
      <xdr:rowOff>190500</xdr:rowOff>
    </xdr:to>
    <xdr:sp macro="" textlink="">
      <xdr:nvSpPr>
        <xdr:cNvPr id="2" name="TextBox 1"/>
        <xdr:cNvSpPr txBox="1"/>
      </xdr:nvSpPr>
      <xdr:spPr>
        <a:xfrm>
          <a:off x="28575" y="66675"/>
          <a:ext cx="5362575" cy="5924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a:spcBef>
              <a:spcPts val="0"/>
            </a:spcBef>
            <a:spcAft>
              <a:spcPts val="0"/>
            </a:spcAft>
          </a:pPr>
          <a:r>
            <a:rPr lang="en-US" sz="1100" b="1" i="0" u="sng">
              <a:effectLst/>
              <a:latin typeface="Arial"/>
              <a:ea typeface="Times New Roman"/>
              <a:cs typeface="Times New Roman"/>
            </a:rPr>
            <a:t>Delinquency</a:t>
          </a:r>
          <a:r>
            <a:rPr lang="en-US" sz="1100" b="1" i="0" u="sng" baseline="0">
              <a:effectLst/>
              <a:latin typeface="Arial"/>
              <a:ea typeface="Times New Roman"/>
              <a:cs typeface="Times New Roman"/>
            </a:rPr>
            <a:t> Analysis</a:t>
          </a:r>
          <a:endParaRPr lang="en-US" sz="1100" b="1" i="0" u="sng">
            <a:effectLst/>
            <a:latin typeface="Arial"/>
            <a:ea typeface="Times New Roman"/>
            <a:cs typeface="Times New Roman"/>
          </a:endParaRPr>
        </a:p>
        <a:p>
          <a:pPr marL="0" marR="0">
            <a:spcBef>
              <a:spcPts val="0"/>
            </a:spcBef>
            <a:spcAft>
              <a:spcPts val="0"/>
            </a:spcAft>
          </a:pPr>
          <a:endParaRPr lang="en-US" sz="1100">
            <a:effectLst/>
            <a:latin typeface="Arial"/>
            <a:ea typeface="Times New Roman"/>
            <a:cs typeface="Times New Roman"/>
          </a:endParaRPr>
        </a:p>
        <a:p>
          <a:pPr marL="0" marR="0">
            <a:spcBef>
              <a:spcPts val="0"/>
            </a:spcBef>
            <a:spcAft>
              <a:spcPts val="0"/>
            </a:spcAft>
          </a:pPr>
          <a:endParaRPr lang="en-US" sz="1100">
            <a:effectLst/>
            <a:latin typeface="Arial"/>
            <a:ea typeface="Times New Roman"/>
            <a:cs typeface="Times New Roman"/>
          </a:endParaRPr>
        </a:p>
        <a:p>
          <a:pPr marL="0" marR="0">
            <a:spcBef>
              <a:spcPts val="0"/>
            </a:spcBef>
            <a:spcAft>
              <a:spcPts val="0"/>
            </a:spcAft>
          </a:pPr>
          <a:r>
            <a:rPr lang="en-US" sz="1100">
              <a:effectLst/>
              <a:latin typeface="Arial"/>
              <a:ea typeface="Times New Roman"/>
              <a:cs typeface="Times New Roman"/>
            </a:rPr>
            <a:t>The</a:t>
          </a:r>
          <a:r>
            <a:rPr lang="en-US" sz="1100" baseline="0">
              <a:effectLst/>
              <a:latin typeface="Arial"/>
              <a:ea typeface="Times New Roman"/>
              <a:cs typeface="Times New Roman"/>
            </a:rPr>
            <a:t> currently d</a:t>
          </a:r>
          <a:r>
            <a:rPr lang="en-US" sz="1100">
              <a:effectLst/>
              <a:latin typeface="Arial"/>
              <a:ea typeface="Times New Roman"/>
              <a:cs typeface="Times New Roman"/>
            </a:rPr>
            <a:t>elinquency at The Munsey compared</a:t>
          </a:r>
          <a:r>
            <a:rPr lang="en-US" sz="1100" baseline="0">
              <a:effectLst/>
              <a:latin typeface="Arial"/>
              <a:ea typeface="Times New Roman"/>
              <a:cs typeface="Times New Roman"/>
            </a:rPr>
            <a:t> to 2007 when Bozzuto managed the asset is high.  Bozzuto did not experience concerns with many late rent payments.  Should Bozzuto assume management again, the goal will be to take an aggressive approaching in controlling resident delinquency.  All other Bozzuto managed sites in Baltimore City have minimal A/R.  </a:t>
          </a:r>
        </a:p>
        <a:p>
          <a:pPr marL="0" marR="0">
            <a:spcBef>
              <a:spcPts val="0"/>
            </a:spcBef>
            <a:spcAft>
              <a:spcPts val="0"/>
            </a:spcAft>
          </a:pPr>
          <a:endParaRPr lang="en-US" sz="1100" baseline="0">
            <a:effectLst/>
            <a:latin typeface="Arial"/>
            <a:ea typeface="Times New Roman"/>
            <a:cs typeface="Times New Roman"/>
          </a:endParaRPr>
        </a:p>
        <a:p>
          <a:pPr marL="0" marR="0">
            <a:spcBef>
              <a:spcPts val="0"/>
            </a:spcBef>
            <a:spcAft>
              <a:spcPts val="0"/>
            </a:spcAft>
          </a:pPr>
          <a:r>
            <a:rPr lang="en-US" sz="1100" baseline="0">
              <a:effectLst/>
              <a:latin typeface="Arial"/>
              <a:ea typeface="Times New Roman"/>
              <a:cs typeface="Times New Roman"/>
            </a:rPr>
            <a:t>The Lane staff reported that there was an issue with their auto debit payment system which affect timely rent payments in October.  </a:t>
          </a:r>
        </a:p>
        <a:p>
          <a:pPr marL="0" marR="0">
            <a:spcBef>
              <a:spcPts val="0"/>
            </a:spcBef>
            <a:spcAft>
              <a:spcPts val="0"/>
            </a:spcAft>
          </a:pPr>
          <a:endParaRPr lang="en-US" sz="1100" baseline="0">
            <a:effectLst/>
            <a:latin typeface="Arial"/>
            <a:ea typeface="Times New Roman"/>
            <a:cs typeface="Times New Roman"/>
          </a:endParaRPr>
        </a:p>
        <a:p>
          <a:pPr marL="0" marR="0">
            <a:spcBef>
              <a:spcPts val="0"/>
            </a:spcBef>
            <a:spcAft>
              <a:spcPts val="0"/>
            </a:spcAft>
          </a:pPr>
          <a:r>
            <a:rPr lang="en-US" sz="1100" b="1" u="sng" baseline="0">
              <a:effectLst/>
              <a:latin typeface="Arial"/>
              <a:ea typeface="Times New Roman"/>
              <a:cs typeface="Times New Roman"/>
            </a:rPr>
            <a:t>Summary </a:t>
          </a:r>
        </a:p>
        <a:p>
          <a:pPr marL="0" marR="0">
            <a:spcBef>
              <a:spcPts val="0"/>
            </a:spcBef>
            <a:spcAft>
              <a:spcPts val="0"/>
            </a:spcAft>
          </a:pPr>
          <a:endParaRPr lang="en-US" sz="1100" baseline="0">
            <a:effectLst/>
            <a:latin typeface="Arial"/>
            <a:ea typeface="Times New Roman"/>
            <a:cs typeface="Times New Roman"/>
          </a:endParaRPr>
        </a:p>
        <a:p>
          <a:pPr marL="171450" marR="0" indent="-171450">
            <a:spcBef>
              <a:spcPts val="0"/>
            </a:spcBef>
            <a:spcAft>
              <a:spcPts val="0"/>
            </a:spcAft>
            <a:buFont typeface="Arial" pitchFamily="34" charset="0"/>
            <a:buChar char="•"/>
          </a:pPr>
          <a:r>
            <a:rPr lang="en-US" sz="1100" baseline="0">
              <a:effectLst/>
              <a:latin typeface="Arial"/>
              <a:ea typeface="Times New Roman"/>
              <a:cs typeface="Times New Roman"/>
            </a:rPr>
            <a:t>Delinquency as of October 14, 2010 is $24,840.</a:t>
          </a:r>
        </a:p>
        <a:p>
          <a:pPr marL="171450" marR="0" indent="-171450">
            <a:spcBef>
              <a:spcPts val="0"/>
            </a:spcBef>
            <a:spcAft>
              <a:spcPts val="0"/>
            </a:spcAft>
            <a:buFont typeface="Arial" pitchFamily="34" charset="0"/>
            <a:buChar char="•"/>
          </a:pPr>
          <a:r>
            <a:rPr lang="en-US" sz="1100" baseline="0">
              <a:effectLst/>
              <a:latin typeface="Arial"/>
              <a:ea typeface="Times New Roman"/>
              <a:cs typeface="Times New Roman"/>
            </a:rPr>
            <a:t>Units 208 and 1603 are two months in arrears and are pending eviction proceedings. These rents totals $5,697.50.</a:t>
          </a:r>
        </a:p>
        <a:p>
          <a:pPr marL="171450" marR="0" indent="-171450">
            <a:spcBef>
              <a:spcPts val="0"/>
            </a:spcBef>
            <a:spcAft>
              <a:spcPts val="0"/>
            </a:spcAft>
            <a:buFont typeface="Arial" pitchFamily="34" charset="0"/>
            <a:buChar char="•"/>
          </a:pPr>
          <a:r>
            <a:rPr lang="en-US" sz="1100" baseline="0">
              <a:effectLst/>
              <a:latin typeface="Arial"/>
              <a:ea typeface="Times New Roman"/>
              <a:cs typeface="Times New Roman"/>
            </a:rPr>
            <a:t>There are nine corporate apartment providers with rent balances totaling $2,491.26.  Bozzuto invoices all corporate providers so that they are aware of the correct amount due.  </a:t>
          </a:r>
          <a:r>
            <a:rPr lang="en-US" sz="1100">
              <a:effectLst/>
              <a:latin typeface="Arial"/>
              <a:ea typeface="Times New Roman"/>
              <a:cs typeface="Times New Roman"/>
            </a:rPr>
            <a:t> </a:t>
          </a:r>
        </a:p>
        <a:p>
          <a:pPr marL="171450" marR="0" indent="-171450">
            <a:spcBef>
              <a:spcPts val="0"/>
            </a:spcBef>
            <a:spcAft>
              <a:spcPts val="0"/>
            </a:spcAft>
            <a:buFont typeface="Arial" pitchFamily="34" charset="0"/>
            <a:buChar char="•"/>
          </a:pPr>
          <a:r>
            <a:rPr lang="en-US" sz="1100">
              <a:effectLst/>
              <a:latin typeface="Arial"/>
              <a:ea typeface="Times New Roman"/>
              <a:cs typeface="Times New Roman"/>
            </a:rPr>
            <a:t>There are nine residents are</a:t>
          </a:r>
          <a:r>
            <a:rPr lang="en-US" sz="1100" baseline="0">
              <a:effectLst/>
              <a:latin typeface="Arial"/>
              <a:ea typeface="Times New Roman"/>
              <a:cs typeface="Times New Roman"/>
            </a:rPr>
            <a:t> in arrears for October's rent which totals $13,414.95.</a:t>
          </a:r>
        </a:p>
        <a:p>
          <a:pPr marL="171450" marR="0" indent="-171450">
            <a:spcBef>
              <a:spcPts val="0"/>
            </a:spcBef>
            <a:spcAft>
              <a:spcPts val="0"/>
            </a:spcAft>
            <a:buFont typeface="Arial" pitchFamily="34" charset="0"/>
            <a:buChar char="•"/>
          </a:pPr>
          <a:r>
            <a:rPr lang="en-US" sz="1100" baseline="0">
              <a:effectLst/>
              <a:latin typeface="Arial"/>
              <a:ea typeface="Times New Roman"/>
              <a:cs typeface="Times New Roman"/>
            </a:rPr>
            <a:t>Resident rent balances totals the remaining $3,236.29.</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28575</xdr:colOff>
      <xdr:row>0</xdr:row>
      <xdr:rowOff>28575</xdr:rowOff>
    </xdr:from>
    <xdr:to>
      <xdr:col>8</xdr:col>
      <xdr:colOff>638174</xdr:colOff>
      <xdr:row>72</xdr:row>
      <xdr:rowOff>0</xdr:rowOff>
    </xdr:to>
    <xdr:sp macro="" textlink="">
      <xdr:nvSpPr>
        <xdr:cNvPr id="2" name="TextBox 1"/>
        <xdr:cNvSpPr txBox="1"/>
      </xdr:nvSpPr>
      <xdr:spPr>
        <a:xfrm>
          <a:off x="28575" y="28575"/>
          <a:ext cx="6095999" cy="14373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algn="ctr">
            <a:spcBef>
              <a:spcPts val="0"/>
            </a:spcBef>
            <a:spcAft>
              <a:spcPts val="0"/>
            </a:spcAft>
          </a:pPr>
          <a:r>
            <a:rPr lang="en-US" sz="1100" b="1" u="sng">
              <a:effectLst/>
              <a:latin typeface="Arial" pitchFamily="34" charset="0"/>
              <a:ea typeface="Times New Roman"/>
              <a:cs typeface="Arial" pitchFamily="34" charset="0"/>
            </a:rPr>
            <a:t>Capital</a:t>
          </a:r>
          <a:r>
            <a:rPr lang="en-US" sz="1100" b="1" u="sng" baseline="0">
              <a:effectLst/>
              <a:latin typeface="Arial" pitchFamily="34" charset="0"/>
              <a:ea typeface="Times New Roman"/>
              <a:cs typeface="Arial" pitchFamily="34" charset="0"/>
            </a:rPr>
            <a:t> Expense Summary</a:t>
          </a:r>
          <a:endParaRPr lang="en-US" sz="1100" b="1" u="sng">
            <a:effectLst/>
            <a:latin typeface="Arial" pitchFamily="34" charset="0"/>
            <a:ea typeface="Times New Roman"/>
            <a:cs typeface="Arial" pitchFamily="34" charset="0"/>
          </a:endParaRPr>
        </a:p>
        <a:p>
          <a:pPr marL="0" marR="0" algn="just">
            <a:spcBef>
              <a:spcPts val="0"/>
            </a:spcBef>
            <a:spcAft>
              <a:spcPts val="0"/>
            </a:spcAft>
          </a:pPr>
          <a:endParaRPr lang="en-US" sz="1100" b="1" u="sng">
            <a:effectLst/>
            <a:latin typeface="Arial" pitchFamily="34" charset="0"/>
            <a:ea typeface="Times New Roman"/>
            <a:cs typeface="Arial" pitchFamily="34" charset="0"/>
          </a:endParaRPr>
        </a:p>
        <a:p>
          <a:pPr marL="0" marR="0" algn="just">
            <a:spcBef>
              <a:spcPts val="0"/>
            </a:spcBef>
            <a:spcAft>
              <a:spcPts val="0"/>
            </a:spcAft>
          </a:pPr>
          <a:r>
            <a:rPr lang="en-US" sz="1100" b="1" u="sng">
              <a:effectLst/>
              <a:latin typeface="Arial" pitchFamily="34" charset="0"/>
              <a:ea typeface="Times New Roman"/>
              <a:cs typeface="Arial" pitchFamily="34" charset="0"/>
            </a:rPr>
            <a:t>2011</a:t>
          </a:r>
          <a:endParaRPr lang="en-US" sz="1100">
            <a:effectLst/>
            <a:latin typeface="Arial" pitchFamily="34" charset="0"/>
            <a:ea typeface="Times New Roman"/>
            <a:cs typeface="Arial" pitchFamily="34" charset="0"/>
          </a:endParaRPr>
        </a:p>
        <a:p>
          <a:pPr marL="0" marR="0" algn="just">
            <a:spcBef>
              <a:spcPts val="0"/>
            </a:spcBef>
            <a:spcAft>
              <a:spcPts val="0"/>
            </a:spcAft>
          </a:pPr>
          <a:r>
            <a:rPr lang="en-US" sz="1100">
              <a:effectLst/>
              <a:latin typeface="Arial" pitchFamily="34" charset="0"/>
              <a:ea typeface="Times New Roman"/>
              <a:cs typeface="Arial" pitchFamily="34" charset="0"/>
            </a:rPr>
            <a:t> </a:t>
          </a:r>
        </a:p>
        <a:p>
          <a:pPr marL="0" marR="0" algn="just">
            <a:spcBef>
              <a:spcPts val="0"/>
            </a:spcBef>
            <a:spcAft>
              <a:spcPts val="0"/>
            </a:spcAft>
          </a:pPr>
          <a:r>
            <a:rPr lang="en-US" sz="1100">
              <a:effectLst/>
              <a:latin typeface="Arial" pitchFamily="34" charset="0"/>
              <a:ea typeface="Times New Roman"/>
              <a:cs typeface="Arial" pitchFamily="34" charset="0"/>
            </a:rPr>
            <a:t>Major repairs anticipated in 2011, are items of which BMC believes will increase the value of the asset. </a:t>
          </a:r>
        </a:p>
        <a:p>
          <a:pPr marL="0" marR="0" algn="just">
            <a:spcBef>
              <a:spcPts val="0"/>
            </a:spcBef>
            <a:spcAft>
              <a:spcPts val="0"/>
            </a:spcAft>
          </a:pPr>
          <a:r>
            <a:rPr lang="en-US" sz="1100">
              <a:effectLst/>
              <a:latin typeface="Arial" pitchFamily="34" charset="0"/>
              <a:ea typeface="Times New Roman"/>
              <a:cs typeface="Arial" pitchFamily="34" charset="0"/>
            </a:rPr>
            <a:t> </a:t>
          </a:r>
        </a:p>
        <a:p>
          <a:pPr marL="0" marR="0" algn="just">
            <a:spcBef>
              <a:spcPts val="0"/>
            </a:spcBef>
            <a:spcAft>
              <a:spcPts val="0"/>
            </a:spcAft>
          </a:pPr>
          <a:r>
            <a:rPr lang="en-US" sz="1100" b="1" u="sng">
              <a:effectLst/>
              <a:latin typeface="Arial" pitchFamily="34" charset="0"/>
              <a:ea typeface="Times New Roman"/>
              <a:cs typeface="Arial" pitchFamily="34" charset="0"/>
            </a:rPr>
            <a:t>Exterior Enhancements </a:t>
          </a:r>
          <a:endParaRPr lang="en-US" sz="1100">
            <a:effectLst/>
            <a:latin typeface="Arial" pitchFamily="34" charset="0"/>
            <a:ea typeface="Times New Roman"/>
            <a:cs typeface="Arial" pitchFamily="34" charset="0"/>
          </a:endParaRPr>
        </a:p>
        <a:p>
          <a:pPr marL="0" marR="0" algn="just">
            <a:spcBef>
              <a:spcPts val="0"/>
            </a:spcBef>
            <a:spcAft>
              <a:spcPts val="0"/>
            </a:spcAft>
          </a:pPr>
          <a:r>
            <a:rPr lang="en-US" sz="1100" b="1" u="none" strike="noStrike">
              <a:effectLst/>
              <a:latin typeface="Arial" pitchFamily="34" charset="0"/>
              <a:ea typeface="Times New Roman"/>
              <a:cs typeface="Arial" pitchFamily="34" charset="0"/>
            </a:rPr>
            <a:t> </a:t>
          </a:r>
          <a:endParaRPr lang="en-US" sz="1100">
            <a:effectLst/>
            <a:latin typeface="Arial" pitchFamily="34" charset="0"/>
            <a:ea typeface="Times New Roman"/>
            <a:cs typeface="Arial" pitchFamily="34" charset="0"/>
          </a:endParaRPr>
        </a:p>
        <a:p>
          <a:pPr marL="0" marR="0" algn="just">
            <a:spcBef>
              <a:spcPts val="0"/>
            </a:spcBef>
            <a:spcAft>
              <a:spcPts val="0"/>
            </a:spcAft>
          </a:pPr>
          <a:r>
            <a:rPr lang="en-US" sz="1100">
              <a:solidFill>
                <a:schemeClr val="dk1"/>
              </a:solidFill>
              <a:effectLst/>
              <a:latin typeface="Arial" pitchFamily="34" charset="0"/>
              <a:ea typeface="+mn-ea"/>
              <a:cs typeface="Arial" pitchFamily="34" charset="0"/>
            </a:rPr>
            <a:t>Bozzuto</a:t>
          </a:r>
          <a:r>
            <a:rPr lang="en-US" sz="1100" baseline="0">
              <a:solidFill>
                <a:schemeClr val="dk1"/>
              </a:solidFill>
              <a:effectLst/>
              <a:latin typeface="Arial" pitchFamily="34" charset="0"/>
              <a:ea typeface="+mn-ea"/>
              <a:cs typeface="Arial" pitchFamily="34" charset="0"/>
            </a:rPr>
            <a:t> recommends the following enhancements to improve the building's curb appeal and improve it's marketability.  </a:t>
          </a:r>
        </a:p>
        <a:p>
          <a:pPr marL="0" marR="0" algn="just">
            <a:spcBef>
              <a:spcPts val="0"/>
            </a:spcBef>
            <a:spcAft>
              <a:spcPts val="0"/>
            </a:spcAft>
          </a:pPr>
          <a:endParaRPr lang="en-US" sz="1100" baseline="0">
            <a:solidFill>
              <a:schemeClr val="dk1"/>
            </a:solidFill>
            <a:effectLst/>
            <a:latin typeface="Arial" pitchFamily="34" charset="0"/>
            <a:ea typeface="+mn-ea"/>
            <a:cs typeface="Arial" pitchFamily="34" charset="0"/>
          </a:endParaRPr>
        </a:p>
        <a:p>
          <a:pPr marL="171450" marR="0" indent="-171450" algn="just">
            <a:spcBef>
              <a:spcPts val="0"/>
            </a:spcBef>
            <a:spcAft>
              <a:spcPts val="0"/>
            </a:spcAft>
            <a:buFont typeface="Arial" pitchFamily="34" charset="0"/>
            <a:buChar char="•"/>
          </a:pPr>
          <a:r>
            <a:rPr lang="en-US" sz="1100">
              <a:solidFill>
                <a:schemeClr val="dk1"/>
              </a:solidFill>
              <a:effectLst/>
              <a:latin typeface="Arial" pitchFamily="34" charset="0"/>
              <a:ea typeface="+mn-ea"/>
              <a:cs typeface="Arial" pitchFamily="34" charset="0"/>
            </a:rPr>
            <a:t>Add flower pots and replace dead planting is existing pots $600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Power wash first floor of building exterior $1500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Paint black trims around windows and door frames on first floor (main level).  $2000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Paint exterior at building entrance in the call box area on Fayette $1500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exterior banners $10,000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exterior flags $250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Repair trip hazards on sidewalks  $1500 (may need City approval prior</a:t>
          </a:r>
          <a:r>
            <a:rPr lang="en-US" sz="1100" baseline="0">
              <a:solidFill>
                <a:schemeClr val="dk1"/>
              </a:solidFill>
              <a:effectLst/>
              <a:latin typeface="Arial" pitchFamily="34" charset="0"/>
              <a:ea typeface="+mn-ea"/>
              <a:cs typeface="Arial" pitchFamily="34" charset="0"/>
            </a:rPr>
            <a:t> to completing)</a:t>
          </a:r>
          <a:endParaRPr lang="en-US" sz="1100">
            <a:solidFill>
              <a:schemeClr val="dk1"/>
            </a:solidFill>
            <a:effectLst/>
            <a:latin typeface="Arial" pitchFamily="34" charset="0"/>
            <a:ea typeface="+mn-ea"/>
            <a:cs typeface="Arial" pitchFamily="34" charset="0"/>
          </a:endParaRP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recessed mats at Fayette and Calvert entrances  $500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Exterior light out at Fayette entrance $500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Lane Company sign at Calvert entrance  $500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Paint door frame at Calvert entrance $100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Wash windows </a:t>
          </a:r>
        </a:p>
        <a:p>
          <a:pPr marL="0" marR="0" algn="just">
            <a:spcBef>
              <a:spcPts val="0"/>
            </a:spcBef>
            <a:spcAft>
              <a:spcPts val="0"/>
            </a:spcAft>
          </a:pPr>
          <a:r>
            <a:rPr lang="en-US" sz="1100">
              <a:effectLst/>
              <a:latin typeface="Arial" pitchFamily="34" charset="0"/>
              <a:ea typeface="Times New Roman"/>
              <a:cs typeface="Arial" pitchFamily="34" charset="0"/>
            </a:rPr>
            <a:t> </a:t>
          </a:r>
        </a:p>
        <a:p>
          <a:pPr marL="0" marR="0" algn="just">
            <a:spcBef>
              <a:spcPts val="0"/>
            </a:spcBef>
            <a:spcAft>
              <a:spcPts val="0"/>
            </a:spcAft>
          </a:pPr>
          <a:r>
            <a:rPr lang="en-US" sz="1100" b="1" u="sng">
              <a:effectLst/>
              <a:latin typeface="Arial" pitchFamily="34" charset="0"/>
              <a:ea typeface="Times New Roman"/>
              <a:cs typeface="Arial" pitchFamily="34" charset="0"/>
            </a:rPr>
            <a:t>Lobby</a:t>
          </a:r>
          <a:endParaRPr lang="en-US" sz="1100">
            <a:effectLst/>
            <a:latin typeface="Arial" pitchFamily="34" charset="0"/>
            <a:ea typeface="Times New Roman"/>
            <a:cs typeface="Arial" pitchFamily="34" charset="0"/>
          </a:endParaRPr>
        </a:p>
        <a:p>
          <a:pPr marL="0" marR="0" algn="just">
            <a:spcBef>
              <a:spcPts val="0"/>
            </a:spcBef>
            <a:spcAft>
              <a:spcPts val="0"/>
            </a:spcAft>
          </a:pPr>
          <a:r>
            <a:rPr lang="en-US" sz="1100">
              <a:effectLst/>
              <a:latin typeface="Arial" pitchFamily="34" charset="0"/>
              <a:ea typeface="Times New Roman"/>
              <a:cs typeface="Arial" pitchFamily="34" charset="0"/>
            </a:rPr>
            <a:t> </a:t>
          </a:r>
        </a:p>
        <a:p>
          <a:pPr marL="0" marR="0" algn="just">
            <a:spcBef>
              <a:spcPts val="0"/>
            </a:spcBef>
            <a:spcAft>
              <a:spcPts val="0"/>
            </a:spcAft>
          </a:pPr>
          <a:r>
            <a:rPr lang="en-US" sz="1100">
              <a:effectLst/>
              <a:latin typeface="Arial" pitchFamily="34" charset="0"/>
              <a:ea typeface="Times New Roman"/>
              <a:cs typeface="Arial" pitchFamily="34" charset="0"/>
            </a:rPr>
            <a:t>BMC recommends minor</a:t>
          </a:r>
          <a:r>
            <a:rPr lang="en-US" sz="1100" baseline="0">
              <a:effectLst/>
              <a:latin typeface="Arial" pitchFamily="34" charset="0"/>
              <a:ea typeface="Times New Roman"/>
              <a:cs typeface="Arial" pitchFamily="34" charset="0"/>
            </a:rPr>
            <a:t> upgrades</a:t>
          </a:r>
          <a:r>
            <a:rPr lang="en-US" sz="1100">
              <a:effectLst/>
              <a:latin typeface="Arial" pitchFamily="34" charset="0"/>
              <a:ea typeface="Times New Roman"/>
              <a:cs typeface="Arial" pitchFamily="34" charset="0"/>
            </a:rPr>
            <a:t>.  These would not include any major replacements, but more accessorizing.  </a:t>
          </a:r>
        </a:p>
        <a:p>
          <a:endParaRPr lang="en-US" sz="1100">
            <a:solidFill>
              <a:schemeClr val="dk1"/>
            </a:solidFill>
            <a:effectLst/>
            <a:latin typeface="+mn-lt"/>
            <a:ea typeface="+mn-ea"/>
            <a:cs typeface="+mn-cs"/>
          </a:endParaRP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large entrance</a:t>
          </a:r>
          <a:r>
            <a:rPr lang="en-US" sz="1100" baseline="0">
              <a:solidFill>
                <a:schemeClr val="dk1"/>
              </a:solidFill>
              <a:effectLst/>
              <a:latin typeface="Arial" pitchFamily="34" charset="0"/>
              <a:ea typeface="+mn-ea"/>
              <a:cs typeface="Arial" pitchFamily="34" charset="0"/>
            </a:rPr>
            <a:t> mat $1500</a:t>
          </a:r>
          <a:endParaRPr lang="en-US" sz="1100">
            <a:solidFill>
              <a:schemeClr val="dk1"/>
            </a:solidFill>
            <a:effectLst/>
            <a:latin typeface="Arial" pitchFamily="34" charset="0"/>
            <a:ea typeface="+mn-ea"/>
            <a:cs typeface="Arial" pitchFamily="34" charset="0"/>
          </a:endParaRP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concierge desk chair $200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Plant or flowers on concierge desk $50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Plants for large pots at lobby door $150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small table on right of lobby entrance $500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Several blown bulbs in lobby $100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New accessories  $500</a:t>
          </a:r>
        </a:p>
        <a:p>
          <a:pPr marL="0" marR="0" algn="just">
            <a:spcBef>
              <a:spcPts val="0"/>
            </a:spcBef>
            <a:spcAft>
              <a:spcPts val="0"/>
            </a:spcAft>
          </a:pPr>
          <a:endParaRPr lang="en-US" sz="1100" b="0" u="none" strike="noStrike">
            <a:effectLst/>
            <a:latin typeface="Arial" pitchFamily="34" charset="0"/>
            <a:ea typeface="Times New Roman"/>
            <a:cs typeface="Arial" pitchFamily="34" charset="0"/>
          </a:endParaRPr>
        </a:p>
        <a:p>
          <a:pPr marL="0" marR="0" algn="just">
            <a:spcBef>
              <a:spcPts val="0"/>
            </a:spcBef>
            <a:spcAft>
              <a:spcPts val="0"/>
            </a:spcAft>
          </a:pPr>
          <a:r>
            <a:rPr lang="en-US" sz="1100" b="1" u="sng" strike="noStrike">
              <a:effectLst/>
              <a:latin typeface="Arial" pitchFamily="34" charset="0"/>
              <a:ea typeface="Times New Roman"/>
              <a:cs typeface="Arial" pitchFamily="34" charset="0"/>
            </a:rPr>
            <a:t>Leasing</a:t>
          </a:r>
          <a:r>
            <a:rPr lang="en-US" sz="1100" b="1" u="sng" strike="noStrike" baseline="0">
              <a:effectLst/>
              <a:latin typeface="Arial" pitchFamily="34" charset="0"/>
              <a:ea typeface="Times New Roman"/>
              <a:cs typeface="Arial" pitchFamily="34" charset="0"/>
            </a:rPr>
            <a:t> offices and </a:t>
          </a:r>
          <a:r>
            <a:rPr lang="en-US" sz="1100" b="1" u="sng">
              <a:effectLst/>
              <a:latin typeface="Arial" pitchFamily="34" charset="0"/>
              <a:ea typeface="Times New Roman"/>
              <a:cs typeface="Arial" pitchFamily="34" charset="0"/>
            </a:rPr>
            <a:t>Fayette Lounge</a:t>
          </a:r>
          <a:endParaRPr lang="en-US" sz="1100" u="sng">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b="1" u="none" strike="noStrike">
              <a:effectLst/>
              <a:latin typeface="Arial" pitchFamily="34" charset="0"/>
              <a:ea typeface="Times New Roman"/>
              <a:cs typeface="Arial" pitchFamily="34" charset="0"/>
            </a:rPr>
            <a:t> </a:t>
          </a:r>
          <a:endParaRPr lang="en-US" sz="1100" b="0" u="none" strike="noStrike">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a:effectLst/>
              <a:latin typeface="Arial" pitchFamily="34" charset="0"/>
              <a:ea typeface="Times New Roman"/>
              <a:cs typeface="Arial" pitchFamily="34" charset="0"/>
            </a:rPr>
            <a:t>Minor changes are recommended for the offices however the overall</a:t>
          </a:r>
          <a:r>
            <a:rPr lang="en-US" sz="1100" baseline="0">
              <a:effectLst/>
              <a:latin typeface="Arial" pitchFamily="34" charset="0"/>
              <a:ea typeface="Times New Roman"/>
              <a:cs typeface="Arial" pitchFamily="34" charset="0"/>
            </a:rPr>
            <a:t> appearance of the Fayette lounge is dated and the furniture worn.  Bozzuto recommends the following changes:</a:t>
          </a:r>
          <a:endParaRPr lang="en-US" sz="110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a:effectLst/>
              <a:latin typeface="Arial" pitchFamily="34" charset="0"/>
              <a:ea typeface="Times New Roman"/>
              <a:cs typeface="Arial" pitchFamily="34" charset="0"/>
            </a:rPr>
            <a:t> </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Paint walls $600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New phones $2000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furniture in Fayette lounge $5000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drapes in Fayette lounge $1000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IPod and speakers for Fayette lounge $500</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New copier/fax</a:t>
          </a:r>
          <a:r>
            <a:rPr lang="en-US" sz="1100" baseline="0">
              <a:solidFill>
                <a:schemeClr val="dk1"/>
              </a:solidFill>
              <a:effectLst/>
              <a:latin typeface="Arial" pitchFamily="34" charset="0"/>
              <a:ea typeface="+mn-ea"/>
              <a:cs typeface="Arial" pitchFamily="34" charset="0"/>
            </a:rPr>
            <a:t>  $1000</a:t>
          </a:r>
        </a:p>
        <a:p>
          <a:pPr marL="171450" indent="-171450">
            <a:buFont typeface="Arial" pitchFamily="34" charset="0"/>
            <a:buChar char="•"/>
          </a:pPr>
          <a:r>
            <a:rPr lang="en-US" sz="1100" baseline="0">
              <a:solidFill>
                <a:schemeClr val="dk1"/>
              </a:solidFill>
              <a:effectLst/>
              <a:latin typeface="Arial" pitchFamily="34" charset="0"/>
              <a:ea typeface="+mn-ea"/>
              <a:cs typeface="Arial" pitchFamily="34" charset="0"/>
            </a:rPr>
            <a:t>New computers $6000</a:t>
          </a:r>
          <a:endParaRPr lang="en-US" sz="1100">
            <a:solidFill>
              <a:schemeClr val="dk1"/>
            </a:solidFill>
            <a:effectLst/>
            <a:latin typeface="Arial" pitchFamily="34" charset="0"/>
            <a:ea typeface="+mn-ea"/>
            <a:cs typeface="Arial" pitchFamily="34" charset="0"/>
          </a:endParaRPr>
        </a:p>
        <a:p>
          <a:pPr marL="0" marR="0" algn="just">
            <a:spcBef>
              <a:spcPts val="0"/>
            </a:spcBef>
            <a:spcAft>
              <a:spcPts val="0"/>
            </a:spcAft>
            <a:tabLst>
              <a:tab pos="2124075" algn="l"/>
            </a:tabLst>
          </a:pPr>
          <a:endParaRPr lang="en-US" sz="110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b="1">
              <a:effectLst/>
              <a:latin typeface="Arial" pitchFamily="34" charset="0"/>
              <a:ea typeface="Times New Roman"/>
              <a:cs typeface="Arial" pitchFamily="34" charset="0"/>
            </a:rPr>
            <a:t>Business Center</a:t>
          </a:r>
        </a:p>
        <a:p>
          <a:pPr marL="0" marR="0" algn="just">
            <a:spcBef>
              <a:spcPts val="0"/>
            </a:spcBef>
            <a:spcAft>
              <a:spcPts val="0"/>
            </a:spcAft>
            <a:tabLst>
              <a:tab pos="2124075" algn="l"/>
            </a:tabLst>
          </a:pPr>
          <a:endParaRPr lang="en-US" sz="110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a:effectLst/>
              <a:latin typeface="Arial" pitchFamily="34" charset="0"/>
              <a:ea typeface="Times New Roman"/>
              <a:cs typeface="Arial" pitchFamily="34" charset="0"/>
            </a:rPr>
            <a:t>There are four computer station in the business center, however there are only two computers</a:t>
          </a:r>
          <a:r>
            <a:rPr lang="en-US" sz="1100" baseline="0">
              <a:effectLst/>
              <a:latin typeface="Arial" pitchFamily="34" charset="0"/>
              <a:ea typeface="Times New Roman"/>
              <a:cs typeface="Arial" pitchFamily="34" charset="0"/>
            </a:rPr>
            <a:t>.  Bozzuto recommends four new computers and the addition of a printer/copier. $7000</a:t>
          </a:r>
        </a:p>
        <a:p>
          <a:pPr marL="0" marR="0" algn="just">
            <a:spcBef>
              <a:spcPts val="0"/>
            </a:spcBef>
            <a:spcAft>
              <a:spcPts val="0"/>
            </a:spcAft>
            <a:tabLst>
              <a:tab pos="2124075" algn="l"/>
            </a:tabLst>
          </a:pPr>
          <a:endParaRPr lang="en-US" sz="1100" baseline="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b="1" baseline="0">
              <a:effectLst/>
              <a:latin typeface="Arial" pitchFamily="34" charset="0"/>
              <a:ea typeface="Times New Roman"/>
              <a:cs typeface="Arial" pitchFamily="34" charset="0"/>
            </a:rPr>
            <a:t>Fitness Center</a:t>
          </a:r>
        </a:p>
        <a:p>
          <a:pPr marL="0" marR="0" algn="just">
            <a:spcBef>
              <a:spcPts val="0"/>
            </a:spcBef>
            <a:spcAft>
              <a:spcPts val="0"/>
            </a:spcAft>
            <a:tabLst>
              <a:tab pos="2124075" algn="l"/>
            </a:tabLst>
          </a:pPr>
          <a:endParaRPr lang="en-US" sz="1100" baseline="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baseline="0">
              <a:effectLst/>
              <a:latin typeface="Arial" pitchFamily="34" charset="0"/>
              <a:ea typeface="Times New Roman"/>
              <a:cs typeface="Arial" pitchFamily="34" charset="0"/>
            </a:rPr>
            <a:t>Bozzuto recommends painting the walls, replacing the ceiling fans and television.  All of the equipment functions properly but does not seem to get good resident use.  Adding more up-to-date equipment is recommended. $25000</a:t>
          </a:r>
          <a:endParaRPr lang="en-US" sz="110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a:effectLst/>
              <a:latin typeface="Arial" pitchFamily="34" charset="0"/>
              <a:ea typeface="Times New Roman"/>
              <a:cs typeface="Arial" pitchFamily="34" charset="0"/>
            </a:rPr>
            <a:t> </a:t>
          </a:r>
        </a:p>
        <a:p>
          <a:pPr marL="0" marR="0" algn="just">
            <a:spcBef>
              <a:spcPts val="0"/>
            </a:spcBef>
            <a:spcAft>
              <a:spcPts val="0"/>
            </a:spcAft>
            <a:tabLst>
              <a:tab pos="2124075" algn="l"/>
            </a:tabLst>
          </a:pPr>
          <a:r>
            <a:rPr lang="en-US" sz="1100" b="1">
              <a:effectLst/>
              <a:latin typeface="Arial" pitchFamily="34" charset="0"/>
              <a:ea typeface="Times New Roman"/>
              <a:cs typeface="Arial" pitchFamily="34" charset="0"/>
            </a:rPr>
            <a:t>Clubroom</a:t>
          </a:r>
        </a:p>
        <a:p>
          <a:pPr marL="0" marR="0" algn="just">
            <a:spcBef>
              <a:spcPts val="0"/>
            </a:spcBef>
            <a:spcAft>
              <a:spcPts val="0"/>
            </a:spcAft>
            <a:tabLst>
              <a:tab pos="2124075" algn="l"/>
            </a:tabLst>
          </a:pPr>
          <a:endParaRPr lang="en-US" sz="110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a:effectLst/>
              <a:latin typeface="Arial" pitchFamily="34" charset="0"/>
              <a:ea typeface="Times New Roman"/>
              <a:cs typeface="Arial" pitchFamily="34" charset="0"/>
            </a:rPr>
            <a:t>The</a:t>
          </a:r>
          <a:r>
            <a:rPr lang="en-US" sz="1100" baseline="0">
              <a:effectLst/>
              <a:latin typeface="Arial" pitchFamily="34" charset="0"/>
              <a:ea typeface="Times New Roman"/>
              <a:cs typeface="Arial" pitchFamily="34" charset="0"/>
            </a:rPr>
            <a:t> clubroom furniture is dated and the space is not efficient for resident use.  This room places The Munsey at a disadvantage to other amenities offered by it's competitors. The following is recommended:</a:t>
          </a:r>
        </a:p>
        <a:p>
          <a:endParaRPr lang="en-US" sz="1100" baseline="0">
            <a:solidFill>
              <a:schemeClr val="dk1"/>
            </a:solidFill>
            <a:effectLst/>
            <a:latin typeface="Arial" pitchFamily="34" charset="0"/>
            <a:ea typeface="+mn-ea"/>
            <a:cs typeface="Arial" pitchFamily="34" charset="0"/>
          </a:endParaRP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furniture</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Remove pool table</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Add new accessories</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Add window blinds</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Paint walls</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Paint kitchen walls</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Replace all blown bulbs</a:t>
          </a:r>
        </a:p>
        <a:p>
          <a:pPr marL="171450" indent="-171450">
            <a:buFont typeface="Arial" pitchFamily="34" charset="0"/>
            <a:buChar char="•"/>
          </a:pPr>
          <a:r>
            <a:rPr lang="en-US" sz="1100">
              <a:solidFill>
                <a:schemeClr val="dk1"/>
              </a:solidFill>
              <a:effectLst/>
              <a:latin typeface="Arial" pitchFamily="34" charset="0"/>
              <a:ea typeface="+mn-ea"/>
              <a:cs typeface="Arial" pitchFamily="34" charset="0"/>
            </a:rPr>
            <a:t>Paint walls leading to amenities and rest rooms walls</a:t>
          </a:r>
        </a:p>
        <a:p>
          <a:pPr marL="171450" marR="0" indent="-171450" algn="just">
            <a:spcBef>
              <a:spcPts val="0"/>
            </a:spcBef>
            <a:spcAft>
              <a:spcPts val="0"/>
            </a:spcAft>
            <a:buFont typeface="Arial" pitchFamily="34" charset="0"/>
            <a:buChar char="•"/>
            <a:tabLst>
              <a:tab pos="2124075" algn="l"/>
            </a:tabLst>
          </a:pPr>
          <a:r>
            <a:rPr lang="en-US" sz="1100">
              <a:effectLst/>
              <a:latin typeface="Arial" pitchFamily="34" charset="0"/>
              <a:ea typeface="Times New Roman"/>
              <a:cs typeface="Arial" pitchFamily="34" charset="0"/>
            </a:rPr>
            <a:t>Add Wi-Fi</a:t>
          </a:r>
        </a:p>
        <a:p>
          <a:pPr marL="171450" marR="0" indent="-171450" algn="just">
            <a:spcBef>
              <a:spcPts val="0"/>
            </a:spcBef>
            <a:spcAft>
              <a:spcPts val="0"/>
            </a:spcAft>
            <a:buFont typeface="Arial" pitchFamily="34" charset="0"/>
            <a:buChar char="•"/>
            <a:tabLst>
              <a:tab pos="2124075" algn="l"/>
            </a:tabLst>
          </a:pPr>
          <a:r>
            <a:rPr lang="en-US" sz="1100">
              <a:effectLst/>
              <a:latin typeface="Arial" pitchFamily="34" charset="0"/>
              <a:ea typeface="Times New Roman"/>
              <a:cs typeface="Arial" pitchFamily="34" charset="0"/>
            </a:rPr>
            <a:t>Total</a:t>
          </a:r>
          <a:r>
            <a:rPr lang="en-US" sz="1100" baseline="0">
              <a:effectLst/>
              <a:latin typeface="Arial" pitchFamily="34" charset="0"/>
              <a:ea typeface="Times New Roman"/>
              <a:cs typeface="Arial" pitchFamily="34" charset="0"/>
            </a:rPr>
            <a:t> Cost $35,000</a:t>
          </a:r>
          <a:endParaRPr lang="en-US" sz="1100">
            <a:effectLst/>
            <a:latin typeface="Arial" pitchFamily="34" charset="0"/>
            <a:ea typeface="Times New Roman"/>
            <a:cs typeface="Arial" pitchFamily="34" charset="0"/>
          </a:endParaRPr>
        </a:p>
        <a:p>
          <a:pPr marL="0" marR="0" algn="just">
            <a:spcBef>
              <a:spcPts val="0"/>
            </a:spcBef>
            <a:spcAft>
              <a:spcPts val="0"/>
            </a:spcAft>
            <a:tabLst>
              <a:tab pos="2124075" algn="l"/>
            </a:tabLst>
          </a:pPr>
          <a:endParaRPr lang="en-US" sz="1100">
            <a:effectLst/>
            <a:latin typeface="Arial" pitchFamily="34" charset="0"/>
            <a:ea typeface="Times New Roman"/>
            <a:cs typeface="Arial" pitchFamily="34" charset="0"/>
          </a:endParaRPr>
        </a:p>
        <a:p>
          <a:pPr marL="0" marR="0" algn="just">
            <a:spcBef>
              <a:spcPts val="0"/>
            </a:spcBef>
            <a:spcAft>
              <a:spcPts val="0"/>
            </a:spcAft>
            <a:tabLst>
              <a:tab pos="2124075" algn="l"/>
            </a:tabLst>
          </a:pPr>
          <a:r>
            <a:rPr lang="en-US" sz="1100">
              <a:effectLst/>
              <a:latin typeface="Arial" pitchFamily="34" charset="0"/>
              <a:ea typeface="Times New Roman"/>
              <a:cs typeface="Arial" pitchFamily="34" charset="0"/>
            </a:rPr>
            <a:t>Bozzuto also recommends changing the paint color on all of the apartment</a:t>
          </a:r>
          <a:r>
            <a:rPr lang="en-US" sz="1100" baseline="0">
              <a:effectLst/>
              <a:latin typeface="Arial" pitchFamily="34" charset="0"/>
              <a:ea typeface="Times New Roman"/>
              <a:cs typeface="Arial" pitchFamily="34" charset="0"/>
            </a:rPr>
            <a:t> doors.  We will be happy to provide color options.</a:t>
          </a:r>
          <a:endParaRPr lang="en-US" sz="1100">
            <a:effectLst/>
            <a:latin typeface="Arial" pitchFamily="34" charset="0"/>
            <a:ea typeface="Times New Roman"/>
            <a:cs typeface="Arial"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257175</xdr:colOff>
      <xdr:row>0</xdr:row>
      <xdr:rowOff>47625</xdr:rowOff>
    </xdr:from>
    <xdr:to>
      <xdr:col>0</xdr:col>
      <xdr:colOff>2181225</xdr:colOff>
      <xdr:row>0</xdr:row>
      <xdr:rowOff>723900</xdr:rowOff>
    </xdr:to>
    <xdr:pic>
      <xdr:nvPicPr>
        <xdr:cNvPr id="2" name="Picture 41" descr="New BMC Logo_K"/>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175" y="47625"/>
          <a:ext cx="192405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85725</xdr:colOff>
      <xdr:row>19</xdr:row>
      <xdr:rowOff>66675</xdr:rowOff>
    </xdr:from>
    <xdr:to>
      <xdr:col>8</xdr:col>
      <xdr:colOff>209550</xdr:colOff>
      <xdr:row>28</xdr:row>
      <xdr:rowOff>133350</xdr:rowOff>
    </xdr:to>
    <xdr:pic>
      <xdr:nvPicPr>
        <xdr:cNvPr id="2" name="Picture 1" descr="apartment art2 for heade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0" y="3371850"/>
          <a:ext cx="4391025"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xdr:colOff>
      <xdr:row>3</xdr:row>
      <xdr:rowOff>9525</xdr:rowOff>
    </xdr:from>
    <xdr:to>
      <xdr:col>9</xdr:col>
      <xdr:colOff>276225</xdr:colOff>
      <xdr:row>3</xdr:row>
      <xdr:rowOff>9525</xdr:rowOff>
    </xdr:to>
    <xdr:sp macro="" textlink="">
      <xdr:nvSpPr>
        <xdr:cNvPr id="3" name="Line 2"/>
        <xdr:cNvSpPr>
          <a:spLocks noChangeShapeType="1"/>
        </xdr:cNvSpPr>
      </xdr:nvSpPr>
      <xdr:spPr bwMode="auto">
        <a:xfrm>
          <a:off x="495300" y="495300"/>
          <a:ext cx="5143500" cy="0"/>
        </a:xfrm>
        <a:prstGeom prst="line">
          <a:avLst/>
        </a:prstGeom>
        <a:noFill/>
        <a:ln w="952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47</xdr:row>
      <xdr:rowOff>9525</xdr:rowOff>
    </xdr:from>
    <xdr:to>
      <xdr:col>9</xdr:col>
      <xdr:colOff>285750</xdr:colOff>
      <xdr:row>47</xdr:row>
      <xdr:rowOff>9525</xdr:rowOff>
    </xdr:to>
    <xdr:sp macro="" textlink="">
      <xdr:nvSpPr>
        <xdr:cNvPr id="4" name="Line 3"/>
        <xdr:cNvSpPr>
          <a:spLocks noChangeShapeType="1"/>
        </xdr:cNvSpPr>
      </xdr:nvSpPr>
      <xdr:spPr bwMode="auto">
        <a:xfrm>
          <a:off x="495300" y="7848600"/>
          <a:ext cx="5153025" cy="0"/>
        </a:xfrm>
        <a:prstGeom prst="line">
          <a:avLst/>
        </a:prstGeom>
        <a:noFill/>
        <a:ln w="952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5</xdr:row>
      <xdr:rowOff>0</xdr:rowOff>
    </xdr:from>
    <xdr:to>
      <xdr:col>6</xdr:col>
      <xdr:colOff>114300</xdr:colOff>
      <xdr:row>10</xdr:row>
      <xdr:rowOff>19050</xdr:rowOff>
    </xdr:to>
    <xdr:pic>
      <xdr:nvPicPr>
        <xdr:cNvPr id="5" name="Picture 4" descr="U:\Ron\Logo\AxiometricsRed.jp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5775" y="809625"/>
          <a:ext cx="3162300"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200025</xdr:colOff>
      <xdr:row>32</xdr:row>
      <xdr:rowOff>104775</xdr:rowOff>
    </xdr:from>
    <xdr:to>
      <xdr:col>8</xdr:col>
      <xdr:colOff>600075</xdr:colOff>
      <xdr:row>45</xdr:row>
      <xdr:rowOff>95250</xdr:rowOff>
    </xdr:to>
    <xdr:graphicFrame macro="">
      <xdr:nvGraphicFramePr>
        <xdr:cNvPr id="2"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180975</xdr:colOff>
      <xdr:row>47</xdr:row>
      <xdr:rowOff>85725</xdr:rowOff>
    </xdr:from>
    <xdr:to>
      <xdr:col>8</xdr:col>
      <xdr:colOff>600075</xdr:colOff>
      <xdr:row>60</xdr:row>
      <xdr:rowOff>104775</xdr:rowOff>
    </xdr:to>
    <xdr:graphicFrame macro="">
      <xdr:nvGraphicFramePr>
        <xdr:cNvPr id="3"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27</xdr:row>
      <xdr:rowOff>1</xdr:rowOff>
    </xdr:from>
    <xdr:to>
      <xdr:col>11</xdr:col>
      <xdr:colOff>60746</xdr:colOff>
      <xdr:row>30</xdr:row>
      <xdr:rowOff>25880</xdr:rowOff>
    </xdr:to>
    <xdr:sp macro="" textlink="">
      <xdr:nvSpPr>
        <xdr:cNvPr id="4" name="TextBox 3"/>
        <xdr:cNvSpPr txBox="1"/>
      </xdr:nvSpPr>
      <xdr:spPr>
        <a:xfrm>
          <a:off x="0" y="4448176"/>
          <a:ext cx="7204496" cy="5116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nSpc>
              <a:spcPts val="800"/>
            </a:lnSpc>
          </a:pPr>
          <a:r>
            <a:rPr lang="en-US" sz="800" b="1">
              <a:latin typeface="Arial" pitchFamily="34" charset="0"/>
              <a:cs typeface="Arial" pitchFamily="34" charset="0"/>
            </a:rPr>
            <a:t>Notes.  1. Effective Rent.  </a:t>
          </a:r>
          <a:r>
            <a:rPr lang="en-US" sz="800">
              <a:latin typeface="Arial" pitchFamily="34" charset="0"/>
              <a:cs typeface="Arial" pitchFamily="34" charset="0"/>
            </a:rPr>
            <a:t>Market rent less concessions.  </a:t>
          </a:r>
          <a:r>
            <a:rPr lang="en-US" sz="800" b="1">
              <a:latin typeface="Arial" pitchFamily="34" charset="0"/>
              <a:cs typeface="Arial" pitchFamily="34" charset="0"/>
            </a:rPr>
            <a:t>2. Occ.  </a:t>
          </a:r>
          <a:r>
            <a:rPr lang="en-US" sz="800">
              <a:latin typeface="Arial" pitchFamily="34" charset="0"/>
              <a:cs typeface="Arial" pitchFamily="34" charset="0"/>
            </a:rPr>
            <a:t>Physical</a:t>
          </a:r>
          <a:r>
            <a:rPr lang="en-US" sz="800" baseline="0">
              <a:latin typeface="Arial" pitchFamily="34" charset="0"/>
              <a:cs typeface="Arial" pitchFamily="34" charset="0"/>
            </a:rPr>
            <a:t> occupany rate.   </a:t>
          </a:r>
          <a:r>
            <a:rPr lang="en-US" sz="800" b="1" baseline="0">
              <a:latin typeface="Arial" pitchFamily="34" charset="0"/>
              <a:cs typeface="Arial" pitchFamily="34" charset="0"/>
            </a:rPr>
            <a:t>3.  Rental Revenue.  </a:t>
          </a:r>
          <a:r>
            <a:rPr lang="en-US" sz="800" baseline="0">
              <a:latin typeface="Arial" pitchFamily="34" charset="0"/>
              <a:cs typeface="Arial" pitchFamily="34" charset="0"/>
            </a:rPr>
            <a:t>Equals  the Effective Rent  times the Occ rate.  </a:t>
          </a:r>
          <a:r>
            <a:rPr lang="en-US" sz="800" b="1" baseline="0">
              <a:latin typeface="Arial" pitchFamily="34" charset="0"/>
              <a:cs typeface="Arial" pitchFamily="34" charset="0"/>
            </a:rPr>
            <a:t>4. RRI. </a:t>
          </a:r>
          <a:r>
            <a:rPr lang="en-US" sz="800" baseline="0">
              <a:latin typeface="Arial" pitchFamily="34" charset="0"/>
              <a:cs typeface="Arial" pitchFamily="34" charset="0"/>
            </a:rPr>
            <a:t>The  first month is the starting month and is assinnged a value of 1.  The RRI in the second month is the Rental Revenue in the second month divided by the Rental Revenue in the starting month.  Thereafter, each month's Rental Revenue is divided by the starting month's Rental Revenue.  </a:t>
          </a:r>
          <a:r>
            <a:rPr lang="en-US" sz="800" b="1" baseline="0">
              <a:latin typeface="Arial" pitchFamily="34" charset="0"/>
              <a:cs typeface="Arial" pitchFamily="34" charset="0"/>
            </a:rPr>
            <a:t>5.  RRI Comparative Ratio. </a:t>
          </a:r>
          <a:r>
            <a:rPr lang="en-US" sz="800" baseline="0">
              <a:latin typeface="Arial" pitchFamily="34" charset="0"/>
              <a:cs typeface="Arial" pitchFamily="34" charset="0"/>
            </a:rPr>
            <a:t> The product of the the Subject's RRI divided by the Comps' RRI.   </a:t>
          </a:r>
          <a:r>
            <a:rPr lang="en-US" sz="800" b="1" baseline="0">
              <a:latin typeface="Arial" pitchFamily="34" charset="0"/>
              <a:cs typeface="Arial" pitchFamily="34" charset="0"/>
            </a:rPr>
            <a:t>6. YTD Variance.</a:t>
          </a:r>
          <a:r>
            <a:rPr lang="en-US" sz="800" baseline="0">
              <a:latin typeface="Arial" pitchFamily="34" charset="0"/>
              <a:cs typeface="Arial" pitchFamily="34" charset="0"/>
            </a:rPr>
            <a:t>  The Comparative Rato in each month is divided by the starting month's ratio.</a:t>
          </a:r>
          <a:endParaRPr lang="en-US" sz="800">
            <a:latin typeface="Arial" pitchFamily="34" charset="0"/>
            <a:cs typeface="Arial"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200025</xdr:colOff>
      <xdr:row>30</xdr:row>
      <xdr:rowOff>104775</xdr:rowOff>
    </xdr:from>
    <xdr:to>
      <xdr:col>8</xdr:col>
      <xdr:colOff>600075</xdr:colOff>
      <xdr:row>43</xdr:row>
      <xdr:rowOff>95250</xdr:rowOff>
    </xdr:to>
    <xdr:graphicFrame macro="">
      <xdr:nvGraphicFramePr>
        <xdr:cNvPr id="2"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180975</xdr:colOff>
      <xdr:row>45</xdr:row>
      <xdr:rowOff>85725</xdr:rowOff>
    </xdr:from>
    <xdr:to>
      <xdr:col>8</xdr:col>
      <xdr:colOff>600075</xdr:colOff>
      <xdr:row>58</xdr:row>
      <xdr:rowOff>104775</xdr:rowOff>
    </xdr:to>
    <xdr:graphicFrame macro="">
      <xdr:nvGraphicFramePr>
        <xdr:cNvPr id="3"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25</xdr:row>
      <xdr:rowOff>1</xdr:rowOff>
    </xdr:from>
    <xdr:to>
      <xdr:col>11</xdr:col>
      <xdr:colOff>60746</xdr:colOff>
      <xdr:row>28</xdr:row>
      <xdr:rowOff>25880</xdr:rowOff>
    </xdr:to>
    <xdr:sp macro="" textlink="">
      <xdr:nvSpPr>
        <xdr:cNvPr id="4" name="TextBox 3"/>
        <xdr:cNvSpPr txBox="1"/>
      </xdr:nvSpPr>
      <xdr:spPr>
        <a:xfrm>
          <a:off x="0" y="4124326"/>
          <a:ext cx="7204496" cy="5116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nSpc>
              <a:spcPts val="800"/>
            </a:lnSpc>
          </a:pPr>
          <a:r>
            <a:rPr lang="en-US" sz="800" b="1">
              <a:latin typeface="Arial" pitchFamily="34" charset="0"/>
              <a:cs typeface="Arial" pitchFamily="34" charset="0"/>
            </a:rPr>
            <a:t>Notes.  1. Effective Rent.  </a:t>
          </a:r>
          <a:r>
            <a:rPr lang="en-US" sz="800">
              <a:latin typeface="Arial" pitchFamily="34" charset="0"/>
              <a:cs typeface="Arial" pitchFamily="34" charset="0"/>
            </a:rPr>
            <a:t>Market rent less concessions.  </a:t>
          </a:r>
          <a:r>
            <a:rPr lang="en-US" sz="800" b="1">
              <a:latin typeface="Arial" pitchFamily="34" charset="0"/>
              <a:cs typeface="Arial" pitchFamily="34" charset="0"/>
            </a:rPr>
            <a:t>2. Occ.  </a:t>
          </a:r>
          <a:r>
            <a:rPr lang="en-US" sz="800">
              <a:latin typeface="Arial" pitchFamily="34" charset="0"/>
              <a:cs typeface="Arial" pitchFamily="34" charset="0"/>
            </a:rPr>
            <a:t>Physical</a:t>
          </a:r>
          <a:r>
            <a:rPr lang="en-US" sz="800" baseline="0">
              <a:latin typeface="Arial" pitchFamily="34" charset="0"/>
              <a:cs typeface="Arial" pitchFamily="34" charset="0"/>
            </a:rPr>
            <a:t> occupany rate.   </a:t>
          </a:r>
          <a:r>
            <a:rPr lang="en-US" sz="800" b="1" baseline="0">
              <a:latin typeface="Arial" pitchFamily="34" charset="0"/>
              <a:cs typeface="Arial" pitchFamily="34" charset="0"/>
            </a:rPr>
            <a:t>3.  Rental Revenue.  </a:t>
          </a:r>
          <a:r>
            <a:rPr lang="en-US" sz="800" baseline="0">
              <a:latin typeface="Arial" pitchFamily="34" charset="0"/>
              <a:cs typeface="Arial" pitchFamily="34" charset="0"/>
            </a:rPr>
            <a:t>Equals  the Effective Rent  times the Occ rate.  </a:t>
          </a:r>
          <a:r>
            <a:rPr lang="en-US" sz="800" b="1" baseline="0">
              <a:latin typeface="Arial" pitchFamily="34" charset="0"/>
              <a:cs typeface="Arial" pitchFamily="34" charset="0"/>
            </a:rPr>
            <a:t>4. RRI. </a:t>
          </a:r>
          <a:r>
            <a:rPr lang="en-US" sz="800" baseline="0">
              <a:latin typeface="Arial" pitchFamily="34" charset="0"/>
              <a:cs typeface="Arial" pitchFamily="34" charset="0"/>
            </a:rPr>
            <a:t>The  first month is the starting month and is assinnged a value of 1.  The RRI in the second month is the Rental Revenue in the second month divided by the Rental Revenue in the starting month.  Thereafter, each month's Rental Revenue is divided by the starting month's Rental Revenue.  </a:t>
          </a:r>
          <a:r>
            <a:rPr lang="en-US" sz="800" b="1" baseline="0">
              <a:latin typeface="Arial" pitchFamily="34" charset="0"/>
              <a:cs typeface="Arial" pitchFamily="34" charset="0"/>
            </a:rPr>
            <a:t>5.  RRI Comparative Ratio. </a:t>
          </a:r>
          <a:r>
            <a:rPr lang="en-US" sz="800" baseline="0">
              <a:latin typeface="Arial" pitchFamily="34" charset="0"/>
              <a:cs typeface="Arial" pitchFamily="34" charset="0"/>
            </a:rPr>
            <a:t> The product of the the Subject's RRI divided by the Comps' RRI.   </a:t>
          </a:r>
          <a:r>
            <a:rPr lang="en-US" sz="800" b="1" baseline="0">
              <a:latin typeface="Arial" pitchFamily="34" charset="0"/>
              <a:cs typeface="Arial" pitchFamily="34" charset="0"/>
            </a:rPr>
            <a:t>6. YTD Variance.</a:t>
          </a:r>
          <a:r>
            <a:rPr lang="en-US" sz="800" baseline="0">
              <a:latin typeface="Arial" pitchFamily="34" charset="0"/>
              <a:cs typeface="Arial" pitchFamily="34" charset="0"/>
            </a:rPr>
            <a:t>  The Comparative Rato in each month is divided by the starting month's ratio.</a:t>
          </a:r>
          <a:endParaRPr lang="en-US" sz="800">
            <a:latin typeface="Arial" pitchFamily="34" charset="0"/>
            <a:cs typeface="Arial"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0</xdr:colOff>
      <xdr:row>23</xdr:row>
      <xdr:rowOff>0</xdr:rowOff>
    </xdr:from>
    <xdr:to>
      <xdr:col>21</xdr:col>
      <xdr:colOff>85725</xdr:colOff>
      <xdr:row>23</xdr:row>
      <xdr:rowOff>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41</xdr:row>
      <xdr:rowOff>85725</xdr:rowOff>
    </xdr:from>
    <xdr:to>
      <xdr:col>3</xdr:col>
      <xdr:colOff>19050</xdr:colOff>
      <xdr:row>52</xdr:row>
      <xdr:rowOff>133350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152400</xdr:colOff>
      <xdr:row>41</xdr:row>
      <xdr:rowOff>85725</xdr:rowOff>
    </xdr:from>
    <xdr:to>
      <xdr:col>9</xdr:col>
      <xdr:colOff>409575</xdr:colOff>
      <xdr:row>53</xdr:row>
      <xdr:rowOff>47625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37</xdr:row>
      <xdr:rowOff>0</xdr:rowOff>
    </xdr:from>
    <xdr:to>
      <xdr:col>0</xdr:col>
      <xdr:colOff>152400</xdr:colOff>
      <xdr:row>38</xdr:row>
      <xdr:rowOff>9525</xdr:rowOff>
    </xdr:to>
    <xdr:pic>
      <xdr:nvPicPr>
        <xdr:cNvPr id="2" name="Picture 1" descr="g0.bmp"/>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53125"/>
          <a:ext cx="1524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38</xdr:row>
      <xdr:rowOff>0</xdr:rowOff>
    </xdr:from>
    <xdr:to>
      <xdr:col>0</xdr:col>
      <xdr:colOff>142875</xdr:colOff>
      <xdr:row>39</xdr:row>
      <xdr:rowOff>9525</xdr:rowOff>
    </xdr:to>
    <xdr:pic>
      <xdr:nvPicPr>
        <xdr:cNvPr id="3" name="Picture 2" descr="g1.bmp"/>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0864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39</xdr:row>
      <xdr:rowOff>0</xdr:rowOff>
    </xdr:from>
    <xdr:to>
      <xdr:col>0</xdr:col>
      <xdr:colOff>142875</xdr:colOff>
      <xdr:row>40</xdr:row>
      <xdr:rowOff>9525</xdr:rowOff>
    </xdr:to>
    <xdr:pic>
      <xdr:nvPicPr>
        <xdr:cNvPr id="4" name="Picture 3" descr="g2.bmp"/>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62198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40</xdr:row>
      <xdr:rowOff>0</xdr:rowOff>
    </xdr:from>
    <xdr:to>
      <xdr:col>0</xdr:col>
      <xdr:colOff>142875</xdr:colOff>
      <xdr:row>41</xdr:row>
      <xdr:rowOff>9525</xdr:rowOff>
    </xdr:to>
    <xdr:pic>
      <xdr:nvPicPr>
        <xdr:cNvPr id="5" name="Picture 4" descr="g3.bmp"/>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3531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41</xdr:row>
      <xdr:rowOff>0</xdr:rowOff>
    </xdr:from>
    <xdr:to>
      <xdr:col>0</xdr:col>
      <xdr:colOff>142875</xdr:colOff>
      <xdr:row>42</xdr:row>
      <xdr:rowOff>9525</xdr:rowOff>
    </xdr:to>
    <xdr:pic>
      <xdr:nvPicPr>
        <xdr:cNvPr id="6" name="Picture 5" descr="g4.bmp"/>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64865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42</xdr:row>
      <xdr:rowOff>0</xdr:rowOff>
    </xdr:from>
    <xdr:to>
      <xdr:col>0</xdr:col>
      <xdr:colOff>142875</xdr:colOff>
      <xdr:row>43</xdr:row>
      <xdr:rowOff>9525</xdr:rowOff>
    </xdr:to>
    <xdr:pic>
      <xdr:nvPicPr>
        <xdr:cNvPr id="7" name="Picture 6" descr="g5.bmp"/>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66198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43</xdr:row>
      <xdr:rowOff>0</xdr:rowOff>
    </xdr:from>
    <xdr:to>
      <xdr:col>0</xdr:col>
      <xdr:colOff>142875</xdr:colOff>
      <xdr:row>44</xdr:row>
      <xdr:rowOff>9525</xdr:rowOff>
    </xdr:to>
    <xdr:pic>
      <xdr:nvPicPr>
        <xdr:cNvPr id="8" name="Picture 7" descr="g6.bmp"/>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67532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0</xdr:col>
      <xdr:colOff>142875</xdr:colOff>
      <xdr:row>45</xdr:row>
      <xdr:rowOff>9525</xdr:rowOff>
    </xdr:to>
    <xdr:pic>
      <xdr:nvPicPr>
        <xdr:cNvPr id="9" name="Picture 8" descr="g7.bmp"/>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68865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45</xdr:row>
      <xdr:rowOff>0</xdr:rowOff>
    </xdr:from>
    <xdr:to>
      <xdr:col>0</xdr:col>
      <xdr:colOff>142875</xdr:colOff>
      <xdr:row>46</xdr:row>
      <xdr:rowOff>9525</xdr:rowOff>
    </xdr:to>
    <xdr:pic>
      <xdr:nvPicPr>
        <xdr:cNvPr id="10" name="Picture 9" descr="g8.bmp"/>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70199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xdr:row>
      <xdr:rowOff>0</xdr:rowOff>
    </xdr:from>
    <xdr:to>
      <xdr:col>11</xdr:col>
      <xdr:colOff>247650</xdr:colOff>
      <xdr:row>32</xdr:row>
      <xdr:rowOff>95250</xdr:rowOff>
    </xdr:to>
    <xdr:pic>
      <xdr:nvPicPr>
        <xdr:cNvPr id="11" name="Picture 1"/>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809625"/>
          <a:ext cx="6019800" cy="446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37</xdr:row>
      <xdr:rowOff>0</xdr:rowOff>
    </xdr:from>
    <xdr:to>
      <xdr:col>0</xdr:col>
      <xdr:colOff>152400</xdr:colOff>
      <xdr:row>38</xdr:row>
      <xdr:rowOff>9525</xdr:rowOff>
    </xdr:to>
    <xdr:pic>
      <xdr:nvPicPr>
        <xdr:cNvPr id="2" name="Picture 1" descr="g0.bmp"/>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15025"/>
          <a:ext cx="1524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38</xdr:row>
      <xdr:rowOff>0</xdr:rowOff>
    </xdr:from>
    <xdr:to>
      <xdr:col>0</xdr:col>
      <xdr:colOff>142875</xdr:colOff>
      <xdr:row>39</xdr:row>
      <xdr:rowOff>9525</xdr:rowOff>
    </xdr:to>
    <xdr:pic>
      <xdr:nvPicPr>
        <xdr:cNvPr id="3" name="Picture 2" descr="g1.bmp"/>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0483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39</xdr:row>
      <xdr:rowOff>0</xdr:rowOff>
    </xdr:from>
    <xdr:to>
      <xdr:col>0</xdr:col>
      <xdr:colOff>142875</xdr:colOff>
      <xdr:row>40</xdr:row>
      <xdr:rowOff>9525</xdr:rowOff>
    </xdr:to>
    <xdr:pic>
      <xdr:nvPicPr>
        <xdr:cNvPr id="4" name="Picture 3" descr="g2.bmp"/>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61817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40</xdr:row>
      <xdr:rowOff>0</xdr:rowOff>
    </xdr:from>
    <xdr:to>
      <xdr:col>0</xdr:col>
      <xdr:colOff>142875</xdr:colOff>
      <xdr:row>41</xdr:row>
      <xdr:rowOff>9525</xdr:rowOff>
    </xdr:to>
    <xdr:pic>
      <xdr:nvPicPr>
        <xdr:cNvPr id="5" name="Picture 4" descr="b3.bmp"/>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3150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41</xdr:row>
      <xdr:rowOff>0</xdr:rowOff>
    </xdr:from>
    <xdr:to>
      <xdr:col>0</xdr:col>
      <xdr:colOff>142875</xdr:colOff>
      <xdr:row>42</xdr:row>
      <xdr:rowOff>9525</xdr:rowOff>
    </xdr:to>
    <xdr:pic>
      <xdr:nvPicPr>
        <xdr:cNvPr id="6" name="Picture 5" descr="b4.bmp"/>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64484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42</xdr:row>
      <xdr:rowOff>0</xdr:rowOff>
    </xdr:from>
    <xdr:to>
      <xdr:col>0</xdr:col>
      <xdr:colOff>142875</xdr:colOff>
      <xdr:row>43</xdr:row>
      <xdr:rowOff>9525</xdr:rowOff>
    </xdr:to>
    <xdr:pic>
      <xdr:nvPicPr>
        <xdr:cNvPr id="7" name="Picture 6" descr="g5.bmp"/>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65817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43</xdr:row>
      <xdr:rowOff>0</xdr:rowOff>
    </xdr:from>
    <xdr:to>
      <xdr:col>0</xdr:col>
      <xdr:colOff>142875</xdr:colOff>
      <xdr:row>44</xdr:row>
      <xdr:rowOff>9525</xdr:rowOff>
    </xdr:to>
    <xdr:pic>
      <xdr:nvPicPr>
        <xdr:cNvPr id="8" name="Picture 7" descr="g6.bmp"/>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67151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0</xdr:col>
      <xdr:colOff>142875</xdr:colOff>
      <xdr:row>45</xdr:row>
      <xdr:rowOff>9525</xdr:rowOff>
    </xdr:to>
    <xdr:pic>
      <xdr:nvPicPr>
        <xdr:cNvPr id="9" name="Picture 8" descr="b7.bmp"/>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68484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45</xdr:row>
      <xdr:rowOff>0</xdr:rowOff>
    </xdr:from>
    <xdr:to>
      <xdr:col>0</xdr:col>
      <xdr:colOff>142875</xdr:colOff>
      <xdr:row>46</xdr:row>
      <xdr:rowOff>9525</xdr:rowOff>
    </xdr:to>
    <xdr:pic>
      <xdr:nvPicPr>
        <xdr:cNvPr id="10" name="Picture 9" descr="g8.bmp"/>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69818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46</xdr:row>
      <xdr:rowOff>0</xdr:rowOff>
    </xdr:from>
    <xdr:to>
      <xdr:col>0</xdr:col>
      <xdr:colOff>142875</xdr:colOff>
      <xdr:row>47</xdr:row>
      <xdr:rowOff>9525</xdr:rowOff>
    </xdr:to>
    <xdr:pic>
      <xdr:nvPicPr>
        <xdr:cNvPr id="11" name="Picture 10" descr="g9.bmp"/>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71151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47</xdr:row>
      <xdr:rowOff>0</xdr:rowOff>
    </xdr:from>
    <xdr:to>
      <xdr:col>0</xdr:col>
      <xdr:colOff>142875</xdr:colOff>
      <xdr:row>48</xdr:row>
      <xdr:rowOff>9525</xdr:rowOff>
    </xdr:to>
    <xdr:pic>
      <xdr:nvPicPr>
        <xdr:cNvPr id="12" name="Picture 11" descr="g10.bmp"/>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72485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48</xdr:row>
      <xdr:rowOff>0</xdr:rowOff>
    </xdr:from>
    <xdr:to>
      <xdr:col>0</xdr:col>
      <xdr:colOff>142875</xdr:colOff>
      <xdr:row>49</xdr:row>
      <xdr:rowOff>9525</xdr:rowOff>
    </xdr:to>
    <xdr:pic>
      <xdr:nvPicPr>
        <xdr:cNvPr id="13" name="Picture 12" descr="b11.bmp"/>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73818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49</xdr:row>
      <xdr:rowOff>0</xdr:rowOff>
    </xdr:from>
    <xdr:to>
      <xdr:col>0</xdr:col>
      <xdr:colOff>142875</xdr:colOff>
      <xdr:row>50</xdr:row>
      <xdr:rowOff>9525</xdr:rowOff>
    </xdr:to>
    <xdr:pic>
      <xdr:nvPicPr>
        <xdr:cNvPr id="14" name="Picture 13" descr="g12.bmp"/>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0" y="75152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50</xdr:row>
      <xdr:rowOff>0</xdr:rowOff>
    </xdr:from>
    <xdr:to>
      <xdr:col>0</xdr:col>
      <xdr:colOff>142875</xdr:colOff>
      <xdr:row>51</xdr:row>
      <xdr:rowOff>9525</xdr:rowOff>
    </xdr:to>
    <xdr:pic>
      <xdr:nvPicPr>
        <xdr:cNvPr id="15" name="Picture 14" descr="b13.bmp"/>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0" y="76485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51</xdr:row>
      <xdr:rowOff>0</xdr:rowOff>
    </xdr:from>
    <xdr:to>
      <xdr:col>0</xdr:col>
      <xdr:colOff>142875</xdr:colOff>
      <xdr:row>52</xdr:row>
      <xdr:rowOff>9525</xdr:rowOff>
    </xdr:to>
    <xdr:pic>
      <xdr:nvPicPr>
        <xdr:cNvPr id="16" name="Picture 15" descr="b14.bmp"/>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0" y="77819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52</xdr:row>
      <xdr:rowOff>0</xdr:rowOff>
    </xdr:from>
    <xdr:to>
      <xdr:col>0</xdr:col>
      <xdr:colOff>142875</xdr:colOff>
      <xdr:row>53</xdr:row>
      <xdr:rowOff>9525</xdr:rowOff>
    </xdr:to>
    <xdr:pic>
      <xdr:nvPicPr>
        <xdr:cNvPr id="17" name="Picture 16" descr="b15.bmp"/>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0" y="79152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53</xdr:row>
      <xdr:rowOff>0</xdr:rowOff>
    </xdr:from>
    <xdr:to>
      <xdr:col>0</xdr:col>
      <xdr:colOff>142875</xdr:colOff>
      <xdr:row>54</xdr:row>
      <xdr:rowOff>9525</xdr:rowOff>
    </xdr:to>
    <xdr:pic>
      <xdr:nvPicPr>
        <xdr:cNvPr id="18" name="Picture 17" descr="b16.bmp"/>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0" y="80486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54</xdr:row>
      <xdr:rowOff>0</xdr:rowOff>
    </xdr:from>
    <xdr:to>
      <xdr:col>0</xdr:col>
      <xdr:colOff>142875</xdr:colOff>
      <xdr:row>55</xdr:row>
      <xdr:rowOff>9525</xdr:rowOff>
    </xdr:to>
    <xdr:pic>
      <xdr:nvPicPr>
        <xdr:cNvPr id="19" name="Picture 18" descr="b17.bmp"/>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0" y="81819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55</xdr:row>
      <xdr:rowOff>0</xdr:rowOff>
    </xdr:from>
    <xdr:to>
      <xdr:col>0</xdr:col>
      <xdr:colOff>142875</xdr:colOff>
      <xdr:row>56</xdr:row>
      <xdr:rowOff>9525</xdr:rowOff>
    </xdr:to>
    <xdr:pic>
      <xdr:nvPicPr>
        <xdr:cNvPr id="20" name="Picture 19" descr="b18.bmp"/>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0" y="83153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56</xdr:row>
      <xdr:rowOff>0</xdr:rowOff>
    </xdr:from>
    <xdr:to>
      <xdr:col>0</xdr:col>
      <xdr:colOff>142875</xdr:colOff>
      <xdr:row>57</xdr:row>
      <xdr:rowOff>9525</xdr:rowOff>
    </xdr:to>
    <xdr:pic>
      <xdr:nvPicPr>
        <xdr:cNvPr id="21" name="Picture 20" descr="b19.bmp"/>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0" y="844867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57</xdr:row>
      <xdr:rowOff>0</xdr:rowOff>
    </xdr:from>
    <xdr:to>
      <xdr:col>0</xdr:col>
      <xdr:colOff>142875</xdr:colOff>
      <xdr:row>58</xdr:row>
      <xdr:rowOff>9525</xdr:rowOff>
    </xdr:to>
    <xdr:pic>
      <xdr:nvPicPr>
        <xdr:cNvPr id="22" name="Picture 21" descr="b20.bmp"/>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0" y="8582025"/>
          <a:ext cx="1428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xdr:row>
      <xdr:rowOff>0</xdr:rowOff>
    </xdr:from>
    <xdr:to>
      <xdr:col>11</xdr:col>
      <xdr:colOff>247650</xdr:colOff>
      <xdr:row>32</xdr:row>
      <xdr:rowOff>95250</xdr:rowOff>
    </xdr:to>
    <xdr:pic>
      <xdr:nvPicPr>
        <xdr:cNvPr id="23" name="Picture 1"/>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0" y="676275"/>
          <a:ext cx="6019800" cy="446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42</xdr:row>
      <xdr:rowOff>0</xdr:rowOff>
    </xdr:from>
    <xdr:to>
      <xdr:col>22</xdr:col>
      <xdr:colOff>85725</xdr:colOff>
      <xdr:row>42</xdr:row>
      <xdr:rowOff>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vjeffrey/Documents/New%20Village%20(LI)/New%20Village%20Stabilized%20Budget%2010-8-1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ngoldsmith/Local%20Settings/Temporary%20Internet%20Files/Content.Outlook/0X666467/The%20Munsey%20Stabilized%20Budget%2010-15-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Assumptions"/>
      <sheetName val="Interim Income 2013"/>
      <sheetName val="Interim Income 2014"/>
      <sheetName val="Stabilized Budget 2013"/>
      <sheetName val="Start Up Expenses "/>
      <sheetName val="RentSchedule "/>
      <sheetName val="Start Up Marketing Expenses"/>
      <sheetName val="Stabilized 2010"/>
      <sheetName val="Leasing Plan"/>
      <sheetName val="Staffing Schedule"/>
      <sheetName val="Empl. Training and Education"/>
      <sheetName val="Resident Gifts &amp; Services"/>
      <sheetName val="Add'l Year Budget (NA)"/>
      <sheetName val="Media Schedule"/>
      <sheetName val="Concessions"/>
      <sheetName val="Deviation"/>
      <sheetName val="Bonus Schedule"/>
    </sheetNames>
    <sheetDataSet>
      <sheetData sheetId="0">
        <row r="1">
          <cell r="C1" t="str">
            <v>BOZZUTO MANAGEMENT COMPANY</v>
          </cell>
        </row>
        <row r="2">
          <cell r="C2" t="str">
            <v>New Village</v>
          </cell>
        </row>
        <row r="19">
          <cell r="D19">
            <v>291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bilized Budget"/>
      <sheetName val="Staffing Detail"/>
      <sheetName val="Lease Expirations"/>
      <sheetName val="Media Schedule"/>
      <sheetName val="Leasing Plan"/>
    </sheetNames>
    <sheetDataSet>
      <sheetData sheetId="0"/>
      <sheetData sheetId="1">
        <row r="8">
          <cell r="H8">
            <v>60000</v>
          </cell>
        </row>
        <row r="9">
          <cell r="H9">
            <v>40000</v>
          </cell>
        </row>
        <row r="13">
          <cell r="H13">
            <v>30000</v>
          </cell>
        </row>
        <row r="15">
          <cell r="H15">
            <v>58000</v>
          </cell>
        </row>
        <row r="16">
          <cell r="H16">
            <v>36000</v>
          </cell>
        </row>
        <row r="19">
          <cell r="H19">
            <v>18250</v>
          </cell>
        </row>
        <row r="24">
          <cell r="I24">
            <v>67830</v>
          </cell>
        </row>
      </sheetData>
      <sheetData sheetId="2"/>
      <sheetData sheetId="3"/>
      <sheetData sheetId="4">
        <row r="24">
          <cell r="G24">
            <v>5.5</v>
          </cell>
          <cell r="H24">
            <v>4</v>
          </cell>
          <cell r="I24">
            <v>7</v>
          </cell>
          <cell r="J24">
            <v>1.5</v>
          </cell>
          <cell r="K24">
            <v>1.5</v>
          </cell>
          <cell r="L24">
            <v>3.5</v>
          </cell>
          <cell r="M24">
            <v>3</v>
          </cell>
          <cell r="N24">
            <v>6.5</v>
          </cell>
          <cell r="O24">
            <v>5.5</v>
          </cell>
          <cell r="P24">
            <v>3</v>
          </cell>
          <cell r="Q24">
            <v>3</v>
          </cell>
          <cell r="R24">
            <v>5.5</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www.axiometrics.com/" TargetMode="External"/><Relationship Id="rId1" Type="http://schemas.openxmlformats.org/officeDocument/2006/relationships/hyperlink" Target="mailto:rjohnsey@axiometrics.com" TargetMode="External"/><Relationship Id="rId4" Type="http://schemas.openxmlformats.org/officeDocument/2006/relationships/drawing" Target="../drawings/drawing9.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O94"/>
  <sheetViews>
    <sheetView view="pageBreakPreview" zoomScaleNormal="100" zoomScaleSheetLayoutView="100" workbookViewId="0">
      <selection activeCell="A5" sqref="A5"/>
    </sheetView>
  </sheetViews>
  <sheetFormatPr defaultRowHeight="15" x14ac:dyDescent="0.2"/>
  <cols>
    <col min="1" max="1" width="26" style="2" bestFit="1" customWidth="1"/>
    <col min="2" max="3" width="12.25" style="1" bestFit="1" customWidth="1"/>
    <col min="4" max="4" width="9" style="1"/>
    <col min="5" max="16384" width="9" style="2"/>
  </cols>
  <sheetData>
    <row r="1" spans="1:15" ht="15.75" x14ac:dyDescent="0.25">
      <c r="A1" s="3" t="s">
        <v>61</v>
      </c>
    </row>
    <row r="2" spans="1:15" x14ac:dyDescent="0.2">
      <c r="A2" s="2" t="s">
        <v>30</v>
      </c>
    </row>
    <row r="3" spans="1:15" x14ac:dyDescent="0.2">
      <c r="A3" s="2" t="s">
        <v>62</v>
      </c>
    </row>
    <row r="4" spans="1:15" x14ac:dyDescent="0.2">
      <c r="A4" s="2" t="s">
        <v>63</v>
      </c>
    </row>
    <row r="6" spans="1:15" x14ac:dyDescent="0.2">
      <c r="A6" s="23" t="s">
        <v>52</v>
      </c>
    </row>
    <row r="7" spans="1:15" ht="15.75" x14ac:dyDescent="0.2">
      <c r="A7" s="24"/>
      <c r="O7" s="34"/>
    </row>
    <row r="8" spans="1:15" ht="15.75" x14ac:dyDescent="0.2">
      <c r="A8" s="31"/>
      <c r="O8" s="34"/>
    </row>
    <row r="9" spans="1:15" customFormat="1" ht="15.75" x14ac:dyDescent="0.25">
      <c r="O9" s="34"/>
    </row>
    <row r="10" spans="1:15" ht="15.75" x14ac:dyDescent="0.2">
      <c r="A10" s="23"/>
      <c r="O10" s="34"/>
    </row>
    <row r="11" spans="1:15" ht="15.75" x14ac:dyDescent="0.2">
      <c r="A11" s="25"/>
      <c r="O11" s="34"/>
    </row>
    <row r="12" spans="1:15" x14ac:dyDescent="0.2">
      <c r="A12" s="25"/>
    </row>
    <row r="13" spans="1:15" x14ac:dyDescent="0.2">
      <c r="A13" s="25"/>
    </row>
    <row r="14" spans="1:15" x14ac:dyDescent="0.2">
      <c r="A14" s="25"/>
    </row>
    <row r="15" spans="1:15" x14ac:dyDescent="0.2">
      <c r="A15" s="25"/>
    </row>
    <row r="16" spans="1:15" x14ac:dyDescent="0.2">
      <c r="A16" s="25"/>
    </row>
    <row r="17" spans="1:1" x14ac:dyDescent="0.2">
      <c r="A17" s="25"/>
    </row>
    <row r="19" spans="1:1" ht="15.75" x14ac:dyDescent="0.2">
      <c r="A19" s="26"/>
    </row>
    <row r="20" spans="1:1" x14ac:dyDescent="0.2">
      <c r="A20" s="27"/>
    </row>
    <row r="21" spans="1:1" ht="15.75" x14ac:dyDescent="0.2">
      <c r="A21" s="28"/>
    </row>
    <row r="22" spans="1:1" x14ac:dyDescent="0.2">
      <c r="A22" s="32"/>
    </row>
    <row r="23" spans="1:1" x14ac:dyDescent="0.2">
      <c r="A23" s="32"/>
    </row>
    <row r="24" spans="1:1" x14ac:dyDescent="0.2">
      <c r="A24" s="32"/>
    </row>
    <row r="25" spans="1:1" x14ac:dyDescent="0.2">
      <c r="A25" s="32"/>
    </row>
    <row r="26" spans="1:1" x14ac:dyDescent="0.2">
      <c r="A26" s="32"/>
    </row>
    <row r="27" spans="1:1" x14ac:dyDescent="0.2">
      <c r="A27" s="32"/>
    </row>
    <row r="28" spans="1:1" x14ac:dyDescent="0.2">
      <c r="A28" s="33"/>
    </row>
    <row r="29" spans="1:1" x14ac:dyDescent="0.2">
      <c r="A29" s="33"/>
    </row>
    <row r="30" spans="1:1" x14ac:dyDescent="0.2">
      <c r="A30" s="33"/>
    </row>
    <row r="31" spans="1:1" x14ac:dyDescent="0.2">
      <c r="A31" s="33"/>
    </row>
    <row r="32" spans="1:1" x14ac:dyDescent="0.2">
      <c r="A32" s="33"/>
    </row>
    <row r="33" spans="1:2" x14ac:dyDescent="0.2">
      <c r="A33" s="33"/>
    </row>
    <row r="34" spans="1:2" x14ac:dyDescent="0.2">
      <c r="A34" s="33"/>
    </row>
    <row r="35" spans="1:2" x14ac:dyDescent="0.2">
      <c r="A35" s="33"/>
    </row>
    <row r="36" spans="1:2" x14ac:dyDescent="0.2">
      <c r="A36" s="33"/>
    </row>
    <row r="37" spans="1:2" x14ac:dyDescent="0.2">
      <c r="A37" s="33"/>
    </row>
    <row r="38" spans="1:2" x14ac:dyDescent="0.2">
      <c r="A38" s="32"/>
    </row>
    <row r="39" spans="1:2" x14ac:dyDescent="0.2">
      <c r="A39" s="32"/>
    </row>
    <row r="40" spans="1:2" x14ac:dyDescent="0.2">
      <c r="A40" s="27"/>
    </row>
    <row r="41" spans="1:2" ht="15.75" x14ac:dyDescent="0.2">
      <c r="A41" s="1162"/>
      <c r="B41" s="1162"/>
    </row>
    <row r="42" spans="1:2" x14ac:dyDescent="0.2">
      <c r="A42" s="32"/>
    </row>
    <row r="43" spans="1:2" x14ac:dyDescent="0.2">
      <c r="A43" s="33"/>
    </row>
    <row r="44" spans="1:2" x14ac:dyDescent="0.2">
      <c r="A44" s="33"/>
    </row>
    <row r="45" spans="1:2" x14ac:dyDescent="0.2">
      <c r="A45" s="33"/>
    </row>
    <row r="46" spans="1:2" x14ac:dyDescent="0.2">
      <c r="A46" s="29"/>
    </row>
    <row r="47" spans="1:2" ht="15.75" x14ac:dyDescent="0.2">
      <c r="A47" s="1162"/>
      <c r="B47" s="1162"/>
    </row>
    <row r="48" spans="1:2" x14ac:dyDescent="0.2">
      <c r="A48" s="30"/>
    </row>
    <row r="49" spans="1:1" ht="15.75" x14ac:dyDescent="0.2">
      <c r="A49" s="28"/>
    </row>
    <row r="50" spans="1:1" x14ac:dyDescent="0.2">
      <c r="A50" s="32"/>
    </row>
    <row r="51" spans="1:1" x14ac:dyDescent="0.2">
      <c r="A51" s="33"/>
    </row>
    <row r="52" spans="1:1" x14ac:dyDescent="0.2">
      <c r="A52" s="33"/>
    </row>
    <row r="53" spans="1:1" x14ac:dyDescent="0.2">
      <c r="A53" s="33"/>
    </row>
    <row r="60" spans="1:1" ht="15.75" x14ac:dyDescent="0.2">
      <c r="A60" s="26"/>
    </row>
    <row r="61" spans="1:1" x14ac:dyDescent="0.2">
      <c r="A61" s="27"/>
    </row>
    <row r="62" spans="1:1" ht="15.75" x14ac:dyDescent="0.2">
      <c r="A62" s="28"/>
    </row>
    <row r="63" spans="1:1" x14ac:dyDescent="0.2">
      <c r="A63" s="32"/>
    </row>
    <row r="64" spans="1:1" x14ac:dyDescent="0.2">
      <c r="A64" s="32"/>
    </row>
    <row r="65" spans="1:1" x14ac:dyDescent="0.2">
      <c r="A65" s="32"/>
    </row>
    <row r="66" spans="1:1" x14ac:dyDescent="0.2">
      <c r="A66" s="32"/>
    </row>
    <row r="67" spans="1:1" x14ac:dyDescent="0.2">
      <c r="A67" s="32"/>
    </row>
    <row r="68" spans="1:1" x14ac:dyDescent="0.2">
      <c r="A68" s="32"/>
    </row>
    <row r="69" spans="1:1" x14ac:dyDescent="0.2">
      <c r="A69" s="33"/>
    </row>
    <row r="70" spans="1:1" x14ac:dyDescent="0.2">
      <c r="A70" s="33"/>
    </row>
    <row r="71" spans="1:1" x14ac:dyDescent="0.2">
      <c r="A71" s="33"/>
    </row>
    <row r="72" spans="1:1" x14ac:dyDescent="0.2">
      <c r="A72" s="33"/>
    </row>
    <row r="73" spans="1:1" x14ac:dyDescent="0.2">
      <c r="A73" s="33"/>
    </row>
    <row r="74" spans="1:1" x14ac:dyDescent="0.2">
      <c r="A74" s="33"/>
    </row>
    <row r="75" spans="1:1" x14ac:dyDescent="0.2">
      <c r="A75" s="33"/>
    </row>
    <row r="76" spans="1:1" x14ac:dyDescent="0.2">
      <c r="A76" s="33"/>
    </row>
    <row r="77" spans="1:1" x14ac:dyDescent="0.2">
      <c r="A77" s="33"/>
    </row>
    <row r="78" spans="1:1" x14ac:dyDescent="0.2">
      <c r="A78" s="33"/>
    </row>
    <row r="79" spans="1:1" x14ac:dyDescent="0.2">
      <c r="A79" s="32"/>
    </row>
    <row r="80" spans="1:1" x14ac:dyDescent="0.2">
      <c r="A80" s="32"/>
    </row>
    <row r="81" spans="1:2" x14ac:dyDescent="0.2">
      <c r="A81" s="27"/>
    </row>
    <row r="82" spans="1:2" ht="15.75" x14ac:dyDescent="0.2">
      <c r="A82" s="1162"/>
      <c r="B82" s="1162"/>
    </row>
    <row r="83" spans="1:2" x14ac:dyDescent="0.2">
      <c r="A83" s="32"/>
    </row>
    <row r="84" spans="1:2" x14ac:dyDescent="0.2">
      <c r="A84" s="33"/>
    </row>
    <row r="85" spans="1:2" x14ac:dyDescent="0.2">
      <c r="A85" s="33"/>
    </row>
    <row r="86" spans="1:2" x14ac:dyDescent="0.2">
      <c r="A86" s="33"/>
    </row>
    <row r="87" spans="1:2" x14ac:dyDescent="0.2">
      <c r="A87" s="29"/>
    </row>
    <row r="88" spans="1:2" ht="15.75" x14ac:dyDescent="0.2">
      <c r="A88" s="1162"/>
      <c r="B88" s="1162"/>
    </row>
    <row r="89" spans="1:2" x14ac:dyDescent="0.2">
      <c r="A89" s="30"/>
    </row>
    <row r="90" spans="1:2" ht="15.75" x14ac:dyDescent="0.2">
      <c r="A90" s="28"/>
    </row>
    <row r="91" spans="1:2" x14ac:dyDescent="0.2">
      <c r="A91" s="32"/>
    </row>
    <row r="92" spans="1:2" x14ac:dyDescent="0.2">
      <c r="A92" s="33"/>
    </row>
    <row r="93" spans="1:2" x14ac:dyDescent="0.2">
      <c r="A93" s="33"/>
    </row>
    <row r="94" spans="1:2" x14ac:dyDescent="0.2">
      <c r="A94" s="33"/>
    </row>
  </sheetData>
  <mergeCells count="4">
    <mergeCell ref="A41:B41"/>
    <mergeCell ref="A47:B47"/>
    <mergeCell ref="A82:B82"/>
    <mergeCell ref="A88:B88"/>
  </mergeCells>
  <phoneticPr fontId="0" type="noConversion"/>
  <pageMargins left="0.75" right="0.75" top="1" bottom="1" header="0.5" footer="0.5"/>
  <pageSetup scale="63" orientation="portrait" horizontalDpi="4294967292"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
  <sheetViews>
    <sheetView view="pageBreakPreview" topLeftCell="A2" zoomScale="90" zoomScaleNormal="100" zoomScaleSheetLayoutView="90" workbookViewId="0">
      <selection activeCell="H28" sqref="H28"/>
    </sheetView>
  </sheetViews>
  <sheetFormatPr defaultRowHeight="15.75" x14ac:dyDescent="0.25"/>
  <sheetData>
    <row r="1" spans="1:9" x14ac:dyDescent="0.25">
      <c r="A1" s="87"/>
      <c r="B1" s="87"/>
      <c r="C1" s="87"/>
      <c r="D1" s="87"/>
      <c r="E1" s="87"/>
      <c r="F1" s="87"/>
      <c r="G1" s="87"/>
      <c r="H1" s="87"/>
      <c r="I1" s="87"/>
    </row>
    <row r="2" spans="1:9" x14ac:dyDescent="0.25">
      <c r="A2" s="87"/>
      <c r="B2" s="87"/>
      <c r="C2" s="87"/>
      <c r="D2" s="87"/>
      <c r="E2" s="87"/>
      <c r="F2" s="87"/>
      <c r="G2" s="87"/>
      <c r="H2" s="87"/>
      <c r="I2" s="87"/>
    </row>
    <row r="3" spans="1:9" x14ac:dyDescent="0.25">
      <c r="A3" s="87"/>
      <c r="B3" s="87"/>
      <c r="C3" s="87"/>
      <c r="D3" s="87"/>
      <c r="E3" s="87"/>
      <c r="F3" s="87"/>
      <c r="G3" s="87"/>
      <c r="H3" s="87"/>
      <c r="I3" s="87"/>
    </row>
    <row r="4" spans="1:9" x14ac:dyDescent="0.25">
      <c r="A4" s="87"/>
      <c r="B4" s="87"/>
      <c r="C4" s="87"/>
      <c r="D4" s="87"/>
      <c r="E4" s="87"/>
      <c r="F4" s="87"/>
      <c r="G4" s="87"/>
      <c r="H4" s="87"/>
      <c r="I4" s="87"/>
    </row>
    <row r="5" spans="1:9" x14ac:dyDescent="0.25">
      <c r="A5" s="87"/>
      <c r="B5" s="87"/>
      <c r="C5" s="87"/>
      <c r="D5" s="87"/>
      <c r="E5" s="87"/>
      <c r="F5" s="87"/>
      <c r="G5" s="87"/>
      <c r="H5" s="87"/>
      <c r="I5" s="87"/>
    </row>
    <row r="6" spans="1:9" x14ac:dyDescent="0.25">
      <c r="A6" s="87"/>
      <c r="B6" s="87"/>
      <c r="C6" s="87"/>
      <c r="D6" s="87"/>
      <c r="E6" s="87"/>
      <c r="F6" s="87"/>
      <c r="G6" s="87"/>
      <c r="H6" s="87"/>
      <c r="I6" s="87"/>
    </row>
    <row r="7" spans="1:9" ht="18.75" customHeight="1" x14ac:dyDescent="0.25">
      <c r="A7" s="87"/>
      <c r="B7" s="87"/>
      <c r="C7" s="1163" t="s">
        <v>261</v>
      </c>
      <c r="D7" s="1163"/>
      <c r="E7" s="1163"/>
      <c r="F7" s="1163"/>
      <c r="G7" s="1163"/>
      <c r="H7" s="87"/>
      <c r="I7" s="87"/>
    </row>
    <row r="8" spans="1:9" ht="18.75" customHeight="1" x14ac:dyDescent="0.25">
      <c r="A8" s="87"/>
      <c r="B8" s="87"/>
      <c r="C8" s="1163"/>
      <c r="D8" s="1163"/>
      <c r="E8" s="1163"/>
      <c r="F8" s="1163"/>
      <c r="G8" s="1163"/>
      <c r="H8" s="87"/>
      <c r="I8" s="87"/>
    </row>
    <row r="9" spans="1:9" x14ac:dyDescent="0.25">
      <c r="A9" s="87"/>
      <c r="B9" s="87"/>
      <c r="C9" s="87"/>
      <c r="D9" s="87"/>
      <c r="E9" s="87"/>
      <c r="F9" s="87"/>
      <c r="G9" s="87"/>
      <c r="H9" s="87"/>
      <c r="I9" s="87"/>
    </row>
    <row r="10" spans="1:9" x14ac:dyDescent="0.25">
      <c r="A10" s="87"/>
      <c r="B10" s="87"/>
      <c r="C10" s="87"/>
      <c r="D10" s="87"/>
      <c r="E10" s="87"/>
      <c r="F10" s="87"/>
      <c r="G10" s="87"/>
      <c r="H10" s="87"/>
      <c r="I10" s="87"/>
    </row>
    <row r="11" spans="1:9" x14ac:dyDescent="0.25">
      <c r="A11" s="87"/>
      <c r="B11" s="87"/>
      <c r="C11" s="87"/>
      <c r="D11" s="87"/>
      <c r="E11" s="87"/>
      <c r="F11" s="87"/>
      <c r="G11" s="87"/>
      <c r="H11" s="87"/>
      <c r="I11" s="87"/>
    </row>
    <row r="12" spans="1:9" x14ac:dyDescent="0.25">
      <c r="A12" s="87"/>
      <c r="B12" s="87"/>
      <c r="C12" s="87"/>
      <c r="D12" s="87"/>
      <c r="E12" s="87"/>
      <c r="F12" s="87"/>
      <c r="G12" s="87"/>
      <c r="H12" s="87"/>
      <c r="I12" s="87"/>
    </row>
    <row r="13" spans="1:9" x14ac:dyDescent="0.25">
      <c r="A13" s="87"/>
      <c r="B13" s="87"/>
      <c r="C13" s="87"/>
      <c r="D13" s="87"/>
      <c r="E13" s="87"/>
      <c r="F13" s="87"/>
      <c r="G13" s="87"/>
      <c r="H13" s="87"/>
      <c r="I13" s="87"/>
    </row>
    <row r="14" spans="1:9" x14ac:dyDescent="0.25">
      <c r="A14" s="87"/>
      <c r="B14" s="87"/>
      <c r="C14" s="87"/>
      <c r="D14" s="87"/>
      <c r="E14" s="87"/>
      <c r="F14" s="87"/>
      <c r="G14" s="87"/>
      <c r="H14" s="87"/>
      <c r="I14" s="87"/>
    </row>
    <row r="15" spans="1:9" x14ac:dyDescent="0.25">
      <c r="A15" s="87"/>
      <c r="B15" s="87"/>
      <c r="C15" s="87"/>
      <c r="D15" s="87"/>
      <c r="E15" s="87"/>
      <c r="F15" s="87"/>
      <c r="G15" s="87"/>
      <c r="H15" s="87"/>
      <c r="I15" s="87"/>
    </row>
    <row r="16" spans="1:9" x14ac:dyDescent="0.25">
      <c r="A16" s="87"/>
      <c r="B16" s="87"/>
      <c r="C16" s="87"/>
      <c r="D16" s="87"/>
      <c r="E16" s="87"/>
      <c r="F16" s="87"/>
      <c r="G16" s="87"/>
      <c r="H16" s="87"/>
      <c r="I16" s="87"/>
    </row>
    <row r="17" spans="1:9" x14ac:dyDescent="0.25">
      <c r="A17" s="87"/>
      <c r="B17" s="87"/>
      <c r="C17" s="87"/>
      <c r="D17" s="87"/>
      <c r="E17" s="87"/>
      <c r="F17" s="87"/>
      <c r="G17" s="87"/>
      <c r="H17" s="87"/>
      <c r="I17" s="87"/>
    </row>
    <row r="18" spans="1:9" x14ac:dyDescent="0.25">
      <c r="A18" s="87"/>
      <c r="B18" s="87"/>
      <c r="C18" s="87"/>
      <c r="D18" s="87"/>
      <c r="E18" s="87"/>
      <c r="F18" s="87"/>
      <c r="G18" s="87"/>
      <c r="H18" s="87"/>
      <c r="I18" s="87"/>
    </row>
    <row r="19" spans="1:9" x14ac:dyDescent="0.25">
      <c r="A19" s="87"/>
      <c r="B19" s="87"/>
      <c r="C19" s="87"/>
      <c r="D19" s="87"/>
      <c r="E19" s="87"/>
      <c r="F19" s="87"/>
      <c r="G19" s="87"/>
      <c r="H19" s="87"/>
      <c r="I19" s="87"/>
    </row>
    <row r="20" spans="1:9" x14ac:dyDescent="0.25">
      <c r="A20" s="87"/>
      <c r="B20" s="87"/>
      <c r="C20" s="87"/>
      <c r="D20" s="87"/>
      <c r="E20" s="87"/>
      <c r="F20" s="87"/>
      <c r="G20" s="87"/>
      <c r="H20" s="87"/>
      <c r="I20" s="87"/>
    </row>
    <row r="21" spans="1:9" x14ac:dyDescent="0.25">
      <c r="A21" s="87"/>
      <c r="B21" s="87"/>
      <c r="C21" s="87"/>
      <c r="D21" s="87"/>
      <c r="E21" s="87"/>
      <c r="F21" s="87"/>
      <c r="G21" s="87"/>
      <c r="H21" s="87"/>
      <c r="I21" s="87"/>
    </row>
    <row r="22" spans="1:9" x14ac:dyDescent="0.25">
      <c r="A22" s="87"/>
      <c r="B22" s="87"/>
      <c r="C22" s="87"/>
      <c r="D22" s="87"/>
      <c r="E22" s="87"/>
      <c r="F22" s="87"/>
      <c r="G22" s="87"/>
      <c r="H22" s="87"/>
      <c r="I22" s="87"/>
    </row>
    <row r="23" spans="1:9" x14ac:dyDescent="0.25">
      <c r="A23" s="87"/>
      <c r="B23" s="87"/>
      <c r="C23" s="87"/>
      <c r="D23" s="87"/>
      <c r="E23" s="87"/>
      <c r="F23" s="87"/>
      <c r="G23" s="87"/>
      <c r="H23" s="87"/>
      <c r="I23" s="87"/>
    </row>
    <row r="24" spans="1:9" x14ac:dyDescent="0.25">
      <c r="A24" s="87"/>
      <c r="B24" s="87"/>
      <c r="C24" s="87"/>
      <c r="D24" s="87"/>
      <c r="E24" s="87"/>
      <c r="F24" s="87"/>
      <c r="G24" s="87"/>
      <c r="H24" s="87"/>
      <c r="I24" s="87"/>
    </row>
    <row r="25" spans="1:9" x14ac:dyDescent="0.25">
      <c r="A25" s="87"/>
      <c r="B25" s="87"/>
      <c r="C25" s="87"/>
      <c r="D25" s="87"/>
      <c r="E25" s="87"/>
      <c r="F25" s="87"/>
      <c r="G25" s="87"/>
      <c r="H25" s="87"/>
      <c r="I25" s="87"/>
    </row>
    <row r="26" spans="1:9" x14ac:dyDescent="0.25">
      <c r="A26" s="87"/>
      <c r="B26" s="87"/>
      <c r="C26" s="87"/>
      <c r="D26" s="87"/>
      <c r="E26" s="87"/>
      <c r="F26" s="87"/>
      <c r="G26" s="87"/>
      <c r="H26" s="87"/>
      <c r="I26" s="87"/>
    </row>
    <row r="27" spans="1:9" x14ac:dyDescent="0.25">
      <c r="A27" s="87"/>
      <c r="B27" s="87"/>
      <c r="C27" s="87"/>
      <c r="D27" s="87"/>
      <c r="E27" s="87"/>
      <c r="F27" s="87"/>
      <c r="G27" s="87"/>
      <c r="H27" s="87"/>
      <c r="I27" s="87"/>
    </row>
    <row r="28" spans="1:9" x14ac:dyDescent="0.25">
      <c r="A28" s="87"/>
      <c r="B28" s="87"/>
      <c r="C28" s="87"/>
      <c r="D28" s="87"/>
      <c r="E28" s="87"/>
      <c r="F28" s="87"/>
      <c r="G28" s="87"/>
      <c r="H28" s="87"/>
      <c r="I28" s="87"/>
    </row>
    <row r="29" spans="1:9" x14ac:dyDescent="0.25">
      <c r="A29" s="87"/>
      <c r="B29" s="87"/>
      <c r="C29" s="87"/>
      <c r="D29" s="87"/>
      <c r="E29" s="87"/>
      <c r="F29" s="87"/>
      <c r="G29" s="87"/>
      <c r="H29" s="87"/>
      <c r="I29" s="87"/>
    </row>
    <row r="30" spans="1:9" x14ac:dyDescent="0.25">
      <c r="A30" s="87"/>
      <c r="B30" s="87"/>
      <c r="C30" s="87"/>
      <c r="D30" s="87"/>
      <c r="E30" s="87"/>
      <c r="F30" s="87"/>
      <c r="G30" s="87"/>
      <c r="H30" s="87"/>
      <c r="I30" s="87"/>
    </row>
    <row r="31" spans="1:9" x14ac:dyDescent="0.25">
      <c r="A31" s="87"/>
      <c r="B31" s="87"/>
      <c r="C31" s="87"/>
      <c r="D31" s="87"/>
      <c r="E31" s="87"/>
      <c r="F31" s="87"/>
      <c r="G31" s="87"/>
      <c r="H31" s="87"/>
      <c r="I31" s="87"/>
    </row>
    <row r="32" spans="1:9" x14ac:dyDescent="0.25">
      <c r="A32" s="87"/>
      <c r="B32" s="87"/>
      <c r="C32" s="87"/>
      <c r="D32" s="87"/>
      <c r="E32" s="87"/>
      <c r="F32" s="87"/>
      <c r="G32" s="87"/>
      <c r="H32" s="87"/>
      <c r="I32" s="87"/>
    </row>
    <row r="33" spans="1:9" x14ac:dyDescent="0.25">
      <c r="A33" s="87"/>
      <c r="B33" s="87"/>
      <c r="C33" s="87"/>
      <c r="D33" s="87"/>
      <c r="E33" s="87"/>
      <c r="F33" s="87"/>
      <c r="G33" s="87"/>
      <c r="H33" s="87"/>
      <c r="I33" s="87"/>
    </row>
    <row r="34" spans="1:9" x14ac:dyDescent="0.25">
      <c r="A34" s="87"/>
      <c r="B34" s="87"/>
      <c r="C34" s="87"/>
      <c r="D34" s="87"/>
      <c r="E34" s="87"/>
      <c r="F34" s="87"/>
      <c r="G34" s="87"/>
      <c r="H34" s="87"/>
      <c r="I34" s="87"/>
    </row>
    <row r="35" spans="1:9" x14ac:dyDescent="0.25">
      <c r="A35" s="87"/>
      <c r="B35" s="87"/>
      <c r="C35" s="87"/>
      <c r="D35" s="87"/>
      <c r="E35" s="87"/>
      <c r="F35" s="87"/>
      <c r="G35" s="87"/>
      <c r="H35" s="87"/>
      <c r="I35" s="87"/>
    </row>
    <row r="36" spans="1:9" x14ac:dyDescent="0.25">
      <c r="A36" s="87"/>
      <c r="B36" s="87"/>
      <c r="C36" s="87"/>
      <c r="D36" s="87"/>
      <c r="E36" s="87"/>
      <c r="F36" s="87"/>
      <c r="G36" s="87"/>
      <c r="H36" s="87"/>
      <c r="I36" s="87"/>
    </row>
    <row r="37" spans="1:9" x14ac:dyDescent="0.25">
      <c r="A37" s="87"/>
      <c r="B37" s="87"/>
      <c r="C37" s="87"/>
      <c r="D37" s="87"/>
      <c r="E37" s="87"/>
      <c r="F37" s="87"/>
      <c r="G37" s="87"/>
      <c r="H37" s="87"/>
      <c r="I37" s="87"/>
    </row>
    <row r="38" spans="1:9" x14ac:dyDescent="0.25">
      <c r="A38" s="87"/>
      <c r="B38" s="87"/>
      <c r="C38" s="87"/>
      <c r="D38" s="87"/>
      <c r="E38" s="87"/>
      <c r="F38" s="87"/>
      <c r="G38" s="87"/>
      <c r="H38" s="87"/>
      <c r="I38" s="87"/>
    </row>
    <row r="39" spans="1:9" x14ac:dyDescent="0.25">
      <c r="A39" s="87"/>
      <c r="B39" s="87"/>
      <c r="C39" s="87"/>
      <c r="D39" s="87"/>
      <c r="E39" s="87"/>
      <c r="F39" s="87"/>
      <c r="G39" s="87"/>
      <c r="H39" s="87"/>
      <c r="I39" s="87"/>
    </row>
    <row r="40" spans="1:9" x14ac:dyDescent="0.25">
      <c r="A40" s="87"/>
      <c r="B40" s="87"/>
      <c r="C40" s="87"/>
      <c r="D40" s="87"/>
      <c r="E40" s="87"/>
      <c r="F40" s="87"/>
      <c r="G40" s="87"/>
      <c r="H40" s="87"/>
      <c r="I40" s="87"/>
    </row>
    <row r="41" spans="1:9" x14ac:dyDescent="0.25">
      <c r="A41" s="87"/>
      <c r="B41" s="87"/>
      <c r="C41" s="87"/>
      <c r="D41" s="87"/>
      <c r="E41" s="87"/>
      <c r="F41" s="87"/>
      <c r="G41" s="87"/>
      <c r="H41" s="87"/>
      <c r="I41" s="87"/>
    </row>
    <row r="42" spans="1:9" x14ac:dyDescent="0.25">
      <c r="A42" s="87"/>
      <c r="B42" s="87"/>
      <c r="C42" s="87"/>
      <c r="D42" s="87"/>
      <c r="E42" s="87"/>
      <c r="F42" s="87"/>
      <c r="G42" s="87"/>
      <c r="H42" s="87"/>
      <c r="I42" s="87"/>
    </row>
  </sheetData>
  <mergeCells count="1">
    <mergeCell ref="C7:G8"/>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27"/>
  <sheetViews>
    <sheetView view="pageBreakPreview" zoomScaleNormal="75" zoomScaleSheetLayoutView="100" workbookViewId="0">
      <selection activeCell="A229" sqref="A229"/>
    </sheetView>
  </sheetViews>
  <sheetFormatPr defaultColWidth="9" defaultRowHeight="15" x14ac:dyDescent="0.2"/>
  <cols>
    <col min="1" max="1" width="63.75" style="1" customWidth="1"/>
    <col min="2" max="2" width="0.125" style="2" customWidth="1"/>
    <col min="3" max="3" width="27.625" style="2" customWidth="1"/>
    <col min="4" max="16384" width="9" style="2"/>
  </cols>
  <sheetData>
    <row r="1" spans="1:2" ht="15.75" x14ac:dyDescent="0.2">
      <c r="A1" s="1077" t="s">
        <v>260</v>
      </c>
    </row>
    <row r="2" spans="1:2" ht="15.75" x14ac:dyDescent="0.2">
      <c r="A2" s="1077" t="s">
        <v>837</v>
      </c>
    </row>
    <row r="3" spans="1:2" x14ac:dyDescent="0.2">
      <c r="A3" s="43"/>
    </row>
    <row r="4" spans="1:2" ht="15.75" x14ac:dyDescent="0.2">
      <c r="A4" s="1076" t="s">
        <v>838</v>
      </c>
      <c r="B4" s="885"/>
    </row>
    <row r="5" spans="1:2" x14ac:dyDescent="0.2">
      <c r="A5" s="43" t="s">
        <v>839</v>
      </c>
    </row>
    <row r="6" spans="1:2" x14ac:dyDescent="0.2">
      <c r="A6" s="43" t="s">
        <v>840</v>
      </c>
    </row>
    <row r="7" spans="1:2" x14ac:dyDescent="0.2">
      <c r="A7" s="43" t="s">
        <v>841</v>
      </c>
    </row>
    <row r="8" spans="1:2" x14ac:dyDescent="0.2">
      <c r="A8" s="43" t="s">
        <v>842</v>
      </c>
    </row>
    <row r="9" spans="1:2" x14ac:dyDescent="0.2">
      <c r="A9" s="43" t="s">
        <v>843</v>
      </c>
    </row>
    <row r="10" spans="1:2" x14ac:dyDescent="0.2">
      <c r="A10" s="43" t="s">
        <v>844</v>
      </c>
    </row>
    <row r="11" spans="1:2" x14ac:dyDescent="0.2">
      <c r="A11" s="43" t="s">
        <v>845</v>
      </c>
    </row>
    <row r="12" spans="1:2" x14ac:dyDescent="0.2">
      <c r="A12" s="43" t="s">
        <v>846</v>
      </c>
    </row>
    <row r="13" spans="1:2" x14ac:dyDescent="0.2">
      <c r="A13" s="43" t="s">
        <v>847</v>
      </c>
    </row>
    <row r="14" spans="1:2" x14ac:dyDescent="0.2">
      <c r="A14" s="43" t="s">
        <v>848</v>
      </c>
    </row>
    <row r="15" spans="1:2" x14ac:dyDescent="0.2">
      <c r="A15" s="43"/>
    </row>
    <row r="16" spans="1:2" ht="15.75" x14ac:dyDescent="0.2">
      <c r="A16" s="1076" t="s">
        <v>849</v>
      </c>
      <c r="B16" s="885"/>
    </row>
    <row r="17" spans="1:2" x14ac:dyDescent="0.2">
      <c r="A17" s="43" t="s">
        <v>850</v>
      </c>
    </row>
    <row r="18" spans="1:2" x14ac:dyDescent="0.2">
      <c r="A18" s="43" t="s">
        <v>851</v>
      </c>
    </row>
    <row r="19" spans="1:2" x14ac:dyDescent="0.2">
      <c r="A19" s="43" t="s">
        <v>852</v>
      </c>
    </row>
    <row r="20" spans="1:2" x14ac:dyDescent="0.2">
      <c r="A20" s="43" t="s">
        <v>848</v>
      </c>
    </row>
    <row r="21" spans="1:2" x14ac:dyDescent="0.2">
      <c r="A21" s="43" t="s">
        <v>853</v>
      </c>
    </row>
    <row r="22" spans="1:2" x14ac:dyDescent="0.2">
      <c r="A22" s="43" t="s">
        <v>854</v>
      </c>
    </row>
    <row r="23" spans="1:2" x14ac:dyDescent="0.2">
      <c r="A23" s="43" t="s">
        <v>855</v>
      </c>
    </row>
    <row r="24" spans="1:2" ht="15.75" x14ac:dyDescent="0.2">
      <c r="A24" s="24"/>
    </row>
    <row r="25" spans="1:2" ht="15.75" x14ac:dyDescent="0.2">
      <c r="A25" s="1076" t="s">
        <v>856</v>
      </c>
      <c r="B25" s="885"/>
    </row>
    <row r="26" spans="1:2" x14ac:dyDescent="0.2">
      <c r="A26" s="43" t="s">
        <v>857</v>
      </c>
    </row>
    <row r="27" spans="1:2" x14ac:dyDescent="0.2">
      <c r="A27" s="43" t="s">
        <v>858</v>
      </c>
    </row>
    <row r="28" spans="1:2" x14ac:dyDescent="0.2">
      <c r="A28" s="43" t="s">
        <v>859</v>
      </c>
    </row>
    <row r="29" spans="1:2" x14ac:dyDescent="0.2">
      <c r="A29" s="43"/>
    </row>
    <row r="30" spans="1:2" ht="15.75" x14ac:dyDescent="0.2">
      <c r="A30" s="1076" t="s">
        <v>860</v>
      </c>
      <c r="B30" s="885"/>
    </row>
    <row r="31" spans="1:2" x14ac:dyDescent="0.2">
      <c r="A31" s="43" t="s">
        <v>861</v>
      </c>
    </row>
    <row r="32" spans="1:2" x14ac:dyDescent="0.2">
      <c r="A32" s="43" t="s">
        <v>848</v>
      </c>
    </row>
    <row r="33" spans="1:2" x14ac:dyDescent="0.2">
      <c r="A33" s="43" t="s">
        <v>862</v>
      </c>
    </row>
    <row r="34" spans="1:2" x14ac:dyDescent="0.2">
      <c r="A34" s="43" t="s">
        <v>863</v>
      </c>
    </row>
    <row r="35" spans="1:2" x14ac:dyDescent="0.2">
      <c r="A35" s="43" t="s">
        <v>864</v>
      </c>
    </row>
    <row r="36" spans="1:2" x14ac:dyDescent="0.2">
      <c r="A36" s="43" t="s">
        <v>865</v>
      </c>
    </row>
    <row r="37" spans="1:2" x14ac:dyDescent="0.2">
      <c r="A37" s="43"/>
    </row>
    <row r="38" spans="1:2" ht="15.75" x14ac:dyDescent="0.2">
      <c r="A38" s="1076" t="s">
        <v>866</v>
      </c>
      <c r="B38" s="885"/>
    </row>
    <row r="39" spans="1:2" x14ac:dyDescent="0.2">
      <c r="A39" s="43" t="s">
        <v>867</v>
      </c>
    </row>
    <row r="40" spans="1:2" x14ac:dyDescent="0.2">
      <c r="A40" s="43" t="s">
        <v>868</v>
      </c>
    </row>
    <row r="41" spans="1:2" x14ac:dyDescent="0.2">
      <c r="A41" s="43" t="s">
        <v>869</v>
      </c>
    </row>
    <row r="42" spans="1:2" x14ac:dyDescent="0.2">
      <c r="A42" s="43" t="s">
        <v>870</v>
      </c>
    </row>
    <row r="43" spans="1:2" x14ac:dyDescent="0.2">
      <c r="A43" s="43" t="s">
        <v>871</v>
      </c>
    </row>
    <row r="44" spans="1:2" x14ac:dyDescent="0.2">
      <c r="A44" s="43" t="s">
        <v>872</v>
      </c>
    </row>
    <row r="45" spans="1:2" x14ac:dyDescent="0.2">
      <c r="A45" s="43" t="s">
        <v>873</v>
      </c>
    </row>
    <row r="46" spans="1:2" x14ac:dyDescent="0.2">
      <c r="A46" s="43" t="s">
        <v>874</v>
      </c>
    </row>
    <row r="47" spans="1:2" x14ac:dyDescent="0.2">
      <c r="A47" s="43" t="s">
        <v>875</v>
      </c>
    </row>
    <row r="48" spans="1:2" ht="15.75" x14ac:dyDescent="0.2">
      <c r="A48" s="24"/>
    </row>
    <row r="49" spans="1:2" ht="15.75" x14ac:dyDescent="0.2">
      <c r="A49" s="1076" t="s">
        <v>876</v>
      </c>
      <c r="B49" s="885"/>
    </row>
    <row r="50" spans="1:2" x14ac:dyDescent="0.2">
      <c r="A50" s="43" t="s">
        <v>847</v>
      </c>
    </row>
    <row r="51" spans="1:2" x14ac:dyDescent="0.2">
      <c r="A51" s="43" t="s">
        <v>865</v>
      </c>
    </row>
    <row r="52" spans="1:2" x14ac:dyDescent="0.2">
      <c r="A52" s="43" t="s">
        <v>877</v>
      </c>
    </row>
    <row r="53" spans="1:2" x14ac:dyDescent="0.2">
      <c r="A53" s="43" t="s">
        <v>852</v>
      </c>
    </row>
    <row r="54" spans="1:2" x14ac:dyDescent="0.2">
      <c r="A54" s="43" t="s">
        <v>878</v>
      </c>
    </row>
    <row r="55" spans="1:2" ht="15.75" x14ac:dyDescent="0.2">
      <c r="A55" s="24"/>
    </row>
    <row r="56" spans="1:2" ht="15.75" x14ac:dyDescent="0.2">
      <c r="A56" s="1076" t="s">
        <v>879</v>
      </c>
      <c r="B56" s="885"/>
    </row>
    <row r="57" spans="1:2" x14ac:dyDescent="0.2">
      <c r="A57" s="43" t="s">
        <v>880</v>
      </c>
    </row>
    <row r="58" spans="1:2" x14ac:dyDescent="0.2">
      <c r="A58" s="43" t="s">
        <v>881</v>
      </c>
    </row>
    <row r="59" spans="1:2" ht="15.75" x14ac:dyDescent="0.2">
      <c r="A59" s="24"/>
    </row>
    <row r="60" spans="1:2" ht="15.75" x14ac:dyDescent="0.2">
      <c r="A60" s="1076" t="s">
        <v>666</v>
      </c>
      <c r="B60" s="885"/>
    </row>
    <row r="61" spans="1:2" x14ac:dyDescent="0.2">
      <c r="A61" s="43" t="s">
        <v>882</v>
      </c>
    </row>
    <row r="62" spans="1:2" x14ac:dyDescent="0.2">
      <c r="A62" s="43" t="s">
        <v>883</v>
      </c>
    </row>
    <row r="63" spans="1:2" x14ac:dyDescent="0.2">
      <c r="A63" s="43" t="s">
        <v>884</v>
      </c>
    </row>
    <row r="64" spans="1:2" x14ac:dyDescent="0.2">
      <c r="A64" s="43" t="s">
        <v>885</v>
      </c>
    </row>
    <row r="65" spans="1:2" x14ac:dyDescent="0.2">
      <c r="A65" s="43" t="s">
        <v>843</v>
      </c>
    </row>
    <row r="66" spans="1:2" x14ac:dyDescent="0.2">
      <c r="A66" s="43" t="s">
        <v>886</v>
      </c>
    </row>
    <row r="67" spans="1:2" x14ac:dyDescent="0.2">
      <c r="A67" s="43" t="s">
        <v>887</v>
      </c>
    </row>
    <row r="68" spans="1:2" x14ac:dyDescent="0.2">
      <c r="A68" s="43" t="s">
        <v>888</v>
      </c>
    </row>
    <row r="69" spans="1:2" x14ac:dyDescent="0.2">
      <c r="A69" s="43" t="s">
        <v>889</v>
      </c>
    </row>
    <row r="70" spans="1:2" x14ac:dyDescent="0.2">
      <c r="A70" s="43" t="s">
        <v>890</v>
      </c>
    </row>
    <row r="71" spans="1:2" x14ac:dyDescent="0.2">
      <c r="A71" s="43" t="s">
        <v>891</v>
      </c>
    </row>
    <row r="72" spans="1:2" x14ac:dyDescent="0.2">
      <c r="A72" s="43" t="s">
        <v>892</v>
      </c>
    </row>
    <row r="73" spans="1:2" x14ac:dyDescent="0.2">
      <c r="A73" s="43" t="s">
        <v>893</v>
      </c>
    </row>
    <row r="74" spans="1:2" x14ac:dyDescent="0.2">
      <c r="A74" s="43" t="s">
        <v>894</v>
      </c>
    </row>
    <row r="75" spans="1:2" x14ac:dyDescent="0.2">
      <c r="A75" s="43" t="s">
        <v>895</v>
      </c>
    </row>
    <row r="76" spans="1:2" x14ac:dyDescent="0.2">
      <c r="A76" s="43" t="s">
        <v>896</v>
      </c>
    </row>
    <row r="77" spans="1:2" x14ac:dyDescent="0.2">
      <c r="A77" s="43" t="s">
        <v>897</v>
      </c>
    </row>
    <row r="78" spans="1:2" x14ac:dyDescent="0.2">
      <c r="A78" s="43" t="s">
        <v>898</v>
      </c>
    </row>
    <row r="79" spans="1:2" ht="15.75" x14ac:dyDescent="0.2">
      <c r="A79" s="24"/>
    </row>
    <row r="80" spans="1:2" ht="15.75" x14ac:dyDescent="0.2">
      <c r="A80" s="1076" t="s">
        <v>661</v>
      </c>
      <c r="B80" s="885"/>
    </row>
    <row r="81" spans="1:2" x14ac:dyDescent="0.2">
      <c r="A81" s="43" t="s">
        <v>899</v>
      </c>
    </row>
    <row r="82" spans="1:2" x14ac:dyDescent="0.2">
      <c r="A82" s="43" t="s">
        <v>847</v>
      </c>
    </row>
    <row r="83" spans="1:2" x14ac:dyDescent="0.2">
      <c r="A83" s="43" t="s">
        <v>900</v>
      </c>
    </row>
    <row r="84" spans="1:2" x14ac:dyDescent="0.2">
      <c r="A84" s="43" t="s">
        <v>901</v>
      </c>
    </row>
    <row r="85" spans="1:2" x14ac:dyDescent="0.2">
      <c r="A85" s="43" t="s">
        <v>902</v>
      </c>
    </row>
    <row r="86" spans="1:2" x14ac:dyDescent="0.2">
      <c r="A86" s="43" t="s">
        <v>903</v>
      </c>
    </row>
    <row r="87" spans="1:2" x14ac:dyDescent="0.2">
      <c r="A87" s="43" t="s">
        <v>904</v>
      </c>
    </row>
    <row r="88" spans="1:2" ht="15.75" x14ac:dyDescent="0.2">
      <c r="A88" s="24"/>
    </row>
    <row r="89" spans="1:2" ht="15.75" x14ac:dyDescent="0.2">
      <c r="A89" s="1076" t="s">
        <v>905</v>
      </c>
      <c r="B89" s="885"/>
    </row>
    <row r="90" spans="1:2" x14ac:dyDescent="0.2">
      <c r="A90" s="43" t="s">
        <v>906</v>
      </c>
    </row>
    <row r="91" spans="1:2" x14ac:dyDescent="0.2">
      <c r="A91" s="43" t="s">
        <v>907</v>
      </c>
    </row>
    <row r="92" spans="1:2" x14ac:dyDescent="0.2">
      <c r="A92" s="43" t="s">
        <v>908</v>
      </c>
    </row>
    <row r="93" spans="1:2" x14ac:dyDescent="0.2">
      <c r="A93" s="43" t="s">
        <v>909</v>
      </c>
    </row>
    <row r="94" spans="1:2" x14ac:dyDescent="0.2">
      <c r="A94" s="43" t="s">
        <v>910</v>
      </c>
    </row>
    <row r="95" spans="1:2" x14ac:dyDescent="0.2">
      <c r="A95" s="43" t="s">
        <v>911</v>
      </c>
    </row>
    <row r="96" spans="1:2" x14ac:dyDescent="0.2">
      <c r="A96" s="43" t="s">
        <v>861</v>
      </c>
    </row>
    <row r="97" spans="1:3" x14ac:dyDescent="0.2">
      <c r="A97" s="43" t="s">
        <v>886</v>
      </c>
    </row>
    <row r="98" spans="1:3" x14ac:dyDescent="0.2">
      <c r="A98" s="43" t="s">
        <v>912</v>
      </c>
    </row>
    <row r="99" spans="1:3" x14ac:dyDescent="0.2">
      <c r="A99" s="43" t="s">
        <v>913</v>
      </c>
    </row>
    <row r="100" spans="1:3" x14ac:dyDescent="0.2">
      <c r="A100" s="43" t="s">
        <v>914</v>
      </c>
    </row>
    <row r="101" spans="1:3" x14ac:dyDescent="0.2">
      <c r="A101" s="43" t="s">
        <v>915</v>
      </c>
    </row>
    <row r="102" spans="1:3" x14ac:dyDescent="0.2">
      <c r="A102" s="43" t="s">
        <v>916</v>
      </c>
    </row>
    <row r="103" spans="1:3" x14ac:dyDescent="0.2">
      <c r="A103" s="43" t="s">
        <v>917</v>
      </c>
    </row>
    <row r="104" spans="1:3" x14ac:dyDescent="0.2">
      <c r="A104" s="43"/>
    </row>
    <row r="105" spans="1:3" ht="15.75" x14ac:dyDescent="0.2">
      <c r="A105" s="1076" t="s">
        <v>712</v>
      </c>
      <c r="B105" s="885"/>
    </row>
    <row r="106" spans="1:3" x14ac:dyDescent="0.2">
      <c r="A106" s="43" t="s">
        <v>918</v>
      </c>
    </row>
    <row r="107" spans="1:3" x14ac:dyDescent="0.2">
      <c r="A107" s="43" t="s">
        <v>919</v>
      </c>
    </row>
    <row r="108" spans="1:3" x14ac:dyDescent="0.2">
      <c r="A108" s="43" t="s">
        <v>920</v>
      </c>
    </row>
    <row r="109" spans="1:3" ht="15.75" x14ac:dyDescent="0.2">
      <c r="A109" s="24"/>
    </row>
    <row r="110" spans="1:3" s="885" customFormat="1" ht="15.75" x14ac:dyDescent="0.2">
      <c r="A110" s="1076" t="s">
        <v>921</v>
      </c>
    </row>
    <row r="111" spans="1:3" ht="15.75" x14ac:dyDescent="0.2">
      <c r="A111" s="88" t="s">
        <v>922</v>
      </c>
      <c r="B111" s="24" t="s">
        <v>923</v>
      </c>
      <c r="C111" s="2" t="s">
        <v>52</v>
      </c>
    </row>
    <row r="112" spans="1:3" x14ac:dyDescent="0.2">
      <c r="A112" s="43" t="s">
        <v>924</v>
      </c>
    </row>
    <row r="113" spans="1:3" x14ac:dyDescent="0.2">
      <c r="A113" s="43" t="s">
        <v>925</v>
      </c>
    </row>
    <row r="114" spans="1:3" x14ac:dyDescent="0.2">
      <c r="A114" s="43" t="s">
        <v>926</v>
      </c>
    </row>
    <row r="115" spans="1:3" x14ac:dyDescent="0.2">
      <c r="A115" s="43" t="s">
        <v>927</v>
      </c>
    </row>
    <row r="116" spans="1:3" x14ac:dyDescent="0.2">
      <c r="A116" s="43" t="s">
        <v>928</v>
      </c>
    </row>
    <row r="117" spans="1:3" x14ac:dyDescent="0.2">
      <c r="A117" s="43" t="s">
        <v>929</v>
      </c>
    </row>
    <row r="118" spans="1:3" ht="15.75" x14ac:dyDescent="0.2">
      <c r="A118" s="88" t="s">
        <v>706</v>
      </c>
      <c r="B118" s="24" t="s">
        <v>706</v>
      </c>
      <c r="C118" s="2" t="s">
        <v>52</v>
      </c>
    </row>
    <row r="119" spans="1:3" x14ac:dyDescent="0.2">
      <c r="A119" s="43" t="s">
        <v>930</v>
      </c>
    </row>
    <row r="120" spans="1:3" x14ac:dyDescent="0.2">
      <c r="A120" s="43" t="s">
        <v>931</v>
      </c>
    </row>
    <row r="121" spans="1:3" x14ac:dyDescent="0.2">
      <c r="A121" s="43" t="s">
        <v>932</v>
      </c>
    </row>
    <row r="122" spans="1:3" x14ac:dyDescent="0.2">
      <c r="A122" s="43" t="s">
        <v>933</v>
      </c>
    </row>
    <row r="123" spans="1:3" ht="15.75" x14ac:dyDescent="0.2">
      <c r="A123" s="88" t="s">
        <v>934</v>
      </c>
    </row>
    <row r="124" spans="1:3" x14ac:dyDescent="0.2">
      <c r="A124" s="43" t="s">
        <v>847</v>
      </c>
    </row>
    <row r="125" spans="1:3" x14ac:dyDescent="0.2">
      <c r="A125" s="43" t="s">
        <v>935</v>
      </c>
    </row>
    <row r="126" spans="1:3" x14ac:dyDescent="0.2">
      <c r="A126" s="43" t="s">
        <v>936</v>
      </c>
    </row>
    <row r="127" spans="1:3" x14ac:dyDescent="0.2">
      <c r="A127" s="43" t="s">
        <v>937</v>
      </c>
    </row>
    <row r="128" spans="1:3" x14ac:dyDescent="0.2">
      <c r="A128" s="43" t="s">
        <v>938</v>
      </c>
    </row>
    <row r="129" spans="1:3" x14ac:dyDescent="0.2">
      <c r="A129" s="43" t="s">
        <v>939</v>
      </c>
    </row>
    <row r="130" spans="1:3" x14ac:dyDescent="0.2">
      <c r="A130" s="43" t="s">
        <v>940</v>
      </c>
    </row>
    <row r="131" spans="1:3" x14ac:dyDescent="0.2">
      <c r="A131" s="43" t="s">
        <v>941</v>
      </c>
    </row>
    <row r="132" spans="1:3" ht="15.75" x14ac:dyDescent="0.2">
      <c r="A132" s="88" t="s">
        <v>712</v>
      </c>
      <c r="B132" s="24" t="s">
        <v>712</v>
      </c>
      <c r="C132" s="2" t="s">
        <v>52</v>
      </c>
    </row>
    <row r="133" spans="1:3" x14ac:dyDescent="0.2">
      <c r="A133" s="43" t="s">
        <v>942</v>
      </c>
    </row>
    <row r="134" spans="1:3" x14ac:dyDescent="0.2">
      <c r="A134" s="43" t="s">
        <v>943</v>
      </c>
    </row>
    <row r="135" spans="1:3" x14ac:dyDescent="0.2">
      <c r="A135" s="43" t="s">
        <v>944</v>
      </c>
    </row>
    <row r="136" spans="1:3" x14ac:dyDescent="0.2">
      <c r="A136" s="43" t="s">
        <v>945</v>
      </c>
    </row>
    <row r="137" spans="1:3" x14ac:dyDescent="0.2">
      <c r="A137" s="43" t="s">
        <v>946</v>
      </c>
    </row>
    <row r="138" spans="1:3" x14ac:dyDescent="0.2">
      <c r="A138" s="43" t="s">
        <v>947</v>
      </c>
    </row>
    <row r="139" spans="1:3" x14ac:dyDescent="0.2">
      <c r="A139" s="43" t="s">
        <v>948</v>
      </c>
    </row>
    <row r="140" spans="1:3" x14ac:dyDescent="0.2">
      <c r="A140" s="43" t="s">
        <v>937</v>
      </c>
    </row>
    <row r="141" spans="1:3" x14ac:dyDescent="0.2">
      <c r="A141" s="43" t="s">
        <v>949</v>
      </c>
    </row>
    <row r="142" spans="1:3" x14ac:dyDescent="0.2">
      <c r="A142" s="43" t="s">
        <v>950</v>
      </c>
    </row>
    <row r="143" spans="1:3" x14ac:dyDescent="0.2">
      <c r="A143" s="43" t="s">
        <v>951</v>
      </c>
    </row>
    <row r="144" spans="1:3" x14ac:dyDescent="0.2">
      <c r="A144" s="43" t="s">
        <v>952</v>
      </c>
    </row>
    <row r="145" spans="1:1" x14ac:dyDescent="0.2">
      <c r="A145" s="43" t="s">
        <v>953</v>
      </c>
    </row>
    <row r="146" spans="1:1" ht="15.75" x14ac:dyDescent="0.2">
      <c r="A146" s="88" t="s">
        <v>954</v>
      </c>
    </row>
    <row r="147" spans="1:1" x14ac:dyDescent="0.2">
      <c r="A147" s="43" t="s">
        <v>955</v>
      </c>
    </row>
    <row r="148" spans="1:1" x14ac:dyDescent="0.2">
      <c r="A148" s="43" t="s">
        <v>956</v>
      </c>
    </row>
    <row r="149" spans="1:1" x14ac:dyDescent="0.2">
      <c r="A149" s="43" t="s">
        <v>957</v>
      </c>
    </row>
    <row r="150" spans="1:1" x14ac:dyDescent="0.2">
      <c r="A150" s="43" t="s">
        <v>958</v>
      </c>
    </row>
    <row r="151" spans="1:1" x14ac:dyDescent="0.2">
      <c r="A151" s="43" t="s">
        <v>959</v>
      </c>
    </row>
    <row r="152" spans="1:1" x14ac:dyDescent="0.2">
      <c r="A152" s="43" t="s">
        <v>960</v>
      </c>
    </row>
    <row r="153" spans="1:1" x14ac:dyDescent="0.2">
      <c r="A153" s="43" t="s">
        <v>961</v>
      </c>
    </row>
    <row r="154" spans="1:1" x14ac:dyDescent="0.2">
      <c r="A154" s="43" t="s">
        <v>962</v>
      </c>
    </row>
    <row r="155" spans="1:1" x14ac:dyDescent="0.2">
      <c r="A155" s="43" t="s">
        <v>963</v>
      </c>
    </row>
    <row r="156" spans="1:1" x14ac:dyDescent="0.2">
      <c r="A156" s="43" t="s">
        <v>964</v>
      </c>
    </row>
    <row r="157" spans="1:1" x14ac:dyDescent="0.2">
      <c r="A157" s="43" t="s">
        <v>965</v>
      </c>
    </row>
    <row r="158" spans="1:1" x14ac:dyDescent="0.2">
      <c r="A158" s="43" t="s">
        <v>966</v>
      </c>
    </row>
    <row r="159" spans="1:1" x14ac:dyDescent="0.2">
      <c r="A159" s="43" t="s">
        <v>967</v>
      </c>
    </row>
    <row r="160" spans="1:1" x14ac:dyDescent="0.2">
      <c r="A160" s="43" t="s">
        <v>968</v>
      </c>
    </row>
    <row r="161" spans="1:1" x14ac:dyDescent="0.2">
      <c r="A161" s="43" t="s">
        <v>969</v>
      </c>
    </row>
    <row r="162" spans="1:1" x14ac:dyDescent="0.2">
      <c r="A162" s="43" t="s">
        <v>970</v>
      </c>
    </row>
    <row r="163" spans="1:1" x14ac:dyDescent="0.2">
      <c r="A163" s="43" t="s">
        <v>950</v>
      </c>
    </row>
    <row r="164" spans="1:1" ht="15.75" x14ac:dyDescent="0.2">
      <c r="A164" s="88" t="s">
        <v>344</v>
      </c>
    </row>
    <row r="165" spans="1:1" x14ac:dyDescent="0.2">
      <c r="A165" s="43" t="s">
        <v>971</v>
      </c>
    </row>
    <row r="166" spans="1:1" x14ac:dyDescent="0.2">
      <c r="A166" s="43" t="s">
        <v>972</v>
      </c>
    </row>
    <row r="167" spans="1:1" x14ac:dyDescent="0.2">
      <c r="A167" s="43" t="s">
        <v>973</v>
      </c>
    </row>
    <row r="168" spans="1:1" x14ac:dyDescent="0.2">
      <c r="A168" s="43" t="s">
        <v>960</v>
      </c>
    </row>
    <row r="169" spans="1:1" x14ac:dyDescent="0.2">
      <c r="A169" s="43" t="s">
        <v>974</v>
      </c>
    </row>
    <row r="170" spans="1:1" x14ac:dyDescent="0.2">
      <c r="A170" s="43" t="s">
        <v>975</v>
      </c>
    </row>
    <row r="171" spans="1:1" x14ac:dyDescent="0.2">
      <c r="A171" s="43" t="s">
        <v>976</v>
      </c>
    </row>
    <row r="172" spans="1:1" x14ac:dyDescent="0.2">
      <c r="A172" s="43" t="s">
        <v>977</v>
      </c>
    </row>
    <row r="173" spans="1:1" x14ac:dyDescent="0.2">
      <c r="A173" s="43" t="s">
        <v>978</v>
      </c>
    </row>
    <row r="174" spans="1:1" x14ac:dyDescent="0.2">
      <c r="A174" s="43" t="s">
        <v>979</v>
      </c>
    </row>
    <row r="175" spans="1:1" x14ac:dyDescent="0.2">
      <c r="A175" s="43" t="s">
        <v>975</v>
      </c>
    </row>
    <row r="176" spans="1:1" x14ac:dyDescent="0.2">
      <c r="A176" s="43" t="s">
        <v>850</v>
      </c>
    </row>
    <row r="177" spans="1:3" x14ac:dyDescent="0.2">
      <c r="A177" s="43" t="s">
        <v>980</v>
      </c>
    </row>
    <row r="178" spans="1:3" x14ac:dyDescent="0.2">
      <c r="A178" s="43" t="s">
        <v>981</v>
      </c>
    </row>
    <row r="179" spans="1:3" ht="15.75" x14ac:dyDescent="0.2">
      <c r="A179" s="88" t="s">
        <v>982</v>
      </c>
      <c r="B179" s="24" t="s">
        <v>983</v>
      </c>
      <c r="C179" s="2" t="s">
        <v>52</v>
      </c>
    </row>
    <row r="180" spans="1:3" x14ac:dyDescent="0.2">
      <c r="A180" s="43" t="s">
        <v>930</v>
      </c>
    </row>
    <row r="181" spans="1:3" x14ac:dyDescent="0.2">
      <c r="A181" s="43" t="s">
        <v>984</v>
      </c>
    </row>
    <row r="182" spans="1:3" x14ac:dyDescent="0.2">
      <c r="A182" s="43" t="s">
        <v>985</v>
      </c>
    </row>
    <row r="183" spans="1:3" x14ac:dyDescent="0.2">
      <c r="A183" s="43" t="s">
        <v>843</v>
      </c>
    </row>
    <row r="184" spans="1:3" x14ac:dyDescent="0.2">
      <c r="A184" s="43" t="s">
        <v>986</v>
      </c>
    </row>
    <row r="186" spans="1:3" ht="15.75" x14ac:dyDescent="0.2">
      <c r="A186" s="1076" t="s">
        <v>1374</v>
      </c>
    </row>
    <row r="187" spans="1:3" x14ac:dyDescent="0.2">
      <c r="A187" s="1078" t="s">
        <v>1375</v>
      </c>
    </row>
    <row r="188" spans="1:3" x14ac:dyDescent="0.2">
      <c r="A188" s="1078" t="s">
        <v>1376</v>
      </c>
    </row>
    <row r="189" spans="1:3" x14ac:dyDescent="0.2">
      <c r="A189" s="1078" t="s">
        <v>1377</v>
      </c>
    </row>
    <row r="190" spans="1:3" x14ac:dyDescent="0.2">
      <c r="A190" s="1078" t="s">
        <v>1378</v>
      </c>
    </row>
    <row r="191" spans="1:3" x14ac:dyDescent="0.2">
      <c r="A191" s="1078" t="s">
        <v>1379</v>
      </c>
    </row>
    <row r="192" spans="1:3" x14ac:dyDescent="0.2">
      <c r="A192" s="1078" t="s">
        <v>1380</v>
      </c>
    </row>
    <row r="193" spans="1:16384" x14ac:dyDescent="0.2">
      <c r="A193" s="1078" t="s">
        <v>1381</v>
      </c>
    </row>
    <row r="194" spans="1:16384" x14ac:dyDescent="0.2">
      <c r="A194" s="1078" t="s">
        <v>1382</v>
      </c>
    </row>
    <row r="195" spans="1:16384" x14ac:dyDescent="0.2">
      <c r="A195" s="1078" t="s">
        <v>1383</v>
      </c>
    </row>
    <row r="196" spans="1:16384" x14ac:dyDescent="0.2">
      <c r="A196" s="1078" t="s">
        <v>1384</v>
      </c>
    </row>
    <row r="197" spans="1:16384" x14ac:dyDescent="0.2">
      <c r="A197" s="1078" t="s">
        <v>1385</v>
      </c>
    </row>
    <row r="198" spans="1:16384" x14ac:dyDescent="0.2">
      <c r="A198" s="1078" t="s">
        <v>1386</v>
      </c>
    </row>
    <row r="199" spans="1:16384" x14ac:dyDescent="0.2">
      <c r="A199" s="1078" t="s">
        <v>1387</v>
      </c>
    </row>
    <row r="200" spans="1:16384" x14ac:dyDescent="0.2">
      <c r="A200" s="1078" t="s">
        <v>1388</v>
      </c>
    </row>
    <row r="201" spans="1:16384" x14ac:dyDescent="0.2">
      <c r="A201" s="1078" t="s">
        <v>1389</v>
      </c>
    </row>
    <row r="202" spans="1:16384" x14ac:dyDescent="0.2">
      <c r="A202" s="1078"/>
    </row>
    <row r="203" spans="1:16384" ht="15.75" x14ac:dyDescent="0.2">
      <c r="A203" s="1076" t="s">
        <v>1408</v>
      </c>
    </row>
    <row r="204" spans="1:16384" x14ac:dyDescent="0.2">
      <c r="A204" s="1078" t="s">
        <v>1390</v>
      </c>
    </row>
    <row r="205" spans="1:16384" x14ac:dyDescent="0.2">
      <c r="A205" s="1078" t="s">
        <v>1391</v>
      </c>
    </row>
    <row r="206" spans="1:16384" x14ac:dyDescent="0.2">
      <c r="A206" s="1078"/>
    </row>
    <row r="207" spans="1:16384" ht="15.75" x14ac:dyDescent="0.2">
      <c r="A207" s="1076" t="s">
        <v>1409</v>
      </c>
      <c r="B207" s="1076"/>
      <c r="C207" s="1076"/>
      <c r="D207" s="1076"/>
      <c r="E207" s="1076"/>
      <c r="F207" s="1076"/>
      <c r="G207" s="1076"/>
      <c r="H207" s="1076"/>
      <c r="I207" s="1076"/>
      <c r="J207" s="1076"/>
      <c r="K207" s="1076"/>
      <c r="L207" s="1076"/>
      <c r="M207" s="1076"/>
      <c r="N207" s="1076"/>
      <c r="O207" s="1076"/>
      <c r="P207" s="1076"/>
      <c r="Q207" s="1076"/>
      <c r="R207" s="1076"/>
      <c r="S207" s="1076"/>
      <c r="T207" s="1076"/>
      <c r="U207" s="1076"/>
      <c r="V207" s="1076"/>
      <c r="W207" s="1076"/>
      <c r="X207" s="1076"/>
      <c r="Y207" s="1076"/>
      <c r="Z207" s="1076"/>
      <c r="AA207" s="1076"/>
      <c r="AB207" s="1076"/>
      <c r="AC207" s="1076"/>
      <c r="AD207" s="1076"/>
      <c r="AE207" s="1076"/>
      <c r="AF207" s="1076"/>
      <c r="AG207" s="1076"/>
      <c r="AH207" s="1076"/>
      <c r="AI207" s="1076"/>
      <c r="AJ207" s="1076"/>
      <c r="AK207" s="1076"/>
      <c r="AL207" s="1076"/>
      <c r="AM207" s="1076"/>
      <c r="AN207" s="1076"/>
      <c r="AO207" s="1076"/>
      <c r="AP207" s="1076"/>
      <c r="AQ207" s="1076"/>
      <c r="AR207" s="1076"/>
      <c r="AS207" s="1076"/>
      <c r="AT207" s="1076"/>
      <c r="AU207" s="1076"/>
      <c r="AV207" s="1076"/>
      <c r="AW207" s="1076"/>
      <c r="AX207" s="1076"/>
      <c r="AY207" s="1076"/>
      <c r="AZ207" s="1076"/>
      <c r="BA207" s="1076"/>
      <c r="BB207" s="1076"/>
      <c r="BC207" s="1076"/>
      <c r="BD207" s="1076"/>
      <c r="BE207" s="1076"/>
      <c r="BF207" s="1076"/>
      <c r="BG207" s="1076"/>
      <c r="BH207" s="1076"/>
      <c r="BI207" s="1076"/>
      <c r="BJ207" s="1076"/>
      <c r="BK207" s="1076"/>
      <c r="BL207" s="1076"/>
      <c r="BM207" s="1076"/>
      <c r="BN207" s="1076"/>
      <c r="BO207" s="1076"/>
      <c r="BP207" s="1076"/>
      <c r="BQ207" s="1076"/>
      <c r="BR207" s="1076"/>
      <c r="BS207" s="1076"/>
      <c r="BT207" s="1076"/>
      <c r="BU207" s="1076"/>
      <c r="BV207" s="1076"/>
      <c r="BW207" s="1076"/>
      <c r="BX207" s="1076"/>
      <c r="BY207" s="1076"/>
      <c r="BZ207" s="1076"/>
      <c r="CA207" s="1076"/>
      <c r="CB207" s="1076"/>
      <c r="CC207" s="1076"/>
      <c r="CD207" s="1076"/>
      <c r="CE207" s="1076"/>
      <c r="CF207" s="1076"/>
      <c r="CG207" s="1076"/>
      <c r="CH207" s="1076"/>
      <c r="CI207" s="1076"/>
      <c r="CJ207" s="1076"/>
      <c r="CK207" s="1076"/>
      <c r="CL207" s="1076"/>
      <c r="CM207" s="1076"/>
      <c r="CN207" s="1076"/>
      <c r="CO207" s="1076"/>
      <c r="CP207" s="1076"/>
      <c r="CQ207" s="1076"/>
      <c r="CR207" s="1076"/>
      <c r="CS207" s="1076"/>
      <c r="CT207" s="1076"/>
      <c r="CU207" s="1076"/>
      <c r="CV207" s="1076"/>
      <c r="CW207" s="1076"/>
      <c r="CX207" s="1076"/>
      <c r="CY207" s="1076"/>
      <c r="CZ207" s="1076"/>
      <c r="DA207" s="1076"/>
      <c r="DB207" s="1076"/>
      <c r="DC207" s="1076"/>
      <c r="DD207" s="1076"/>
      <c r="DE207" s="1076"/>
      <c r="DF207" s="1076"/>
      <c r="DG207" s="1076"/>
      <c r="DH207" s="1076"/>
      <c r="DI207" s="1076"/>
      <c r="DJ207" s="1076"/>
      <c r="DK207" s="1076"/>
      <c r="DL207" s="1076"/>
      <c r="DM207" s="1076"/>
      <c r="DN207" s="1076"/>
      <c r="DO207" s="1076"/>
      <c r="DP207" s="1076"/>
      <c r="DQ207" s="1076"/>
      <c r="DR207" s="1076"/>
      <c r="DS207" s="1076"/>
      <c r="DT207" s="1076"/>
      <c r="DU207" s="1076"/>
      <c r="DV207" s="1076"/>
      <c r="DW207" s="1076"/>
      <c r="DX207" s="1076"/>
      <c r="DY207" s="1076"/>
      <c r="DZ207" s="1076"/>
      <c r="EA207" s="1076"/>
      <c r="EB207" s="1076"/>
      <c r="EC207" s="1076"/>
      <c r="ED207" s="1076"/>
      <c r="EE207" s="1076"/>
      <c r="EF207" s="1076"/>
      <c r="EG207" s="1076"/>
      <c r="EH207" s="1076"/>
      <c r="EI207" s="1076"/>
      <c r="EJ207" s="1076"/>
      <c r="EK207" s="1076"/>
      <c r="EL207" s="1076"/>
      <c r="EM207" s="1076"/>
      <c r="EN207" s="1076"/>
      <c r="EO207" s="1076"/>
      <c r="EP207" s="1076"/>
      <c r="EQ207" s="1076"/>
      <c r="ER207" s="1076"/>
      <c r="ES207" s="1076"/>
      <c r="ET207" s="1076"/>
      <c r="EU207" s="1076"/>
      <c r="EV207" s="1076"/>
      <c r="EW207" s="1076"/>
      <c r="EX207" s="1076"/>
      <c r="EY207" s="1076"/>
      <c r="EZ207" s="1076"/>
      <c r="FA207" s="1076"/>
      <c r="FB207" s="1076"/>
      <c r="FC207" s="1076"/>
      <c r="FD207" s="1076"/>
      <c r="FE207" s="1076"/>
      <c r="FF207" s="1076"/>
      <c r="FG207" s="1076"/>
      <c r="FH207" s="1076"/>
      <c r="FI207" s="1076"/>
      <c r="FJ207" s="1076"/>
      <c r="FK207" s="1076"/>
      <c r="FL207" s="1076"/>
      <c r="FM207" s="1076"/>
      <c r="FN207" s="1076"/>
      <c r="FO207" s="1076"/>
      <c r="FP207" s="1076"/>
      <c r="FQ207" s="1076"/>
      <c r="FR207" s="1076"/>
      <c r="FS207" s="1076"/>
      <c r="FT207" s="1076"/>
      <c r="FU207" s="1076"/>
      <c r="FV207" s="1076"/>
      <c r="FW207" s="1076"/>
      <c r="FX207" s="1076"/>
      <c r="FY207" s="1076"/>
      <c r="FZ207" s="1076"/>
      <c r="GA207" s="1076"/>
      <c r="GB207" s="1076"/>
      <c r="GC207" s="1076"/>
      <c r="GD207" s="1076"/>
      <c r="GE207" s="1076"/>
      <c r="GF207" s="1076"/>
      <c r="GG207" s="1076"/>
      <c r="GH207" s="1076"/>
      <c r="GI207" s="1076"/>
      <c r="GJ207" s="1076"/>
      <c r="GK207" s="1076"/>
      <c r="GL207" s="1076"/>
      <c r="GM207" s="1076"/>
      <c r="GN207" s="1076"/>
      <c r="GO207" s="1076"/>
      <c r="GP207" s="1076"/>
      <c r="GQ207" s="1076"/>
      <c r="GR207" s="1076"/>
      <c r="GS207" s="1076"/>
      <c r="GT207" s="1076"/>
      <c r="GU207" s="1076"/>
      <c r="GV207" s="1076"/>
      <c r="GW207" s="1076"/>
      <c r="GX207" s="1076"/>
      <c r="GY207" s="1076"/>
      <c r="GZ207" s="1076"/>
      <c r="HA207" s="1076"/>
      <c r="HB207" s="1076"/>
      <c r="HC207" s="1076"/>
      <c r="HD207" s="1076"/>
      <c r="HE207" s="1076"/>
      <c r="HF207" s="1076"/>
      <c r="HG207" s="1076"/>
      <c r="HH207" s="1076"/>
      <c r="HI207" s="1076"/>
      <c r="HJ207" s="1076"/>
      <c r="HK207" s="1076"/>
      <c r="HL207" s="1076"/>
      <c r="HM207" s="1076"/>
      <c r="HN207" s="1076"/>
      <c r="HO207" s="1076"/>
      <c r="HP207" s="1076"/>
      <c r="HQ207" s="1076"/>
      <c r="HR207" s="1076"/>
      <c r="HS207" s="1076"/>
      <c r="HT207" s="1076"/>
      <c r="HU207" s="1076"/>
      <c r="HV207" s="1076"/>
      <c r="HW207" s="1076"/>
      <c r="HX207" s="1076"/>
      <c r="HY207" s="1076"/>
      <c r="HZ207" s="1076"/>
      <c r="IA207" s="1076"/>
      <c r="IB207" s="1076"/>
      <c r="IC207" s="1076"/>
      <c r="ID207" s="1076"/>
      <c r="IE207" s="1076"/>
      <c r="IF207" s="1076"/>
      <c r="IG207" s="1076"/>
      <c r="IH207" s="1076"/>
      <c r="II207" s="1076"/>
      <c r="IJ207" s="1076"/>
      <c r="IK207" s="1076"/>
      <c r="IL207" s="1076"/>
      <c r="IM207" s="1076"/>
      <c r="IN207" s="1076"/>
      <c r="IO207" s="1076"/>
      <c r="IP207" s="1076"/>
      <c r="IQ207" s="1076"/>
      <c r="IR207" s="1076"/>
      <c r="IS207" s="1076"/>
      <c r="IT207" s="1076"/>
      <c r="IU207" s="1076"/>
      <c r="IV207" s="1076"/>
      <c r="IW207" s="1076"/>
      <c r="IX207" s="1076"/>
      <c r="IY207" s="1076"/>
      <c r="IZ207" s="1076"/>
      <c r="JA207" s="1076"/>
      <c r="JB207" s="1076"/>
      <c r="JC207" s="1076"/>
      <c r="JD207" s="1076"/>
      <c r="JE207" s="1076"/>
      <c r="JF207" s="1076"/>
      <c r="JG207" s="1076"/>
      <c r="JH207" s="1076"/>
      <c r="JI207" s="1076"/>
      <c r="JJ207" s="1076"/>
      <c r="JK207" s="1076"/>
      <c r="JL207" s="1076"/>
      <c r="JM207" s="1076"/>
      <c r="JN207" s="1076"/>
      <c r="JO207" s="1076"/>
      <c r="JP207" s="1076"/>
      <c r="JQ207" s="1076"/>
      <c r="JR207" s="1076"/>
      <c r="JS207" s="1076"/>
      <c r="JT207" s="1076"/>
      <c r="JU207" s="1076"/>
      <c r="JV207" s="1076"/>
      <c r="JW207" s="1076"/>
      <c r="JX207" s="1076"/>
      <c r="JY207" s="1076"/>
      <c r="JZ207" s="1076"/>
      <c r="KA207" s="1076"/>
      <c r="KB207" s="1076"/>
      <c r="KC207" s="1076"/>
      <c r="KD207" s="1076"/>
      <c r="KE207" s="1076"/>
      <c r="KF207" s="1076"/>
      <c r="KG207" s="1076"/>
      <c r="KH207" s="1076"/>
      <c r="KI207" s="1076"/>
      <c r="KJ207" s="1076"/>
      <c r="KK207" s="1076"/>
      <c r="KL207" s="1076"/>
      <c r="KM207" s="1076"/>
      <c r="KN207" s="1076"/>
      <c r="KO207" s="1076"/>
      <c r="KP207" s="1076"/>
      <c r="KQ207" s="1076"/>
      <c r="KR207" s="1076"/>
      <c r="KS207" s="1076"/>
      <c r="KT207" s="1076"/>
      <c r="KU207" s="1076"/>
      <c r="KV207" s="1076"/>
      <c r="KW207" s="1076"/>
      <c r="KX207" s="1076"/>
      <c r="KY207" s="1076"/>
      <c r="KZ207" s="1076"/>
      <c r="LA207" s="1076"/>
      <c r="LB207" s="1076"/>
      <c r="LC207" s="1076"/>
      <c r="LD207" s="1076"/>
      <c r="LE207" s="1076"/>
      <c r="LF207" s="1076"/>
      <c r="LG207" s="1076"/>
      <c r="LH207" s="1076"/>
      <c r="LI207" s="1076"/>
      <c r="LJ207" s="1076"/>
      <c r="LK207" s="1076"/>
      <c r="LL207" s="1076"/>
      <c r="LM207" s="1076"/>
      <c r="LN207" s="1076"/>
      <c r="LO207" s="1076"/>
      <c r="LP207" s="1076"/>
      <c r="LQ207" s="1076"/>
      <c r="LR207" s="1076"/>
      <c r="LS207" s="1076"/>
      <c r="LT207" s="1076"/>
      <c r="LU207" s="1076"/>
      <c r="LV207" s="1076"/>
      <c r="LW207" s="1076"/>
      <c r="LX207" s="1076"/>
      <c r="LY207" s="1076"/>
      <c r="LZ207" s="1076"/>
      <c r="MA207" s="1076"/>
      <c r="MB207" s="1076"/>
      <c r="MC207" s="1076"/>
      <c r="MD207" s="1076"/>
      <c r="ME207" s="1076"/>
      <c r="MF207" s="1076"/>
      <c r="MG207" s="1076"/>
      <c r="MH207" s="1076"/>
      <c r="MI207" s="1076"/>
      <c r="MJ207" s="1076"/>
      <c r="MK207" s="1076"/>
      <c r="ML207" s="1076"/>
      <c r="MM207" s="1076"/>
      <c r="MN207" s="1076"/>
      <c r="MO207" s="1076"/>
      <c r="MP207" s="1076"/>
      <c r="MQ207" s="1076"/>
      <c r="MR207" s="1076"/>
      <c r="MS207" s="1076"/>
      <c r="MT207" s="1076"/>
      <c r="MU207" s="1076"/>
      <c r="MV207" s="1076"/>
      <c r="MW207" s="1076"/>
      <c r="MX207" s="1076"/>
      <c r="MY207" s="1076"/>
      <c r="MZ207" s="1076"/>
      <c r="NA207" s="1076"/>
      <c r="NB207" s="1076"/>
      <c r="NC207" s="1076"/>
      <c r="ND207" s="1076"/>
      <c r="NE207" s="1076"/>
      <c r="NF207" s="1076"/>
      <c r="NG207" s="1076"/>
      <c r="NH207" s="1076"/>
      <c r="NI207" s="1076"/>
      <c r="NJ207" s="1076"/>
      <c r="NK207" s="1076"/>
      <c r="NL207" s="1076"/>
      <c r="NM207" s="1076"/>
      <c r="NN207" s="1076"/>
      <c r="NO207" s="1076"/>
      <c r="NP207" s="1076"/>
      <c r="NQ207" s="1076"/>
      <c r="NR207" s="1076"/>
      <c r="NS207" s="1076"/>
      <c r="NT207" s="1076"/>
      <c r="NU207" s="1076"/>
      <c r="NV207" s="1076"/>
      <c r="NW207" s="1076"/>
      <c r="NX207" s="1076"/>
      <c r="NY207" s="1076"/>
      <c r="NZ207" s="1076"/>
      <c r="OA207" s="1076"/>
      <c r="OB207" s="1076"/>
      <c r="OC207" s="1076"/>
      <c r="OD207" s="1076"/>
      <c r="OE207" s="1076"/>
      <c r="OF207" s="1076"/>
      <c r="OG207" s="1076"/>
      <c r="OH207" s="1076"/>
      <c r="OI207" s="1076"/>
      <c r="OJ207" s="1076"/>
      <c r="OK207" s="1076"/>
      <c r="OL207" s="1076"/>
      <c r="OM207" s="1076"/>
      <c r="ON207" s="1076"/>
      <c r="OO207" s="1076"/>
      <c r="OP207" s="1076"/>
      <c r="OQ207" s="1076"/>
      <c r="OR207" s="1076"/>
      <c r="OS207" s="1076"/>
      <c r="OT207" s="1076"/>
      <c r="OU207" s="1076"/>
      <c r="OV207" s="1076"/>
      <c r="OW207" s="1076"/>
      <c r="OX207" s="1076"/>
      <c r="OY207" s="1076"/>
      <c r="OZ207" s="1076"/>
      <c r="PA207" s="1076"/>
      <c r="PB207" s="1076"/>
      <c r="PC207" s="1076"/>
      <c r="PD207" s="1076"/>
      <c r="PE207" s="1076"/>
      <c r="PF207" s="1076"/>
      <c r="PG207" s="1076"/>
      <c r="PH207" s="1076"/>
      <c r="PI207" s="1076"/>
      <c r="PJ207" s="1076"/>
      <c r="PK207" s="1076"/>
      <c r="PL207" s="1076"/>
      <c r="PM207" s="1076"/>
      <c r="PN207" s="1076"/>
      <c r="PO207" s="1076"/>
      <c r="PP207" s="1076"/>
      <c r="PQ207" s="1076"/>
      <c r="PR207" s="1076"/>
      <c r="PS207" s="1076"/>
      <c r="PT207" s="1076"/>
      <c r="PU207" s="1076"/>
      <c r="PV207" s="1076"/>
      <c r="PW207" s="1076"/>
      <c r="PX207" s="1076"/>
      <c r="PY207" s="1076"/>
      <c r="PZ207" s="1076"/>
      <c r="QA207" s="1076"/>
      <c r="QB207" s="1076"/>
      <c r="QC207" s="1076"/>
      <c r="QD207" s="1076"/>
      <c r="QE207" s="1076"/>
      <c r="QF207" s="1076"/>
      <c r="QG207" s="1076"/>
      <c r="QH207" s="1076"/>
      <c r="QI207" s="1076"/>
      <c r="QJ207" s="1076"/>
      <c r="QK207" s="1076"/>
      <c r="QL207" s="1076"/>
      <c r="QM207" s="1076"/>
      <c r="QN207" s="1076"/>
      <c r="QO207" s="1076"/>
      <c r="QP207" s="1076"/>
      <c r="QQ207" s="1076"/>
      <c r="QR207" s="1076"/>
      <c r="QS207" s="1076"/>
      <c r="QT207" s="1076"/>
      <c r="QU207" s="1076"/>
      <c r="QV207" s="1076"/>
      <c r="QW207" s="1076"/>
      <c r="QX207" s="1076"/>
      <c r="QY207" s="1076"/>
      <c r="QZ207" s="1076"/>
      <c r="RA207" s="1076"/>
      <c r="RB207" s="1076"/>
      <c r="RC207" s="1076"/>
      <c r="RD207" s="1076"/>
      <c r="RE207" s="1076"/>
      <c r="RF207" s="1076"/>
      <c r="RG207" s="1076"/>
      <c r="RH207" s="1076"/>
      <c r="RI207" s="1076"/>
      <c r="RJ207" s="1076"/>
      <c r="RK207" s="1076"/>
      <c r="RL207" s="1076"/>
      <c r="RM207" s="1076"/>
      <c r="RN207" s="1076"/>
      <c r="RO207" s="1076"/>
      <c r="RP207" s="1076"/>
      <c r="RQ207" s="1076"/>
      <c r="RR207" s="1076"/>
      <c r="RS207" s="1076"/>
      <c r="RT207" s="1076"/>
      <c r="RU207" s="1076"/>
      <c r="RV207" s="1076"/>
      <c r="RW207" s="1076"/>
      <c r="RX207" s="1076"/>
      <c r="RY207" s="1076"/>
      <c r="RZ207" s="1076"/>
      <c r="SA207" s="1076"/>
      <c r="SB207" s="1076"/>
      <c r="SC207" s="1076"/>
      <c r="SD207" s="1076"/>
      <c r="SE207" s="1076"/>
      <c r="SF207" s="1076"/>
      <c r="SG207" s="1076"/>
      <c r="SH207" s="1076"/>
      <c r="SI207" s="1076"/>
      <c r="SJ207" s="1076"/>
      <c r="SK207" s="1076"/>
      <c r="SL207" s="1076"/>
      <c r="SM207" s="1076"/>
      <c r="SN207" s="1076"/>
      <c r="SO207" s="1076"/>
      <c r="SP207" s="1076"/>
      <c r="SQ207" s="1076"/>
      <c r="SR207" s="1076"/>
      <c r="SS207" s="1076"/>
      <c r="ST207" s="1076"/>
      <c r="SU207" s="1076"/>
      <c r="SV207" s="1076"/>
      <c r="SW207" s="1076"/>
      <c r="SX207" s="1076"/>
      <c r="SY207" s="1076"/>
      <c r="SZ207" s="1076"/>
      <c r="TA207" s="1076"/>
      <c r="TB207" s="1076"/>
      <c r="TC207" s="1076"/>
      <c r="TD207" s="1076"/>
      <c r="TE207" s="1076"/>
      <c r="TF207" s="1076"/>
      <c r="TG207" s="1076"/>
      <c r="TH207" s="1076"/>
      <c r="TI207" s="1076"/>
      <c r="TJ207" s="1076"/>
      <c r="TK207" s="1076"/>
      <c r="TL207" s="1076"/>
      <c r="TM207" s="1076"/>
      <c r="TN207" s="1076"/>
      <c r="TO207" s="1076"/>
      <c r="TP207" s="1076"/>
      <c r="TQ207" s="1076"/>
      <c r="TR207" s="1076"/>
      <c r="TS207" s="1076"/>
      <c r="TT207" s="1076"/>
      <c r="TU207" s="1076"/>
      <c r="TV207" s="1076"/>
      <c r="TW207" s="1076"/>
      <c r="TX207" s="1076"/>
      <c r="TY207" s="1076"/>
      <c r="TZ207" s="1076"/>
      <c r="UA207" s="1076"/>
      <c r="UB207" s="1076"/>
      <c r="UC207" s="1076"/>
      <c r="UD207" s="1076"/>
      <c r="UE207" s="1076"/>
      <c r="UF207" s="1076"/>
      <c r="UG207" s="1076"/>
      <c r="UH207" s="1076"/>
      <c r="UI207" s="1076"/>
      <c r="UJ207" s="1076"/>
      <c r="UK207" s="1076"/>
      <c r="UL207" s="1076"/>
      <c r="UM207" s="1076"/>
      <c r="UN207" s="1076"/>
      <c r="UO207" s="1076"/>
      <c r="UP207" s="1076"/>
      <c r="UQ207" s="1076"/>
      <c r="UR207" s="1076"/>
      <c r="US207" s="1076"/>
      <c r="UT207" s="1076"/>
      <c r="UU207" s="1076"/>
      <c r="UV207" s="1076"/>
      <c r="UW207" s="1076"/>
      <c r="UX207" s="1076"/>
      <c r="UY207" s="1076"/>
      <c r="UZ207" s="1076"/>
      <c r="VA207" s="1076"/>
      <c r="VB207" s="1076"/>
      <c r="VC207" s="1076"/>
      <c r="VD207" s="1076"/>
      <c r="VE207" s="1076"/>
      <c r="VF207" s="1076"/>
      <c r="VG207" s="1076"/>
      <c r="VH207" s="1076"/>
      <c r="VI207" s="1076"/>
      <c r="VJ207" s="1076"/>
      <c r="VK207" s="1076"/>
      <c r="VL207" s="1076"/>
      <c r="VM207" s="1076"/>
      <c r="VN207" s="1076"/>
      <c r="VO207" s="1076"/>
      <c r="VP207" s="1076"/>
      <c r="VQ207" s="1076"/>
      <c r="VR207" s="1076"/>
      <c r="VS207" s="1076"/>
      <c r="VT207" s="1076"/>
      <c r="VU207" s="1076"/>
      <c r="VV207" s="1076"/>
      <c r="VW207" s="1076"/>
      <c r="VX207" s="1076"/>
      <c r="VY207" s="1076"/>
      <c r="VZ207" s="1076"/>
      <c r="WA207" s="1076"/>
      <c r="WB207" s="1076"/>
      <c r="WC207" s="1076"/>
      <c r="WD207" s="1076"/>
      <c r="WE207" s="1076"/>
      <c r="WF207" s="1076"/>
      <c r="WG207" s="1076"/>
      <c r="WH207" s="1076"/>
      <c r="WI207" s="1076"/>
      <c r="WJ207" s="1076"/>
      <c r="WK207" s="1076"/>
      <c r="WL207" s="1076"/>
      <c r="WM207" s="1076"/>
      <c r="WN207" s="1076"/>
      <c r="WO207" s="1076"/>
      <c r="WP207" s="1076"/>
      <c r="WQ207" s="1076"/>
      <c r="WR207" s="1076"/>
      <c r="WS207" s="1076"/>
      <c r="WT207" s="1076"/>
      <c r="WU207" s="1076"/>
      <c r="WV207" s="1076"/>
      <c r="WW207" s="1076"/>
      <c r="WX207" s="1076"/>
      <c r="WY207" s="1076"/>
      <c r="WZ207" s="1076"/>
      <c r="XA207" s="1076"/>
      <c r="XB207" s="1076"/>
      <c r="XC207" s="1076"/>
      <c r="XD207" s="1076"/>
      <c r="XE207" s="1076"/>
      <c r="XF207" s="1076"/>
      <c r="XG207" s="1076"/>
      <c r="XH207" s="1076"/>
      <c r="XI207" s="1076"/>
      <c r="XJ207" s="1076"/>
      <c r="XK207" s="1076"/>
      <c r="XL207" s="1076"/>
      <c r="XM207" s="1076"/>
      <c r="XN207" s="1076"/>
      <c r="XO207" s="1076"/>
      <c r="XP207" s="1076"/>
      <c r="XQ207" s="1076"/>
      <c r="XR207" s="1076"/>
      <c r="XS207" s="1076"/>
      <c r="XT207" s="1076"/>
      <c r="XU207" s="1076"/>
      <c r="XV207" s="1076"/>
      <c r="XW207" s="1076"/>
      <c r="XX207" s="1076"/>
      <c r="XY207" s="1076"/>
      <c r="XZ207" s="1076"/>
      <c r="YA207" s="1076"/>
      <c r="YB207" s="1076"/>
      <c r="YC207" s="1076"/>
      <c r="YD207" s="1076"/>
      <c r="YE207" s="1076"/>
      <c r="YF207" s="1076"/>
      <c r="YG207" s="1076"/>
      <c r="YH207" s="1076"/>
      <c r="YI207" s="1076"/>
      <c r="YJ207" s="1076"/>
      <c r="YK207" s="1076"/>
      <c r="YL207" s="1076"/>
      <c r="YM207" s="1076"/>
      <c r="YN207" s="1076"/>
      <c r="YO207" s="1076"/>
      <c r="YP207" s="1076"/>
      <c r="YQ207" s="1076"/>
      <c r="YR207" s="1076"/>
      <c r="YS207" s="1076"/>
      <c r="YT207" s="1076"/>
      <c r="YU207" s="1076"/>
      <c r="YV207" s="1076"/>
      <c r="YW207" s="1076"/>
      <c r="YX207" s="1076"/>
      <c r="YY207" s="1076"/>
      <c r="YZ207" s="1076"/>
      <c r="ZA207" s="1076"/>
      <c r="ZB207" s="1076"/>
      <c r="ZC207" s="1076"/>
      <c r="ZD207" s="1076"/>
      <c r="ZE207" s="1076"/>
      <c r="ZF207" s="1076"/>
      <c r="ZG207" s="1076"/>
      <c r="ZH207" s="1076"/>
      <c r="ZI207" s="1076"/>
      <c r="ZJ207" s="1076"/>
      <c r="ZK207" s="1076"/>
      <c r="ZL207" s="1076"/>
      <c r="ZM207" s="1076"/>
      <c r="ZN207" s="1076"/>
      <c r="ZO207" s="1076"/>
      <c r="ZP207" s="1076"/>
      <c r="ZQ207" s="1076"/>
      <c r="ZR207" s="1076"/>
      <c r="ZS207" s="1076"/>
      <c r="ZT207" s="1076"/>
      <c r="ZU207" s="1076"/>
      <c r="ZV207" s="1076"/>
      <c r="ZW207" s="1076"/>
      <c r="ZX207" s="1076"/>
      <c r="ZY207" s="1076"/>
      <c r="ZZ207" s="1076"/>
      <c r="AAA207" s="1076"/>
      <c r="AAB207" s="1076"/>
      <c r="AAC207" s="1076"/>
      <c r="AAD207" s="1076"/>
      <c r="AAE207" s="1076"/>
      <c r="AAF207" s="1076"/>
      <c r="AAG207" s="1076"/>
      <c r="AAH207" s="1076"/>
      <c r="AAI207" s="1076"/>
      <c r="AAJ207" s="1076"/>
      <c r="AAK207" s="1076"/>
      <c r="AAL207" s="1076"/>
      <c r="AAM207" s="1076"/>
      <c r="AAN207" s="1076"/>
      <c r="AAO207" s="1076"/>
      <c r="AAP207" s="1076"/>
      <c r="AAQ207" s="1076"/>
      <c r="AAR207" s="1076"/>
      <c r="AAS207" s="1076"/>
      <c r="AAT207" s="1076"/>
      <c r="AAU207" s="1076"/>
      <c r="AAV207" s="1076"/>
      <c r="AAW207" s="1076"/>
      <c r="AAX207" s="1076"/>
      <c r="AAY207" s="1076"/>
      <c r="AAZ207" s="1076"/>
      <c r="ABA207" s="1076"/>
      <c r="ABB207" s="1076"/>
      <c r="ABC207" s="1076"/>
      <c r="ABD207" s="1076"/>
      <c r="ABE207" s="1076"/>
      <c r="ABF207" s="1076"/>
      <c r="ABG207" s="1076"/>
      <c r="ABH207" s="1076"/>
      <c r="ABI207" s="1076"/>
      <c r="ABJ207" s="1076"/>
      <c r="ABK207" s="1076"/>
      <c r="ABL207" s="1076"/>
      <c r="ABM207" s="1076"/>
      <c r="ABN207" s="1076"/>
      <c r="ABO207" s="1076"/>
      <c r="ABP207" s="1076"/>
      <c r="ABQ207" s="1076"/>
      <c r="ABR207" s="1076"/>
      <c r="ABS207" s="1076"/>
      <c r="ABT207" s="1076"/>
      <c r="ABU207" s="1076"/>
      <c r="ABV207" s="1076"/>
      <c r="ABW207" s="1076"/>
      <c r="ABX207" s="1076"/>
      <c r="ABY207" s="1076"/>
      <c r="ABZ207" s="1076"/>
      <c r="ACA207" s="1076"/>
      <c r="ACB207" s="1076"/>
      <c r="ACC207" s="1076"/>
      <c r="ACD207" s="1076"/>
      <c r="ACE207" s="1076"/>
      <c r="ACF207" s="1076"/>
      <c r="ACG207" s="1076"/>
      <c r="ACH207" s="1076"/>
      <c r="ACI207" s="1076"/>
      <c r="ACJ207" s="1076"/>
      <c r="ACK207" s="1076"/>
      <c r="ACL207" s="1076"/>
      <c r="ACM207" s="1076"/>
      <c r="ACN207" s="1076"/>
      <c r="ACO207" s="1076"/>
      <c r="ACP207" s="1076"/>
      <c r="ACQ207" s="1076"/>
      <c r="ACR207" s="1076"/>
      <c r="ACS207" s="1076"/>
      <c r="ACT207" s="1076"/>
      <c r="ACU207" s="1076"/>
      <c r="ACV207" s="1076"/>
      <c r="ACW207" s="1076"/>
      <c r="ACX207" s="1076"/>
      <c r="ACY207" s="1076"/>
      <c r="ACZ207" s="1076"/>
      <c r="ADA207" s="1076"/>
      <c r="ADB207" s="1076"/>
      <c r="ADC207" s="1076"/>
      <c r="ADD207" s="1076"/>
      <c r="ADE207" s="1076"/>
      <c r="ADF207" s="1076"/>
      <c r="ADG207" s="1076"/>
      <c r="ADH207" s="1076"/>
      <c r="ADI207" s="1076"/>
      <c r="ADJ207" s="1076"/>
      <c r="ADK207" s="1076"/>
      <c r="ADL207" s="1076"/>
      <c r="ADM207" s="1076"/>
      <c r="ADN207" s="1076"/>
      <c r="ADO207" s="1076"/>
      <c r="ADP207" s="1076"/>
      <c r="ADQ207" s="1076"/>
      <c r="ADR207" s="1076"/>
      <c r="ADS207" s="1076"/>
      <c r="ADT207" s="1076"/>
      <c r="ADU207" s="1076"/>
      <c r="ADV207" s="1076"/>
      <c r="ADW207" s="1076"/>
      <c r="ADX207" s="1076"/>
      <c r="ADY207" s="1076"/>
      <c r="ADZ207" s="1076"/>
      <c r="AEA207" s="1076"/>
      <c r="AEB207" s="1076"/>
      <c r="AEC207" s="1076"/>
      <c r="AED207" s="1076"/>
      <c r="AEE207" s="1076"/>
      <c r="AEF207" s="1076"/>
      <c r="AEG207" s="1076"/>
      <c r="AEH207" s="1076"/>
      <c r="AEI207" s="1076"/>
      <c r="AEJ207" s="1076"/>
      <c r="AEK207" s="1076"/>
      <c r="AEL207" s="1076"/>
      <c r="AEM207" s="1076"/>
      <c r="AEN207" s="1076"/>
      <c r="AEO207" s="1076"/>
      <c r="AEP207" s="1076"/>
      <c r="AEQ207" s="1076"/>
      <c r="AER207" s="1076"/>
      <c r="AES207" s="1076"/>
      <c r="AET207" s="1076"/>
      <c r="AEU207" s="1076"/>
      <c r="AEV207" s="1076"/>
      <c r="AEW207" s="1076"/>
      <c r="AEX207" s="1076"/>
      <c r="AEY207" s="1076"/>
      <c r="AEZ207" s="1076"/>
      <c r="AFA207" s="1076"/>
      <c r="AFB207" s="1076"/>
      <c r="AFC207" s="1076"/>
      <c r="AFD207" s="1076"/>
      <c r="AFE207" s="1076"/>
      <c r="AFF207" s="1076"/>
      <c r="AFG207" s="1076"/>
      <c r="AFH207" s="1076"/>
      <c r="AFI207" s="1076"/>
      <c r="AFJ207" s="1076"/>
      <c r="AFK207" s="1076"/>
      <c r="AFL207" s="1076"/>
      <c r="AFM207" s="1076"/>
      <c r="AFN207" s="1076"/>
      <c r="AFO207" s="1076"/>
      <c r="AFP207" s="1076"/>
      <c r="AFQ207" s="1076"/>
      <c r="AFR207" s="1076"/>
      <c r="AFS207" s="1076"/>
      <c r="AFT207" s="1076"/>
      <c r="AFU207" s="1076"/>
      <c r="AFV207" s="1076"/>
      <c r="AFW207" s="1076"/>
      <c r="AFX207" s="1076"/>
      <c r="AFY207" s="1076"/>
      <c r="AFZ207" s="1076"/>
      <c r="AGA207" s="1076"/>
      <c r="AGB207" s="1076"/>
      <c r="AGC207" s="1076"/>
      <c r="AGD207" s="1076"/>
      <c r="AGE207" s="1076"/>
      <c r="AGF207" s="1076"/>
      <c r="AGG207" s="1076"/>
      <c r="AGH207" s="1076"/>
      <c r="AGI207" s="1076"/>
      <c r="AGJ207" s="1076"/>
      <c r="AGK207" s="1076"/>
      <c r="AGL207" s="1076"/>
      <c r="AGM207" s="1076"/>
      <c r="AGN207" s="1076"/>
      <c r="AGO207" s="1076"/>
      <c r="AGP207" s="1076"/>
      <c r="AGQ207" s="1076"/>
      <c r="AGR207" s="1076"/>
      <c r="AGS207" s="1076"/>
      <c r="AGT207" s="1076"/>
      <c r="AGU207" s="1076"/>
      <c r="AGV207" s="1076"/>
      <c r="AGW207" s="1076"/>
      <c r="AGX207" s="1076"/>
      <c r="AGY207" s="1076"/>
      <c r="AGZ207" s="1076"/>
      <c r="AHA207" s="1076"/>
      <c r="AHB207" s="1076"/>
      <c r="AHC207" s="1076"/>
      <c r="AHD207" s="1076"/>
      <c r="AHE207" s="1076"/>
      <c r="AHF207" s="1076"/>
      <c r="AHG207" s="1076"/>
      <c r="AHH207" s="1076"/>
      <c r="AHI207" s="1076"/>
      <c r="AHJ207" s="1076"/>
      <c r="AHK207" s="1076"/>
      <c r="AHL207" s="1076"/>
      <c r="AHM207" s="1076"/>
      <c r="AHN207" s="1076"/>
      <c r="AHO207" s="1076"/>
      <c r="AHP207" s="1076"/>
      <c r="AHQ207" s="1076"/>
      <c r="AHR207" s="1076"/>
      <c r="AHS207" s="1076"/>
      <c r="AHT207" s="1076"/>
      <c r="AHU207" s="1076"/>
      <c r="AHV207" s="1076"/>
      <c r="AHW207" s="1076"/>
      <c r="AHX207" s="1076"/>
      <c r="AHY207" s="1076"/>
      <c r="AHZ207" s="1076"/>
      <c r="AIA207" s="1076"/>
      <c r="AIB207" s="1076"/>
      <c r="AIC207" s="1076"/>
      <c r="AID207" s="1076"/>
      <c r="AIE207" s="1076"/>
      <c r="AIF207" s="1076"/>
      <c r="AIG207" s="1076"/>
      <c r="AIH207" s="1076"/>
      <c r="AII207" s="1076"/>
      <c r="AIJ207" s="1076"/>
      <c r="AIK207" s="1076"/>
      <c r="AIL207" s="1076"/>
      <c r="AIM207" s="1076"/>
      <c r="AIN207" s="1076"/>
      <c r="AIO207" s="1076"/>
      <c r="AIP207" s="1076"/>
      <c r="AIQ207" s="1076"/>
      <c r="AIR207" s="1076"/>
      <c r="AIS207" s="1076"/>
      <c r="AIT207" s="1076"/>
      <c r="AIU207" s="1076"/>
      <c r="AIV207" s="1076"/>
      <c r="AIW207" s="1076"/>
      <c r="AIX207" s="1076"/>
      <c r="AIY207" s="1076"/>
      <c r="AIZ207" s="1076"/>
      <c r="AJA207" s="1076"/>
      <c r="AJB207" s="1076"/>
      <c r="AJC207" s="1076"/>
      <c r="AJD207" s="1076"/>
      <c r="AJE207" s="1076"/>
      <c r="AJF207" s="1076"/>
      <c r="AJG207" s="1076"/>
      <c r="AJH207" s="1076"/>
      <c r="AJI207" s="1076"/>
      <c r="AJJ207" s="1076"/>
      <c r="AJK207" s="1076"/>
      <c r="AJL207" s="1076"/>
      <c r="AJM207" s="1076"/>
      <c r="AJN207" s="1076"/>
      <c r="AJO207" s="1076"/>
      <c r="AJP207" s="1076"/>
      <c r="AJQ207" s="1076"/>
      <c r="AJR207" s="1076"/>
      <c r="AJS207" s="1076"/>
      <c r="AJT207" s="1076"/>
      <c r="AJU207" s="1076"/>
      <c r="AJV207" s="1076"/>
      <c r="AJW207" s="1076"/>
      <c r="AJX207" s="1076"/>
      <c r="AJY207" s="1076"/>
      <c r="AJZ207" s="1076"/>
      <c r="AKA207" s="1076"/>
      <c r="AKB207" s="1076"/>
      <c r="AKC207" s="1076"/>
      <c r="AKD207" s="1076"/>
      <c r="AKE207" s="1076"/>
      <c r="AKF207" s="1076"/>
      <c r="AKG207" s="1076"/>
      <c r="AKH207" s="1076"/>
      <c r="AKI207" s="1076"/>
      <c r="AKJ207" s="1076"/>
      <c r="AKK207" s="1076"/>
      <c r="AKL207" s="1076"/>
      <c r="AKM207" s="1076"/>
      <c r="AKN207" s="1076"/>
      <c r="AKO207" s="1076"/>
      <c r="AKP207" s="1076"/>
      <c r="AKQ207" s="1076"/>
      <c r="AKR207" s="1076"/>
      <c r="AKS207" s="1076"/>
      <c r="AKT207" s="1076"/>
      <c r="AKU207" s="1076"/>
      <c r="AKV207" s="1076"/>
      <c r="AKW207" s="1076"/>
      <c r="AKX207" s="1076"/>
      <c r="AKY207" s="1076"/>
      <c r="AKZ207" s="1076"/>
      <c r="ALA207" s="1076"/>
      <c r="ALB207" s="1076"/>
      <c r="ALC207" s="1076"/>
      <c r="ALD207" s="1076"/>
      <c r="ALE207" s="1076"/>
      <c r="ALF207" s="1076"/>
      <c r="ALG207" s="1076"/>
      <c r="ALH207" s="1076"/>
      <c r="ALI207" s="1076"/>
      <c r="ALJ207" s="1076"/>
      <c r="ALK207" s="1076"/>
      <c r="ALL207" s="1076"/>
      <c r="ALM207" s="1076"/>
      <c r="ALN207" s="1076"/>
      <c r="ALO207" s="1076"/>
      <c r="ALP207" s="1076"/>
      <c r="ALQ207" s="1076"/>
      <c r="ALR207" s="1076"/>
      <c r="ALS207" s="1076"/>
      <c r="ALT207" s="1076"/>
      <c r="ALU207" s="1076"/>
      <c r="ALV207" s="1076"/>
      <c r="ALW207" s="1076"/>
      <c r="ALX207" s="1076"/>
      <c r="ALY207" s="1076"/>
      <c r="ALZ207" s="1076"/>
      <c r="AMA207" s="1076"/>
      <c r="AMB207" s="1076"/>
      <c r="AMC207" s="1076"/>
      <c r="AMD207" s="1076"/>
      <c r="AME207" s="1076"/>
      <c r="AMF207" s="1076"/>
      <c r="AMG207" s="1076"/>
      <c r="AMH207" s="1076"/>
      <c r="AMI207" s="1076"/>
      <c r="AMJ207" s="1076"/>
      <c r="AMK207" s="1076"/>
      <c r="AML207" s="1076"/>
      <c r="AMM207" s="1076"/>
      <c r="AMN207" s="1076"/>
      <c r="AMO207" s="1076"/>
      <c r="AMP207" s="1076"/>
      <c r="AMQ207" s="1076"/>
      <c r="AMR207" s="1076"/>
      <c r="AMS207" s="1076"/>
      <c r="AMT207" s="1076"/>
      <c r="AMU207" s="1076"/>
      <c r="AMV207" s="1076"/>
      <c r="AMW207" s="1076"/>
      <c r="AMX207" s="1076"/>
      <c r="AMY207" s="1076"/>
      <c r="AMZ207" s="1076"/>
      <c r="ANA207" s="1076"/>
      <c r="ANB207" s="1076"/>
      <c r="ANC207" s="1076"/>
      <c r="AND207" s="1076"/>
      <c r="ANE207" s="1076"/>
      <c r="ANF207" s="1076"/>
      <c r="ANG207" s="1076"/>
      <c r="ANH207" s="1076"/>
      <c r="ANI207" s="1076"/>
      <c r="ANJ207" s="1076"/>
      <c r="ANK207" s="1076"/>
      <c r="ANL207" s="1076"/>
      <c r="ANM207" s="1076"/>
      <c r="ANN207" s="1076"/>
      <c r="ANO207" s="1076"/>
      <c r="ANP207" s="1076"/>
      <c r="ANQ207" s="1076"/>
      <c r="ANR207" s="1076"/>
      <c r="ANS207" s="1076"/>
      <c r="ANT207" s="1076"/>
      <c r="ANU207" s="1076"/>
      <c r="ANV207" s="1076"/>
      <c r="ANW207" s="1076"/>
      <c r="ANX207" s="1076"/>
      <c r="ANY207" s="1076"/>
      <c r="ANZ207" s="1076"/>
      <c r="AOA207" s="1076"/>
      <c r="AOB207" s="1076"/>
      <c r="AOC207" s="1076"/>
      <c r="AOD207" s="1076"/>
      <c r="AOE207" s="1076"/>
      <c r="AOF207" s="1076"/>
      <c r="AOG207" s="1076"/>
      <c r="AOH207" s="1076"/>
      <c r="AOI207" s="1076"/>
      <c r="AOJ207" s="1076"/>
      <c r="AOK207" s="1076"/>
      <c r="AOL207" s="1076"/>
      <c r="AOM207" s="1076"/>
      <c r="AON207" s="1076"/>
      <c r="AOO207" s="1076"/>
      <c r="AOP207" s="1076"/>
      <c r="AOQ207" s="1076"/>
      <c r="AOR207" s="1076"/>
      <c r="AOS207" s="1076"/>
      <c r="AOT207" s="1076"/>
      <c r="AOU207" s="1076"/>
      <c r="AOV207" s="1076"/>
      <c r="AOW207" s="1076"/>
      <c r="AOX207" s="1076"/>
      <c r="AOY207" s="1076"/>
      <c r="AOZ207" s="1076"/>
      <c r="APA207" s="1076"/>
      <c r="APB207" s="1076"/>
      <c r="APC207" s="1076"/>
      <c r="APD207" s="1076"/>
      <c r="APE207" s="1076"/>
      <c r="APF207" s="1076"/>
      <c r="APG207" s="1076"/>
      <c r="APH207" s="1076"/>
      <c r="API207" s="1076"/>
      <c r="APJ207" s="1076"/>
      <c r="APK207" s="1076"/>
      <c r="APL207" s="1076"/>
      <c r="APM207" s="1076"/>
      <c r="APN207" s="1076"/>
      <c r="APO207" s="1076"/>
      <c r="APP207" s="1076"/>
      <c r="APQ207" s="1076"/>
      <c r="APR207" s="1076"/>
      <c r="APS207" s="1076"/>
      <c r="APT207" s="1076"/>
      <c r="APU207" s="1076"/>
      <c r="APV207" s="1076"/>
      <c r="APW207" s="1076"/>
      <c r="APX207" s="1076"/>
      <c r="APY207" s="1076"/>
      <c r="APZ207" s="1076"/>
      <c r="AQA207" s="1076"/>
      <c r="AQB207" s="1076"/>
      <c r="AQC207" s="1076"/>
      <c r="AQD207" s="1076"/>
      <c r="AQE207" s="1076"/>
      <c r="AQF207" s="1076"/>
      <c r="AQG207" s="1076"/>
      <c r="AQH207" s="1076"/>
      <c r="AQI207" s="1076"/>
      <c r="AQJ207" s="1076"/>
      <c r="AQK207" s="1076"/>
      <c r="AQL207" s="1076"/>
      <c r="AQM207" s="1076"/>
      <c r="AQN207" s="1076"/>
      <c r="AQO207" s="1076"/>
      <c r="AQP207" s="1076"/>
      <c r="AQQ207" s="1076"/>
      <c r="AQR207" s="1076"/>
      <c r="AQS207" s="1076"/>
      <c r="AQT207" s="1076"/>
      <c r="AQU207" s="1076"/>
      <c r="AQV207" s="1076"/>
      <c r="AQW207" s="1076"/>
      <c r="AQX207" s="1076"/>
      <c r="AQY207" s="1076"/>
      <c r="AQZ207" s="1076"/>
      <c r="ARA207" s="1076"/>
      <c r="ARB207" s="1076"/>
      <c r="ARC207" s="1076"/>
      <c r="ARD207" s="1076"/>
      <c r="ARE207" s="1076"/>
      <c r="ARF207" s="1076"/>
      <c r="ARG207" s="1076"/>
      <c r="ARH207" s="1076"/>
      <c r="ARI207" s="1076"/>
      <c r="ARJ207" s="1076"/>
      <c r="ARK207" s="1076"/>
      <c r="ARL207" s="1076"/>
      <c r="ARM207" s="1076"/>
      <c r="ARN207" s="1076"/>
      <c r="ARO207" s="1076"/>
      <c r="ARP207" s="1076"/>
      <c r="ARQ207" s="1076"/>
      <c r="ARR207" s="1076"/>
      <c r="ARS207" s="1076"/>
      <c r="ART207" s="1076"/>
      <c r="ARU207" s="1076"/>
      <c r="ARV207" s="1076"/>
      <c r="ARW207" s="1076"/>
      <c r="ARX207" s="1076"/>
      <c r="ARY207" s="1076"/>
      <c r="ARZ207" s="1076"/>
      <c r="ASA207" s="1076"/>
      <c r="ASB207" s="1076"/>
      <c r="ASC207" s="1076"/>
      <c r="ASD207" s="1076"/>
      <c r="ASE207" s="1076"/>
      <c r="ASF207" s="1076"/>
      <c r="ASG207" s="1076"/>
      <c r="ASH207" s="1076"/>
      <c r="ASI207" s="1076"/>
      <c r="ASJ207" s="1076"/>
      <c r="ASK207" s="1076"/>
      <c r="ASL207" s="1076"/>
      <c r="ASM207" s="1076"/>
      <c r="ASN207" s="1076"/>
      <c r="ASO207" s="1076"/>
      <c r="ASP207" s="1076"/>
      <c r="ASQ207" s="1076"/>
      <c r="ASR207" s="1076"/>
      <c r="ASS207" s="1076"/>
      <c r="AST207" s="1076"/>
      <c r="ASU207" s="1076"/>
      <c r="ASV207" s="1076"/>
      <c r="ASW207" s="1076"/>
      <c r="ASX207" s="1076"/>
      <c r="ASY207" s="1076"/>
      <c r="ASZ207" s="1076"/>
      <c r="ATA207" s="1076"/>
      <c r="ATB207" s="1076"/>
      <c r="ATC207" s="1076"/>
      <c r="ATD207" s="1076"/>
      <c r="ATE207" s="1076"/>
      <c r="ATF207" s="1076"/>
      <c r="ATG207" s="1076"/>
      <c r="ATH207" s="1076"/>
      <c r="ATI207" s="1076"/>
      <c r="ATJ207" s="1076"/>
      <c r="ATK207" s="1076"/>
      <c r="ATL207" s="1076"/>
      <c r="ATM207" s="1076"/>
      <c r="ATN207" s="1076"/>
      <c r="ATO207" s="1076"/>
      <c r="ATP207" s="1076"/>
      <c r="ATQ207" s="1076"/>
      <c r="ATR207" s="1076"/>
      <c r="ATS207" s="1076"/>
      <c r="ATT207" s="1076"/>
      <c r="ATU207" s="1076"/>
      <c r="ATV207" s="1076"/>
      <c r="ATW207" s="1076"/>
      <c r="ATX207" s="1076"/>
      <c r="ATY207" s="1076"/>
      <c r="ATZ207" s="1076"/>
      <c r="AUA207" s="1076"/>
      <c r="AUB207" s="1076"/>
      <c r="AUC207" s="1076"/>
      <c r="AUD207" s="1076"/>
      <c r="AUE207" s="1076"/>
      <c r="AUF207" s="1076"/>
      <c r="AUG207" s="1076"/>
      <c r="AUH207" s="1076"/>
      <c r="AUI207" s="1076"/>
      <c r="AUJ207" s="1076"/>
      <c r="AUK207" s="1076"/>
      <c r="AUL207" s="1076"/>
      <c r="AUM207" s="1076"/>
      <c r="AUN207" s="1076"/>
      <c r="AUO207" s="1076"/>
      <c r="AUP207" s="1076"/>
      <c r="AUQ207" s="1076"/>
      <c r="AUR207" s="1076"/>
      <c r="AUS207" s="1076"/>
      <c r="AUT207" s="1076"/>
      <c r="AUU207" s="1076"/>
      <c r="AUV207" s="1076"/>
      <c r="AUW207" s="1076"/>
      <c r="AUX207" s="1076"/>
      <c r="AUY207" s="1076"/>
      <c r="AUZ207" s="1076"/>
      <c r="AVA207" s="1076"/>
      <c r="AVB207" s="1076"/>
      <c r="AVC207" s="1076"/>
      <c r="AVD207" s="1076"/>
      <c r="AVE207" s="1076"/>
      <c r="AVF207" s="1076"/>
      <c r="AVG207" s="1076"/>
      <c r="AVH207" s="1076"/>
      <c r="AVI207" s="1076"/>
      <c r="AVJ207" s="1076"/>
      <c r="AVK207" s="1076"/>
      <c r="AVL207" s="1076"/>
      <c r="AVM207" s="1076"/>
      <c r="AVN207" s="1076"/>
      <c r="AVO207" s="1076"/>
      <c r="AVP207" s="1076"/>
      <c r="AVQ207" s="1076"/>
      <c r="AVR207" s="1076"/>
      <c r="AVS207" s="1076"/>
      <c r="AVT207" s="1076"/>
      <c r="AVU207" s="1076"/>
      <c r="AVV207" s="1076"/>
      <c r="AVW207" s="1076"/>
      <c r="AVX207" s="1076"/>
      <c r="AVY207" s="1076"/>
      <c r="AVZ207" s="1076"/>
      <c r="AWA207" s="1076"/>
      <c r="AWB207" s="1076"/>
      <c r="AWC207" s="1076"/>
      <c r="AWD207" s="1076"/>
      <c r="AWE207" s="1076"/>
      <c r="AWF207" s="1076"/>
      <c r="AWG207" s="1076"/>
      <c r="AWH207" s="1076"/>
      <c r="AWI207" s="1076"/>
      <c r="AWJ207" s="1076"/>
      <c r="AWK207" s="1076"/>
      <c r="AWL207" s="1076"/>
      <c r="AWM207" s="1076"/>
      <c r="AWN207" s="1076"/>
      <c r="AWO207" s="1076"/>
      <c r="AWP207" s="1076"/>
      <c r="AWQ207" s="1076"/>
      <c r="AWR207" s="1076"/>
      <c r="AWS207" s="1076"/>
      <c r="AWT207" s="1076"/>
      <c r="AWU207" s="1076"/>
      <c r="AWV207" s="1076"/>
      <c r="AWW207" s="1076"/>
      <c r="AWX207" s="1076"/>
      <c r="AWY207" s="1076"/>
      <c r="AWZ207" s="1076"/>
      <c r="AXA207" s="1076"/>
      <c r="AXB207" s="1076"/>
      <c r="AXC207" s="1076"/>
      <c r="AXD207" s="1076"/>
      <c r="AXE207" s="1076"/>
      <c r="AXF207" s="1076"/>
      <c r="AXG207" s="1076"/>
      <c r="AXH207" s="1076"/>
      <c r="AXI207" s="1076"/>
      <c r="AXJ207" s="1076"/>
      <c r="AXK207" s="1076"/>
      <c r="AXL207" s="1076"/>
      <c r="AXM207" s="1076"/>
      <c r="AXN207" s="1076"/>
      <c r="AXO207" s="1076"/>
      <c r="AXP207" s="1076"/>
      <c r="AXQ207" s="1076"/>
      <c r="AXR207" s="1076"/>
      <c r="AXS207" s="1076"/>
      <c r="AXT207" s="1076"/>
      <c r="AXU207" s="1076"/>
      <c r="AXV207" s="1076"/>
      <c r="AXW207" s="1076"/>
      <c r="AXX207" s="1076"/>
      <c r="AXY207" s="1076"/>
      <c r="AXZ207" s="1076"/>
      <c r="AYA207" s="1076"/>
      <c r="AYB207" s="1076"/>
      <c r="AYC207" s="1076"/>
      <c r="AYD207" s="1076"/>
      <c r="AYE207" s="1076"/>
      <c r="AYF207" s="1076"/>
      <c r="AYG207" s="1076"/>
      <c r="AYH207" s="1076"/>
      <c r="AYI207" s="1076"/>
      <c r="AYJ207" s="1076"/>
      <c r="AYK207" s="1076"/>
      <c r="AYL207" s="1076"/>
      <c r="AYM207" s="1076"/>
      <c r="AYN207" s="1076"/>
      <c r="AYO207" s="1076"/>
      <c r="AYP207" s="1076"/>
      <c r="AYQ207" s="1076"/>
      <c r="AYR207" s="1076"/>
      <c r="AYS207" s="1076"/>
      <c r="AYT207" s="1076"/>
      <c r="AYU207" s="1076"/>
      <c r="AYV207" s="1076"/>
      <c r="AYW207" s="1076"/>
      <c r="AYX207" s="1076"/>
      <c r="AYY207" s="1076"/>
      <c r="AYZ207" s="1076"/>
      <c r="AZA207" s="1076"/>
      <c r="AZB207" s="1076"/>
      <c r="AZC207" s="1076"/>
      <c r="AZD207" s="1076"/>
      <c r="AZE207" s="1076"/>
      <c r="AZF207" s="1076"/>
      <c r="AZG207" s="1076"/>
      <c r="AZH207" s="1076"/>
      <c r="AZI207" s="1076"/>
      <c r="AZJ207" s="1076"/>
      <c r="AZK207" s="1076"/>
      <c r="AZL207" s="1076"/>
      <c r="AZM207" s="1076"/>
      <c r="AZN207" s="1076"/>
      <c r="AZO207" s="1076"/>
      <c r="AZP207" s="1076"/>
      <c r="AZQ207" s="1076"/>
      <c r="AZR207" s="1076"/>
      <c r="AZS207" s="1076"/>
      <c r="AZT207" s="1076"/>
      <c r="AZU207" s="1076"/>
      <c r="AZV207" s="1076"/>
      <c r="AZW207" s="1076"/>
      <c r="AZX207" s="1076"/>
      <c r="AZY207" s="1076"/>
      <c r="AZZ207" s="1076"/>
      <c r="BAA207" s="1076"/>
      <c r="BAB207" s="1076"/>
      <c r="BAC207" s="1076"/>
      <c r="BAD207" s="1076"/>
      <c r="BAE207" s="1076"/>
      <c r="BAF207" s="1076"/>
      <c r="BAG207" s="1076"/>
      <c r="BAH207" s="1076"/>
      <c r="BAI207" s="1076"/>
      <c r="BAJ207" s="1076"/>
      <c r="BAK207" s="1076"/>
      <c r="BAL207" s="1076"/>
      <c r="BAM207" s="1076"/>
      <c r="BAN207" s="1076"/>
      <c r="BAO207" s="1076"/>
      <c r="BAP207" s="1076"/>
      <c r="BAQ207" s="1076"/>
      <c r="BAR207" s="1076"/>
      <c r="BAS207" s="1076"/>
      <c r="BAT207" s="1076"/>
      <c r="BAU207" s="1076"/>
      <c r="BAV207" s="1076"/>
      <c r="BAW207" s="1076"/>
      <c r="BAX207" s="1076"/>
      <c r="BAY207" s="1076"/>
      <c r="BAZ207" s="1076"/>
      <c r="BBA207" s="1076"/>
      <c r="BBB207" s="1076"/>
      <c r="BBC207" s="1076"/>
      <c r="BBD207" s="1076"/>
      <c r="BBE207" s="1076"/>
      <c r="BBF207" s="1076"/>
      <c r="BBG207" s="1076"/>
      <c r="BBH207" s="1076"/>
      <c r="BBI207" s="1076"/>
      <c r="BBJ207" s="1076"/>
      <c r="BBK207" s="1076"/>
      <c r="BBL207" s="1076"/>
      <c r="BBM207" s="1076"/>
      <c r="BBN207" s="1076"/>
      <c r="BBO207" s="1076"/>
      <c r="BBP207" s="1076"/>
      <c r="BBQ207" s="1076"/>
      <c r="BBR207" s="1076"/>
      <c r="BBS207" s="1076"/>
      <c r="BBT207" s="1076"/>
      <c r="BBU207" s="1076"/>
      <c r="BBV207" s="1076"/>
      <c r="BBW207" s="1076"/>
      <c r="BBX207" s="1076"/>
      <c r="BBY207" s="1076"/>
      <c r="BBZ207" s="1076"/>
      <c r="BCA207" s="1076"/>
      <c r="BCB207" s="1076"/>
      <c r="BCC207" s="1076"/>
      <c r="BCD207" s="1076"/>
      <c r="BCE207" s="1076"/>
      <c r="BCF207" s="1076"/>
      <c r="BCG207" s="1076"/>
      <c r="BCH207" s="1076"/>
      <c r="BCI207" s="1076"/>
      <c r="BCJ207" s="1076"/>
      <c r="BCK207" s="1076"/>
      <c r="BCL207" s="1076"/>
      <c r="BCM207" s="1076"/>
      <c r="BCN207" s="1076"/>
      <c r="BCO207" s="1076"/>
      <c r="BCP207" s="1076"/>
      <c r="BCQ207" s="1076"/>
      <c r="BCR207" s="1076"/>
      <c r="BCS207" s="1076"/>
      <c r="BCT207" s="1076"/>
      <c r="BCU207" s="1076"/>
      <c r="BCV207" s="1076"/>
      <c r="BCW207" s="1076"/>
      <c r="BCX207" s="1076"/>
      <c r="BCY207" s="1076"/>
      <c r="BCZ207" s="1076"/>
      <c r="BDA207" s="1076"/>
      <c r="BDB207" s="1076"/>
      <c r="BDC207" s="1076"/>
      <c r="BDD207" s="1076"/>
      <c r="BDE207" s="1076"/>
      <c r="BDF207" s="1076"/>
      <c r="BDG207" s="1076"/>
      <c r="BDH207" s="1076"/>
      <c r="BDI207" s="1076"/>
      <c r="BDJ207" s="1076"/>
      <c r="BDK207" s="1076"/>
      <c r="BDL207" s="1076"/>
      <c r="BDM207" s="1076"/>
      <c r="BDN207" s="1076"/>
      <c r="BDO207" s="1076"/>
      <c r="BDP207" s="1076"/>
      <c r="BDQ207" s="1076"/>
      <c r="BDR207" s="1076"/>
      <c r="BDS207" s="1076"/>
      <c r="BDT207" s="1076"/>
      <c r="BDU207" s="1076"/>
      <c r="BDV207" s="1076"/>
      <c r="BDW207" s="1076"/>
      <c r="BDX207" s="1076"/>
      <c r="BDY207" s="1076"/>
      <c r="BDZ207" s="1076"/>
      <c r="BEA207" s="1076"/>
      <c r="BEB207" s="1076"/>
      <c r="BEC207" s="1076"/>
      <c r="BED207" s="1076"/>
      <c r="BEE207" s="1076"/>
      <c r="BEF207" s="1076"/>
      <c r="BEG207" s="1076"/>
      <c r="BEH207" s="1076"/>
      <c r="BEI207" s="1076"/>
      <c r="BEJ207" s="1076"/>
      <c r="BEK207" s="1076"/>
      <c r="BEL207" s="1076"/>
      <c r="BEM207" s="1076"/>
      <c r="BEN207" s="1076"/>
      <c r="BEO207" s="1076"/>
      <c r="BEP207" s="1076"/>
      <c r="BEQ207" s="1076"/>
      <c r="BER207" s="1076"/>
      <c r="BES207" s="1076"/>
      <c r="BET207" s="1076"/>
      <c r="BEU207" s="1076"/>
      <c r="BEV207" s="1076"/>
      <c r="BEW207" s="1076"/>
      <c r="BEX207" s="1076"/>
      <c r="BEY207" s="1076"/>
      <c r="BEZ207" s="1076"/>
      <c r="BFA207" s="1076"/>
      <c r="BFB207" s="1076"/>
      <c r="BFC207" s="1076"/>
      <c r="BFD207" s="1076"/>
      <c r="BFE207" s="1076"/>
      <c r="BFF207" s="1076"/>
      <c r="BFG207" s="1076"/>
      <c r="BFH207" s="1076"/>
      <c r="BFI207" s="1076"/>
      <c r="BFJ207" s="1076"/>
      <c r="BFK207" s="1076"/>
      <c r="BFL207" s="1076"/>
      <c r="BFM207" s="1076"/>
      <c r="BFN207" s="1076"/>
      <c r="BFO207" s="1076"/>
      <c r="BFP207" s="1076"/>
      <c r="BFQ207" s="1076"/>
      <c r="BFR207" s="1076"/>
      <c r="BFS207" s="1076"/>
      <c r="BFT207" s="1076"/>
      <c r="BFU207" s="1076"/>
      <c r="BFV207" s="1076"/>
      <c r="BFW207" s="1076"/>
      <c r="BFX207" s="1076"/>
      <c r="BFY207" s="1076"/>
      <c r="BFZ207" s="1076"/>
      <c r="BGA207" s="1076"/>
      <c r="BGB207" s="1076"/>
      <c r="BGC207" s="1076"/>
      <c r="BGD207" s="1076"/>
      <c r="BGE207" s="1076"/>
      <c r="BGF207" s="1076"/>
      <c r="BGG207" s="1076"/>
      <c r="BGH207" s="1076"/>
      <c r="BGI207" s="1076"/>
      <c r="BGJ207" s="1076"/>
      <c r="BGK207" s="1076"/>
      <c r="BGL207" s="1076"/>
      <c r="BGM207" s="1076"/>
      <c r="BGN207" s="1076"/>
      <c r="BGO207" s="1076"/>
      <c r="BGP207" s="1076"/>
      <c r="BGQ207" s="1076"/>
      <c r="BGR207" s="1076"/>
      <c r="BGS207" s="1076"/>
      <c r="BGT207" s="1076"/>
      <c r="BGU207" s="1076"/>
      <c r="BGV207" s="1076"/>
      <c r="BGW207" s="1076"/>
      <c r="BGX207" s="1076"/>
      <c r="BGY207" s="1076"/>
      <c r="BGZ207" s="1076"/>
      <c r="BHA207" s="1076"/>
      <c r="BHB207" s="1076"/>
      <c r="BHC207" s="1076"/>
      <c r="BHD207" s="1076"/>
      <c r="BHE207" s="1076"/>
      <c r="BHF207" s="1076"/>
      <c r="BHG207" s="1076"/>
      <c r="BHH207" s="1076"/>
      <c r="BHI207" s="1076"/>
      <c r="BHJ207" s="1076"/>
      <c r="BHK207" s="1076"/>
      <c r="BHL207" s="1076"/>
      <c r="BHM207" s="1076"/>
      <c r="BHN207" s="1076"/>
      <c r="BHO207" s="1076"/>
      <c r="BHP207" s="1076"/>
      <c r="BHQ207" s="1076"/>
      <c r="BHR207" s="1076"/>
      <c r="BHS207" s="1076"/>
      <c r="BHT207" s="1076"/>
      <c r="BHU207" s="1076"/>
      <c r="BHV207" s="1076"/>
      <c r="BHW207" s="1076"/>
      <c r="BHX207" s="1076"/>
      <c r="BHY207" s="1076"/>
      <c r="BHZ207" s="1076"/>
      <c r="BIA207" s="1076"/>
      <c r="BIB207" s="1076"/>
      <c r="BIC207" s="1076"/>
      <c r="BID207" s="1076"/>
      <c r="BIE207" s="1076"/>
      <c r="BIF207" s="1076"/>
      <c r="BIG207" s="1076"/>
      <c r="BIH207" s="1076"/>
      <c r="BII207" s="1076"/>
      <c r="BIJ207" s="1076"/>
      <c r="BIK207" s="1076"/>
      <c r="BIL207" s="1076"/>
      <c r="BIM207" s="1076"/>
      <c r="BIN207" s="1076"/>
      <c r="BIO207" s="1076"/>
      <c r="BIP207" s="1076"/>
      <c r="BIQ207" s="1076"/>
      <c r="BIR207" s="1076"/>
      <c r="BIS207" s="1076"/>
      <c r="BIT207" s="1076"/>
      <c r="BIU207" s="1076"/>
      <c r="BIV207" s="1076"/>
      <c r="BIW207" s="1076"/>
      <c r="BIX207" s="1076"/>
      <c r="BIY207" s="1076"/>
      <c r="BIZ207" s="1076"/>
      <c r="BJA207" s="1076"/>
      <c r="BJB207" s="1076"/>
      <c r="BJC207" s="1076"/>
      <c r="BJD207" s="1076"/>
      <c r="BJE207" s="1076"/>
      <c r="BJF207" s="1076"/>
      <c r="BJG207" s="1076"/>
      <c r="BJH207" s="1076"/>
      <c r="BJI207" s="1076"/>
      <c r="BJJ207" s="1076"/>
      <c r="BJK207" s="1076"/>
      <c r="BJL207" s="1076"/>
      <c r="BJM207" s="1076"/>
      <c r="BJN207" s="1076"/>
      <c r="BJO207" s="1076"/>
      <c r="BJP207" s="1076"/>
      <c r="BJQ207" s="1076"/>
      <c r="BJR207" s="1076"/>
      <c r="BJS207" s="1076"/>
      <c r="BJT207" s="1076"/>
      <c r="BJU207" s="1076"/>
      <c r="BJV207" s="1076"/>
      <c r="BJW207" s="1076"/>
      <c r="BJX207" s="1076"/>
      <c r="BJY207" s="1076"/>
      <c r="BJZ207" s="1076"/>
      <c r="BKA207" s="1076"/>
      <c r="BKB207" s="1076"/>
      <c r="BKC207" s="1076"/>
      <c r="BKD207" s="1076"/>
      <c r="BKE207" s="1076"/>
      <c r="BKF207" s="1076"/>
      <c r="BKG207" s="1076"/>
      <c r="BKH207" s="1076"/>
      <c r="BKI207" s="1076"/>
      <c r="BKJ207" s="1076"/>
      <c r="BKK207" s="1076"/>
      <c r="BKL207" s="1076"/>
      <c r="BKM207" s="1076"/>
      <c r="BKN207" s="1076"/>
      <c r="BKO207" s="1076"/>
      <c r="BKP207" s="1076"/>
      <c r="BKQ207" s="1076"/>
      <c r="BKR207" s="1076"/>
      <c r="BKS207" s="1076"/>
      <c r="BKT207" s="1076"/>
      <c r="BKU207" s="1076"/>
      <c r="BKV207" s="1076"/>
      <c r="BKW207" s="1076"/>
      <c r="BKX207" s="1076"/>
      <c r="BKY207" s="1076"/>
      <c r="BKZ207" s="1076"/>
      <c r="BLA207" s="1076"/>
      <c r="BLB207" s="1076"/>
      <c r="BLC207" s="1076"/>
      <c r="BLD207" s="1076"/>
      <c r="BLE207" s="1076"/>
      <c r="BLF207" s="1076"/>
      <c r="BLG207" s="1076"/>
      <c r="BLH207" s="1076"/>
      <c r="BLI207" s="1076"/>
      <c r="BLJ207" s="1076"/>
      <c r="BLK207" s="1076"/>
      <c r="BLL207" s="1076"/>
      <c r="BLM207" s="1076"/>
      <c r="BLN207" s="1076"/>
      <c r="BLO207" s="1076"/>
      <c r="BLP207" s="1076"/>
      <c r="BLQ207" s="1076"/>
      <c r="BLR207" s="1076"/>
      <c r="BLS207" s="1076"/>
      <c r="BLT207" s="1076"/>
      <c r="BLU207" s="1076"/>
      <c r="BLV207" s="1076"/>
      <c r="BLW207" s="1076"/>
      <c r="BLX207" s="1076"/>
      <c r="BLY207" s="1076"/>
      <c r="BLZ207" s="1076"/>
      <c r="BMA207" s="1076"/>
      <c r="BMB207" s="1076"/>
      <c r="BMC207" s="1076"/>
      <c r="BMD207" s="1076"/>
      <c r="BME207" s="1076"/>
      <c r="BMF207" s="1076"/>
      <c r="BMG207" s="1076"/>
      <c r="BMH207" s="1076"/>
      <c r="BMI207" s="1076"/>
      <c r="BMJ207" s="1076"/>
      <c r="BMK207" s="1076"/>
      <c r="BML207" s="1076"/>
      <c r="BMM207" s="1076"/>
      <c r="BMN207" s="1076"/>
      <c r="BMO207" s="1076"/>
      <c r="BMP207" s="1076"/>
      <c r="BMQ207" s="1076"/>
      <c r="BMR207" s="1076"/>
      <c r="BMS207" s="1076"/>
      <c r="BMT207" s="1076"/>
      <c r="BMU207" s="1076"/>
      <c r="BMV207" s="1076"/>
      <c r="BMW207" s="1076"/>
      <c r="BMX207" s="1076"/>
      <c r="BMY207" s="1076"/>
      <c r="BMZ207" s="1076"/>
      <c r="BNA207" s="1076"/>
      <c r="BNB207" s="1076"/>
      <c r="BNC207" s="1076"/>
      <c r="BND207" s="1076"/>
      <c r="BNE207" s="1076"/>
      <c r="BNF207" s="1076"/>
      <c r="BNG207" s="1076"/>
      <c r="BNH207" s="1076"/>
      <c r="BNI207" s="1076"/>
      <c r="BNJ207" s="1076"/>
      <c r="BNK207" s="1076"/>
      <c r="BNL207" s="1076"/>
      <c r="BNM207" s="1076"/>
      <c r="BNN207" s="1076"/>
      <c r="BNO207" s="1076"/>
      <c r="BNP207" s="1076"/>
      <c r="BNQ207" s="1076"/>
      <c r="BNR207" s="1076"/>
      <c r="BNS207" s="1076"/>
      <c r="BNT207" s="1076"/>
      <c r="BNU207" s="1076"/>
      <c r="BNV207" s="1076"/>
      <c r="BNW207" s="1076"/>
      <c r="BNX207" s="1076"/>
      <c r="BNY207" s="1076"/>
      <c r="BNZ207" s="1076"/>
      <c r="BOA207" s="1076"/>
      <c r="BOB207" s="1076"/>
      <c r="BOC207" s="1076"/>
      <c r="BOD207" s="1076"/>
      <c r="BOE207" s="1076"/>
      <c r="BOF207" s="1076"/>
      <c r="BOG207" s="1076"/>
      <c r="BOH207" s="1076"/>
      <c r="BOI207" s="1076"/>
      <c r="BOJ207" s="1076"/>
      <c r="BOK207" s="1076"/>
      <c r="BOL207" s="1076"/>
      <c r="BOM207" s="1076"/>
      <c r="BON207" s="1076"/>
      <c r="BOO207" s="1076"/>
      <c r="BOP207" s="1076"/>
      <c r="BOQ207" s="1076"/>
      <c r="BOR207" s="1076"/>
      <c r="BOS207" s="1076"/>
      <c r="BOT207" s="1076"/>
      <c r="BOU207" s="1076"/>
      <c r="BOV207" s="1076"/>
      <c r="BOW207" s="1076"/>
      <c r="BOX207" s="1076"/>
      <c r="BOY207" s="1076"/>
      <c r="BOZ207" s="1076"/>
      <c r="BPA207" s="1076"/>
      <c r="BPB207" s="1076"/>
      <c r="BPC207" s="1076"/>
      <c r="BPD207" s="1076"/>
      <c r="BPE207" s="1076"/>
      <c r="BPF207" s="1076"/>
      <c r="BPG207" s="1076"/>
      <c r="BPH207" s="1076"/>
      <c r="BPI207" s="1076"/>
      <c r="BPJ207" s="1076"/>
      <c r="BPK207" s="1076"/>
      <c r="BPL207" s="1076"/>
      <c r="BPM207" s="1076"/>
      <c r="BPN207" s="1076"/>
      <c r="BPO207" s="1076"/>
      <c r="BPP207" s="1076"/>
      <c r="BPQ207" s="1076"/>
      <c r="BPR207" s="1076"/>
      <c r="BPS207" s="1076"/>
      <c r="BPT207" s="1076"/>
      <c r="BPU207" s="1076"/>
      <c r="BPV207" s="1076"/>
      <c r="BPW207" s="1076"/>
      <c r="BPX207" s="1076"/>
      <c r="BPY207" s="1076"/>
      <c r="BPZ207" s="1076"/>
      <c r="BQA207" s="1076"/>
      <c r="BQB207" s="1076"/>
      <c r="BQC207" s="1076"/>
      <c r="BQD207" s="1076"/>
      <c r="BQE207" s="1076"/>
      <c r="BQF207" s="1076"/>
      <c r="BQG207" s="1076"/>
      <c r="BQH207" s="1076"/>
      <c r="BQI207" s="1076"/>
      <c r="BQJ207" s="1076"/>
      <c r="BQK207" s="1076"/>
      <c r="BQL207" s="1076"/>
      <c r="BQM207" s="1076"/>
      <c r="BQN207" s="1076"/>
      <c r="BQO207" s="1076"/>
      <c r="BQP207" s="1076"/>
      <c r="BQQ207" s="1076"/>
      <c r="BQR207" s="1076"/>
      <c r="BQS207" s="1076"/>
      <c r="BQT207" s="1076"/>
      <c r="BQU207" s="1076"/>
      <c r="BQV207" s="1076"/>
      <c r="BQW207" s="1076"/>
      <c r="BQX207" s="1076"/>
      <c r="BQY207" s="1076"/>
      <c r="BQZ207" s="1076"/>
      <c r="BRA207" s="1076"/>
      <c r="BRB207" s="1076"/>
      <c r="BRC207" s="1076"/>
      <c r="BRD207" s="1076"/>
      <c r="BRE207" s="1076"/>
      <c r="BRF207" s="1076"/>
      <c r="BRG207" s="1076"/>
      <c r="BRH207" s="1076"/>
      <c r="BRI207" s="1076"/>
      <c r="BRJ207" s="1076"/>
      <c r="BRK207" s="1076"/>
      <c r="BRL207" s="1076"/>
      <c r="BRM207" s="1076"/>
      <c r="BRN207" s="1076"/>
      <c r="BRO207" s="1076"/>
      <c r="BRP207" s="1076"/>
      <c r="BRQ207" s="1076"/>
      <c r="BRR207" s="1076"/>
      <c r="BRS207" s="1076"/>
      <c r="BRT207" s="1076"/>
      <c r="BRU207" s="1076"/>
      <c r="BRV207" s="1076"/>
      <c r="BRW207" s="1076"/>
      <c r="BRX207" s="1076"/>
      <c r="BRY207" s="1076"/>
      <c r="BRZ207" s="1076"/>
      <c r="BSA207" s="1076"/>
      <c r="BSB207" s="1076"/>
      <c r="BSC207" s="1076"/>
      <c r="BSD207" s="1076"/>
      <c r="BSE207" s="1076"/>
      <c r="BSF207" s="1076"/>
      <c r="BSG207" s="1076"/>
      <c r="BSH207" s="1076"/>
      <c r="BSI207" s="1076"/>
      <c r="BSJ207" s="1076"/>
      <c r="BSK207" s="1076"/>
      <c r="BSL207" s="1076"/>
      <c r="BSM207" s="1076"/>
      <c r="BSN207" s="1076"/>
      <c r="BSO207" s="1076"/>
      <c r="BSP207" s="1076"/>
      <c r="BSQ207" s="1076"/>
      <c r="BSR207" s="1076"/>
      <c r="BSS207" s="1076"/>
      <c r="BST207" s="1076"/>
      <c r="BSU207" s="1076"/>
      <c r="BSV207" s="1076"/>
      <c r="BSW207" s="1076"/>
      <c r="BSX207" s="1076"/>
      <c r="BSY207" s="1076"/>
      <c r="BSZ207" s="1076"/>
      <c r="BTA207" s="1076"/>
      <c r="BTB207" s="1076"/>
      <c r="BTC207" s="1076"/>
      <c r="BTD207" s="1076"/>
      <c r="BTE207" s="1076"/>
      <c r="BTF207" s="1076"/>
      <c r="BTG207" s="1076"/>
      <c r="BTH207" s="1076"/>
      <c r="BTI207" s="1076"/>
      <c r="BTJ207" s="1076"/>
      <c r="BTK207" s="1076"/>
      <c r="BTL207" s="1076"/>
      <c r="BTM207" s="1076"/>
      <c r="BTN207" s="1076"/>
      <c r="BTO207" s="1076"/>
      <c r="BTP207" s="1076"/>
      <c r="BTQ207" s="1076"/>
      <c r="BTR207" s="1076"/>
      <c r="BTS207" s="1076"/>
      <c r="BTT207" s="1076"/>
      <c r="BTU207" s="1076"/>
      <c r="BTV207" s="1076"/>
      <c r="BTW207" s="1076"/>
      <c r="BTX207" s="1076"/>
      <c r="BTY207" s="1076"/>
      <c r="BTZ207" s="1076"/>
      <c r="BUA207" s="1076"/>
      <c r="BUB207" s="1076"/>
      <c r="BUC207" s="1076"/>
      <c r="BUD207" s="1076"/>
      <c r="BUE207" s="1076"/>
      <c r="BUF207" s="1076"/>
      <c r="BUG207" s="1076"/>
      <c r="BUH207" s="1076"/>
      <c r="BUI207" s="1076"/>
      <c r="BUJ207" s="1076"/>
      <c r="BUK207" s="1076"/>
      <c r="BUL207" s="1076"/>
      <c r="BUM207" s="1076"/>
      <c r="BUN207" s="1076"/>
      <c r="BUO207" s="1076"/>
      <c r="BUP207" s="1076"/>
      <c r="BUQ207" s="1076"/>
      <c r="BUR207" s="1076"/>
      <c r="BUS207" s="1076"/>
      <c r="BUT207" s="1076"/>
      <c r="BUU207" s="1076"/>
      <c r="BUV207" s="1076"/>
      <c r="BUW207" s="1076"/>
      <c r="BUX207" s="1076"/>
      <c r="BUY207" s="1076"/>
      <c r="BUZ207" s="1076"/>
      <c r="BVA207" s="1076"/>
      <c r="BVB207" s="1076"/>
      <c r="BVC207" s="1076"/>
      <c r="BVD207" s="1076"/>
      <c r="BVE207" s="1076"/>
      <c r="BVF207" s="1076"/>
      <c r="BVG207" s="1076"/>
      <c r="BVH207" s="1076"/>
      <c r="BVI207" s="1076"/>
      <c r="BVJ207" s="1076"/>
      <c r="BVK207" s="1076"/>
      <c r="BVL207" s="1076"/>
      <c r="BVM207" s="1076"/>
      <c r="BVN207" s="1076"/>
      <c r="BVO207" s="1076"/>
      <c r="BVP207" s="1076"/>
      <c r="BVQ207" s="1076"/>
      <c r="BVR207" s="1076"/>
      <c r="BVS207" s="1076"/>
      <c r="BVT207" s="1076"/>
      <c r="BVU207" s="1076"/>
      <c r="BVV207" s="1076"/>
      <c r="BVW207" s="1076"/>
      <c r="BVX207" s="1076"/>
      <c r="BVY207" s="1076"/>
      <c r="BVZ207" s="1076"/>
      <c r="BWA207" s="1076"/>
      <c r="BWB207" s="1076"/>
      <c r="BWC207" s="1076"/>
      <c r="BWD207" s="1076"/>
      <c r="BWE207" s="1076"/>
      <c r="BWF207" s="1076"/>
      <c r="BWG207" s="1076"/>
      <c r="BWH207" s="1076"/>
      <c r="BWI207" s="1076"/>
      <c r="BWJ207" s="1076"/>
      <c r="BWK207" s="1076"/>
      <c r="BWL207" s="1076"/>
      <c r="BWM207" s="1076"/>
      <c r="BWN207" s="1076"/>
      <c r="BWO207" s="1076"/>
      <c r="BWP207" s="1076"/>
      <c r="BWQ207" s="1076"/>
      <c r="BWR207" s="1076"/>
      <c r="BWS207" s="1076"/>
      <c r="BWT207" s="1076"/>
      <c r="BWU207" s="1076"/>
      <c r="BWV207" s="1076"/>
      <c r="BWW207" s="1076"/>
      <c r="BWX207" s="1076"/>
      <c r="BWY207" s="1076"/>
      <c r="BWZ207" s="1076"/>
      <c r="BXA207" s="1076"/>
      <c r="BXB207" s="1076"/>
      <c r="BXC207" s="1076"/>
      <c r="BXD207" s="1076"/>
      <c r="BXE207" s="1076"/>
      <c r="BXF207" s="1076"/>
      <c r="BXG207" s="1076"/>
      <c r="BXH207" s="1076"/>
      <c r="BXI207" s="1076"/>
      <c r="BXJ207" s="1076"/>
      <c r="BXK207" s="1076"/>
      <c r="BXL207" s="1076"/>
      <c r="BXM207" s="1076"/>
      <c r="BXN207" s="1076"/>
      <c r="BXO207" s="1076"/>
      <c r="BXP207" s="1076"/>
      <c r="BXQ207" s="1076"/>
      <c r="BXR207" s="1076"/>
      <c r="BXS207" s="1076"/>
      <c r="BXT207" s="1076"/>
      <c r="BXU207" s="1076"/>
      <c r="BXV207" s="1076"/>
      <c r="BXW207" s="1076"/>
      <c r="BXX207" s="1076"/>
      <c r="BXY207" s="1076"/>
      <c r="BXZ207" s="1076"/>
      <c r="BYA207" s="1076"/>
      <c r="BYB207" s="1076"/>
      <c r="BYC207" s="1076"/>
      <c r="BYD207" s="1076"/>
      <c r="BYE207" s="1076"/>
      <c r="BYF207" s="1076"/>
      <c r="BYG207" s="1076"/>
      <c r="BYH207" s="1076"/>
      <c r="BYI207" s="1076"/>
      <c r="BYJ207" s="1076"/>
      <c r="BYK207" s="1076"/>
      <c r="BYL207" s="1076"/>
      <c r="BYM207" s="1076"/>
      <c r="BYN207" s="1076"/>
      <c r="BYO207" s="1076"/>
      <c r="BYP207" s="1076"/>
      <c r="BYQ207" s="1076"/>
      <c r="BYR207" s="1076"/>
      <c r="BYS207" s="1076"/>
      <c r="BYT207" s="1076"/>
      <c r="BYU207" s="1076"/>
      <c r="BYV207" s="1076"/>
      <c r="BYW207" s="1076"/>
      <c r="BYX207" s="1076"/>
      <c r="BYY207" s="1076"/>
      <c r="BYZ207" s="1076"/>
      <c r="BZA207" s="1076"/>
      <c r="BZB207" s="1076"/>
      <c r="BZC207" s="1076"/>
      <c r="BZD207" s="1076"/>
      <c r="BZE207" s="1076"/>
      <c r="BZF207" s="1076"/>
      <c r="BZG207" s="1076"/>
      <c r="BZH207" s="1076"/>
      <c r="BZI207" s="1076"/>
      <c r="BZJ207" s="1076"/>
      <c r="BZK207" s="1076"/>
      <c r="BZL207" s="1076"/>
      <c r="BZM207" s="1076"/>
      <c r="BZN207" s="1076"/>
      <c r="BZO207" s="1076"/>
      <c r="BZP207" s="1076"/>
      <c r="BZQ207" s="1076"/>
      <c r="BZR207" s="1076"/>
      <c r="BZS207" s="1076"/>
      <c r="BZT207" s="1076"/>
      <c r="BZU207" s="1076"/>
      <c r="BZV207" s="1076"/>
      <c r="BZW207" s="1076"/>
      <c r="BZX207" s="1076"/>
      <c r="BZY207" s="1076"/>
      <c r="BZZ207" s="1076"/>
      <c r="CAA207" s="1076"/>
      <c r="CAB207" s="1076"/>
      <c r="CAC207" s="1076"/>
      <c r="CAD207" s="1076"/>
      <c r="CAE207" s="1076"/>
      <c r="CAF207" s="1076"/>
      <c r="CAG207" s="1076"/>
      <c r="CAH207" s="1076"/>
      <c r="CAI207" s="1076"/>
      <c r="CAJ207" s="1076"/>
      <c r="CAK207" s="1076"/>
      <c r="CAL207" s="1076"/>
      <c r="CAM207" s="1076"/>
      <c r="CAN207" s="1076"/>
      <c r="CAO207" s="1076"/>
      <c r="CAP207" s="1076"/>
      <c r="CAQ207" s="1076"/>
      <c r="CAR207" s="1076"/>
      <c r="CAS207" s="1076"/>
      <c r="CAT207" s="1076"/>
      <c r="CAU207" s="1076"/>
      <c r="CAV207" s="1076"/>
      <c r="CAW207" s="1076"/>
      <c r="CAX207" s="1076"/>
      <c r="CAY207" s="1076"/>
      <c r="CAZ207" s="1076"/>
      <c r="CBA207" s="1076"/>
      <c r="CBB207" s="1076"/>
      <c r="CBC207" s="1076"/>
      <c r="CBD207" s="1076"/>
      <c r="CBE207" s="1076"/>
      <c r="CBF207" s="1076"/>
      <c r="CBG207" s="1076"/>
      <c r="CBH207" s="1076"/>
      <c r="CBI207" s="1076"/>
      <c r="CBJ207" s="1076"/>
      <c r="CBK207" s="1076"/>
      <c r="CBL207" s="1076"/>
      <c r="CBM207" s="1076"/>
      <c r="CBN207" s="1076"/>
      <c r="CBO207" s="1076"/>
      <c r="CBP207" s="1076"/>
      <c r="CBQ207" s="1076"/>
      <c r="CBR207" s="1076"/>
      <c r="CBS207" s="1076"/>
      <c r="CBT207" s="1076"/>
      <c r="CBU207" s="1076"/>
      <c r="CBV207" s="1076"/>
      <c r="CBW207" s="1076"/>
      <c r="CBX207" s="1076"/>
      <c r="CBY207" s="1076"/>
      <c r="CBZ207" s="1076"/>
      <c r="CCA207" s="1076"/>
      <c r="CCB207" s="1076"/>
      <c r="CCC207" s="1076"/>
      <c r="CCD207" s="1076"/>
      <c r="CCE207" s="1076"/>
      <c r="CCF207" s="1076"/>
      <c r="CCG207" s="1076"/>
      <c r="CCH207" s="1076"/>
      <c r="CCI207" s="1076"/>
      <c r="CCJ207" s="1076"/>
      <c r="CCK207" s="1076"/>
      <c r="CCL207" s="1076"/>
      <c r="CCM207" s="1076"/>
      <c r="CCN207" s="1076"/>
      <c r="CCO207" s="1076"/>
      <c r="CCP207" s="1076"/>
      <c r="CCQ207" s="1076"/>
      <c r="CCR207" s="1076"/>
      <c r="CCS207" s="1076"/>
      <c r="CCT207" s="1076"/>
      <c r="CCU207" s="1076"/>
      <c r="CCV207" s="1076"/>
      <c r="CCW207" s="1076"/>
      <c r="CCX207" s="1076"/>
      <c r="CCY207" s="1076"/>
      <c r="CCZ207" s="1076"/>
      <c r="CDA207" s="1076"/>
      <c r="CDB207" s="1076"/>
      <c r="CDC207" s="1076"/>
      <c r="CDD207" s="1076"/>
      <c r="CDE207" s="1076"/>
      <c r="CDF207" s="1076"/>
      <c r="CDG207" s="1076"/>
      <c r="CDH207" s="1076"/>
      <c r="CDI207" s="1076"/>
      <c r="CDJ207" s="1076"/>
      <c r="CDK207" s="1076"/>
      <c r="CDL207" s="1076"/>
      <c r="CDM207" s="1076"/>
      <c r="CDN207" s="1076"/>
      <c r="CDO207" s="1076"/>
      <c r="CDP207" s="1076"/>
      <c r="CDQ207" s="1076"/>
      <c r="CDR207" s="1076"/>
      <c r="CDS207" s="1076"/>
      <c r="CDT207" s="1076"/>
      <c r="CDU207" s="1076"/>
      <c r="CDV207" s="1076"/>
      <c r="CDW207" s="1076"/>
      <c r="CDX207" s="1076"/>
      <c r="CDY207" s="1076"/>
      <c r="CDZ207" s="1076"/>
      <c r="CEA207" s="1076"/>
      <c r="CEB207" s="1076"/>
      <c r="CEC207" s="1076"/>
      <c r="CED207" s="1076"/>
      <c r="CEE207" s="1076"/>
      <c r="CEF207" s="1076"/>
      <c r="CEG207" s="1076"/>
      <c r="CEH207" s="1076"/>
      <c r="CEI207" s="1076"/>
      <c r="CEJ207" s="1076"/>
      <c r="CEK207" s="1076"/>
      <c r="CEL207" s="1076"/>
      <c r="CEM207" s="1076"/>
      <c r="CEN207" s="1076"/>
      <c r="CEO207" s="1076"/>
      <c r="CEP207" s="1076"/>
      <c r="CEQ207" s="1076"/>
      <c r="CER207" s="1076"/>
      <c r="CES207" s="1076"/>
      <c r="CET207" s="1076"/>
      <c r="CEU207" s="1076"/>
      <c r="CEV207" s="1076"/>
      <c r="CEW207" s="1076"/>
      <c r="CEX207" s="1076"/>
      <c r="CEY207" s="1076"/>
      <c r="CEZ207" s="1076"/>
      <c r="CFA207" s="1076"/>
      <c r="CFB207" s="1076"/>
      <c r="CFC207" s="1076"/>
      <c r="CFD207" s="1076"/>
      <c r="CFE207" s="1076"/>
      <c r="CFF207" s="1076"/>
      <c r="CFG207" s="1076"/>
      <c r="CFH207" s="1076"/>
      <c r="CFI207" s="1076"/>
      <c r="CFJ207" s="1076"/>
      <c r="CFK207" s="1076"/>
      <c r="CFL207" s="1076"/>
      <c r="CFM207" s="1076"/>
      <c r="CFN207" s="1076"/>
      <c r="CFO207" s="1076"/>
      <c r="CFP207" s="1076"/>
      <c r="CFQ207" s="1076"/>
      <c r="CFR207" s="1076"/>
      <c r="CFS207" s="1076"/>
      <c r="CFT207" s="1076"/>
      <c r="CFU207" s="1076"/>
      <c r="CFV207" s="1076"/>
      <c r="CFW207" s="1076"/>
      <c r="CFX207" s="1076"/>
      <c r="CFY207" s="1076"/>
      <c r="CFZ207" s="1076"/>
      <c r="CGA207" s="1076"/>
      <c r="CGB207" s="1076"/>
      <c r="CGC207" s="1076"/>
      <c r="CGD207" s="1076"/>
      <c r="CGE207" s="1076"/>
      <c r="CGF207" s="1076"/>
      <c r="CGG207" s="1076"/>
      <c r="CGH207" s="1076"/>
      <c r="CGI207" s="1076"/>
      <c r="CGJ207" s="1076"/>
      <c r="CGK207" s="1076"/>
      <c r="CGL207" s="1076"/>
      <c r="CGM207" s="1076"/>
      <c r="CGN207" s="1076"/>
      <c r="CGO207" s="1076"/>
      <c r="CGP207" s="1076"/>
      <c r="CGQ207" s="1076"/>
      <c r="CGR207" s="1076"/>
      <c r="CGS207" s="1076"/>
      <c r="CGT207" s="1076"/>
      <c r="CGU207" s="1076"/>
      <c r="CGV207" s="1076"/>
      <c r="CGW207" s="1076"/>
      <c r="CGX207" s="1076"/>
      <c r="CGY207" s="1076"/>
      <c r="CGZ207" s="1076"/>
      <c r="CHA207" s="1076"/>
      <c r="CHB207" s="1076"/>
      <c r="CHC207" s="1076"/>
      <c r="CHD207" s="1076"/>
      <c r="CHE207" s="1076"/>
      <c r="CHF207" s="1076"/>
      <c r="CHG207" s="1076"/>
      <c r="CHH207" s="1076"/>
      <c r="CHI207" s="1076"/>
      <c r="CHJ207" s="1076"/>
      <c r="CHK207" s="1076"/>
      <c r="CHL207" s="1076"/>
      <c r="CHM207" s="1076"/>
      <c r="CHN207" s="1076"/>
      <c r="CHO207" s="1076"/>
      <c r="CHP207" s="1076"/>
      <c r="CHQ207" s="1076"/>
      <c r="CHR207" s="1076"/>
      <c r="CHS207" s="1076"/>
      <c r="CHT207" s="1076"/>
      <c r="CHU207" s="1076"/>
      <c r="CHV207" s="1076"/>
      <c r="CHW207" s="1076"/>
      <c r="CHX207" s="1076"/>
      <c r="CHY207" s="1076"/>
      <c r="CHZ207" s="1076"/>
      <c r="CIA207" s="1076"/>
      <c r="CIB207" s="1076"/>
      <c r="CIC207" s="1076"/>
      <c r="CID207" s="1076"/>
      <c r="CIE207" s="1076"/>
      <c r="CIF207" s="1076"/>
      <c r="CIG207" s="1076"/>
      <c r="CIH207" s="1076"/>
      <c r="CII207" s="1076"/>
      <c r="CIJ207" s="1076"/>
      <c r="CIK207" s="1076"/>
      <c r="CIL207" s="1076"/>
      <c r="CIM207" s="1076"/>
      <c r="CIN207" s="1076"/>
      <c r="CIO207" s="1076"/>
      <c r="CIP207" s="1076"/>
      <c r="CIQ207" s="1076"/>
      <c r="CIR207" s="1076"/>
      <c r="CIS207" s="1076"/>
      <c r="CIT207" s="1076"/>
      <c r="CIU207" s="1076"/>
      <c r="CIV207" s="1076"/>
      <c r="CIW207" s="1076"/>
      <c r="CIX207" s="1076"/>
      <c r="CIY207" s="1076"/>
      <c r="CIZ207" s="1076"/>
      <c r="CJA207" s="1076"/>
      <c r="CJB207" s="1076"/>
      <c r="CJC207" s="1076"/>
      <c r="CJD207" s="1076"/>
      <c r="CJE207" s="1076"/>
      <c r="CJF207" s="1076"/>
      <c r="CJG207" s="1076"/>
      <c r="CJH207" s="1076"/>
      <c r="CJI207" s="1076"/>
      <c r="CJJ207" s="1076"/>
      <c r="CJK207" s="1076"/>
      <c r="CJL207" s="1076"/>
      <c r="CJM207" s="1076"/>
      <c r="CJN207" s="1076"/>
      <c r="CJO207" s="1076"/>
      <c r="CJP207" s="1076"/>
      <c r="CJQ207" s="1076"/>
      <c r="CJR207" s="1076"/>
      <c r="CJS207" s="1076"/>
      <c r="CJT207" s="1076"/>
      <c r="CJU207" s="1076"/>
      <c r="CJV207" s="1076"/>
      <c r="CJW207" s="1076"/>
      <c r="CJX207" s="1076"/>
      <c r="CJY207" s="1076"/>
      <c r="CJZ207" s="1076"/>
      <c r="CKA207" s="1076"/>
      <c r="CKB207" s="1076"/>
      <c r="CKC207" s="1076"/>
      <c r="CKD207" s="1076"/>
      <c r="CKE207" s="1076"/>
      <c r="CKF207" s="1076"/>
      <c r="CKG207" s="1076"/>
      <c r="CKH207" s="1076"/>
      <c r="CKI207" s="1076"/>
      <c r="CKJ207" s="1076"/>
      <c r="CKK207" s="1076"/>
      <c r="CKL207" s="1076"/>
      <c r="CKM207" s="1076"/>
      <c r="CKN207" s="1076"/>
      <c r="CKO207" s="1076"/>
      <c r="CKP207" s="1076"/>
      <c r="CKQ207" s="1076"/>
      <c r="CKR207" s="1076"/>
      <c r="CKS207" s="1076"/>
      <c r="CKT207" s="1076"/>
      <c r="CKU207" s="1076"/>
      <c r="CKV207" s="1076"/>
      <c r="CKW207" s="1076"/>
      <c r="CKX207" s="1076"/>
      <c r="CKY207" s="1076"/>
      <c r="CKZ207" s="1076"/>
      <c r="CLA207" s="1076"/>
      <c r="CLB207" s="1076"/>
      <c r="CLC207" s="1076"/>
      <c r="CLD207" s="1076"/>
      <c r="CLE207" s="1076"/>
      <c r="CLF207" s="1076"/>
      <c r="CLG207" s="1076"/>
      <c r="CLH207" s="1076"/>
      <c r="CLI207" s="1076"/>
      <c r="CLJ207" s="1076"/>
      <c r="CLK207" s="1076"/>
      <c r="CLL207" s="1076"/>
      <c r="CLM207" s="1076"/>
      <c r="CLN207" s="1076"/>
      <c r="CLO207" s="1076"/>
      <c r="CLP207" s="1076"/>
      <c r="CLQ207" s="1076"/>
      <c r="CLR207" s="1076"/>
      <c r="CLS207" s="1076"/>
      <c r="CLT207" s="1076"/>
      <c r="CLU207" s="1076"/>
      <c r="CLV207" s="1076"/>
      <c r="CLW207" s="1076"/>
      <c r="CLX207" s="1076"/>
      <c r="CLY207" s="1076"/>
      <c r="CLZ207" s="1076"/>
      <c r="CMA207" s="1076"/>
      <c r="CMB207" s="1076"/>
      <c r="CMC207" s="1076"/>
      <c r="CMD207" s="1076"/>
      <c r="CME207" s="1076"/>
      <c r="CMF207" s="1076"/>
      <c r="CMG207" s="1076"/>
      <c r="CMH207" s="1076"/>
      <c r="CMI207" s="1076"/>
      <c r="CMJ207" s="1076"/>
      <c r="CMK207" s="1076"/>
      <c r="CML207" s="1076"/>
      <c r="CMM207" s="1076"/>
      <c r="CMN207" s="1076"/>
      <c r="CMO207" s="1076"/>
      <c r="CMP207" s="1076"/>
      <c r="CMQ207" s="1076"/>
      <c r="CMR207" s="1076"/>
      <c r="CMS207" s="1076"/>
      <c r="CMT207" s="1076"/>
      <c r="CMU207" s="1076"/>
      <c r="CMV207" s="1076"/>
      <c r="CMW207" s="1076"/>
      <c r="CMX207" s="1076"/>
      <c r="CMY207" s="1076"/>
      <c r="CMZ207" s="1076"/>
      <c r="CNA207" s="1076"/>
      <c r="CNB207" s="1076"/>
      <c r="CNC207" s="1076"/>
      <c r="CND207" s="1076"/>
      <c r="CNE207" s="1076"/>
      <c r="CNF207" s="1076"/>
      <c r="CNG207" s="1076"/>
      <c r="CNH207" s="1076"/>
      <c r="CNI207" s="1076"/>
      <c r="CNJ207" s="1076"/>
      <c r="CNK207" s="1076"/>
      <c r="CNL207" s="1076"/>
      <c r="CNM207" s="1076"/>
      <c r="CNN207" s="1076"/>
      <c r="CNO207" s="1076"/>
      <c r="CNP207" s="1076"/>
      <c r="CNQ207" s="1076"/>
      <c r="CNR207" s="1076"/>
      <c r="CNS207" s="1076"/>
      <c r="CNT207" s="1076"/>
      <c r="CNU207" s="1076"/>
      <c r="CNV207" s="1076"/>
      <c r="CNW207" s="1076"/>
      <c r="CNX207" s="1076"/>
      <c r="CNY207" s="1076"/>
      <c r="CNZ207" s="1076"/>
      <c r="COA207" s="1076"/>
      <c r="COB207" s="1076"/>
      <c r="COC207" s="1076"/>
      <c r="COD207" s="1076"/>
      <c r="COE207" s="1076"/>
      <c r="COF207" s="1076"/>
      <c r="COG207" s="1076"/>
      <c r="COH207" s="1076"/>
      <c r="COI207" s="1076"/>
      <c r="COJ207" s="1076"/>
      <c r="COK207" s="1076"/>
      <c r="COL207" s="1076"/>
      <c r="COM207" s="1076"/>
      <c r="CON207" s="1076"/>
      <c r="COO207" s="1076"/>
      <c r="COP207" s="1076"/>
      <c r="COQ207" s="1076"/>
      <c r="COR207" s="1076"/>
      <c r="COS207" s="1076"/>
      <c r="COT207" s="1076"/>
      <c r="COU207" s="1076"/>
      <c r="COV207" s="1076"/>
      <c r="COW207" s="1076"/>
      <c r="COX207" s="1076"/>
      <c r="COY207" s="1076"/>
      <c r="COZ207" s="1076"/>
      <c r="CPA207" s="1076"/>
      <c r="CPB207" s="1076"/>
      <c r="CPC207" s="1076"/>
      <c r="CPD207" s="1076"/>
      <c r="CPE207" s="1076"/>
      <c r="CPF207" s="1076"/>
      <c r="CPG207" s="1076"/>
      <c r="CPH207" s="1076"/>
      <c r="CPI207" s="1076"/>
      <c r="CPJ207" s="1076"/>
      <c r="CPK207" s="1076"/>
      <c r="CPL207" s="1076"/>
      <c r="CPM207" s="1076"/>
      <c r="CPN207" s="1076"/>
      <c r="CPO207" s="1076"/>
      <c r="CPP207" s="1076"/>
      <c r="CPQ207" s="1076"/>
      <c r="CPR207" s="1076"/>
      <c r="CPS207" s="1076"/>
      <c r="CPT207" s="1076"/>
      <c r="CPU207" s="1076"/>
      <c r="CPV207" s="1076"/>
      <c r="CPW207" s="1076"/>
      <c r="CPX207" s="1076"/>
      <c r="CPY207" s="1076"/>
      <c r="CPZ207" s="1076"/>
      <c r="CQA207" s="1076"/>
      <c r="CQB207" s="1076"/>
      <c r="CQC207" s="1076"/>
      <c r="CQD207" s="1076"/>
      <c r="CQE207" s="1076"/>
      <c r="CQF207" s="1076"/>
      <c r="CQG207" s="1076"/>
      <c r="CQH207" s="1076"/>
      <c r="CQI207" s="1076"/>
      <c r="CQJ207" s="1076"/>
      <c r="CQK207" s="1076"/>
      <c r="CQL207" s="1076"/>
      <c r="CQM207" s="1076"/>
      <c r="CQN207" s="1076"/>
      <c r="CQO207" s="1076"/>
      <c r="CQP207" s="1076"/>
      <c r="CQQ207" s="1076"/>
      <c r="CQR207" s="1076"/>
      <c r="CQS207" s="1076"/>
      <c r="CQT207" s="1076"/>
      <c r="CQU207" s="1076"/>
      <c r="CQV207" s="1076"/>
      <c r="CQW207" s="1076"/>
      <c r="CQX207" s="1076"/>
      <c r="CQY207" s="1076"/>
      <c r="CQZ207" s="1076"/>
      <c r="CRA207" s="1076"/>
      <c r="CRB207" s="1076"/>
      <c r="CRC207" s="1076"/>
      <c r="CRD207" s="1076"/>
      <c r="CRE207" s="1076"/>
      <c r="CRF207" s="1076"/>
      <c r="CRG207" s="1076"/>
      <c r="CRH207" s="1076"/>
      <c r="CRI207" s="1076"/>
      <c r="CRJ207" s="1076"/>
      <c r="CRK207" s="1076"/>
      <c r="CRL207" s="1076"/>
      <c r="CRM207" s="1076"/>
      <c r="CRN207" s="1076"/>
      <c r="CRO207" s="1076"/>
      <c r="CRP207" s="1076"/>
      <c r="CRQ207" s="1076"/>
      <c r="CRR207" s="1076"/>
      <c r="CRS207" s="1076"/>
      <c r="CRT207" s="1076"/>
      <c r="CRU207" s="1076"/>
      <c r="CRV207" s="1076"/>
      <c r="CRW207" s="1076"/>
      <c r="CRX207" s="1076"/>
      <c r="CRY207" s="1076"/>
      <c r="CRZ207" s="1076"/>
      <c r="CSA207" s="1076"/>
      <c r="CSB207" s="1076"/>
      <c r="CSC207" s="1076"/>
      <c r="CSD207" s="1076"/>
      <c r="CSE207" s="1076"/>
      <c r="CSF207" s="1076"/>
      <c r="CSG207" s="1076"/>
      <c r="CSH207" s="1076"/>
      <c r="CSI207" s="1076"/>
      <c r="CSJ207" s="1076"/>
      <c r="CSK207" s="1076"/>
      <c r="CSL207" s="1076"/>
      <c r="CSM207" s="1076"/>
      <c r="CSN207" s="1076"/>
      <c r="CSO207" s="1076"/>
      <c r="CSP207" s="1076"/>
      <c r="CSQ207" s="1076"/>
      <c r="CSR207" s="1076"/>
      <c r="CSS207" s="1076"/>
      <c r="CST207" s="1076"/>
      <c r="CSU207" s="1076"/>
      <c r="CSV207" s="1076"/>
      <c r="CSW207" s="1076"/>
      <c r="CSX207" s="1076"/>
      <c r="CSY207" s="1076"/>
      <c r="CSZ207" s="1076"/>
      <c r="CTA207" s="1076"/>
      <c r="CTB207" s="1076"/>
      <c r="CTC207" s="1076"/>
      <c r="CTD207" s="1076"/>
      <c r="CTE207" s="1076"/>
      <c r="CTF207" s="1076"/>
      <c r="CTG207" s="1076"/>
      <c r="CTH207" s="1076"/>
      <c r="CTI207" s="1076"/>
      <c r="CTJ207" s="1076"/>
      <c r="CTK207" s="1076"/>
      <c r="CTL207" s="1076"/>
      <c r="CTM207" s="1076"/>
      <c r="CTN207" s="1076"/>
      <c r="CTO207" s="1076"/>
      <c r="CTP207" s="1076"/>
      <c r="CTQ207" s="1076"/>
      <c r="CTR207" s="1076"/>
      <c r="CTS207" s="1076"/>
      <c r="CTT207" s="1076"/>
      <c r="CTU207" s="1076"/>
      <c r="CTV207" s="1076"/>
      <c r="CTW207" s="1076"/>
      <c r="CTX207" s="1076"/>
      <c r="CTY207" s="1076"/>
      <c r="CTZ207" s="1076"/>
      <c r="CUA207" s="1076"/>
      <c r="CUB207" s="1076"/>
      <c r="CUC207" s="1076"/>
      <c r="CUD207" s="1076"/>
      <c r="CUE207" s="1076"/>
      <c r="CUF207" s="1076"/>
      <c r="CUG207" s="1076"/>
      <c r="CUH207" s="1076"/>
      <c r="CUI207" s="1076"/>
      <c r="CUJ207" s="1076"/>
      <c r="CUK207" s="1076"/>
      <c r="CUL207" s="1076"/>
      <c r="CUM207" s="1076"/>
      <c r="CUN207" s="1076"/>
      <c r="CUO207" s="1076"/>
      <c r="CUP207" s="1076"/>
      <c r="CUQ207" s="1076"/>
      <c r="CUR207" s="1076"/>
      <c r="CUS207" s="1076"/>
      <c r="CUT207" s="1076"/>
      <c r="CUU207" s="1076"/>
      <c r="CUV207" s="1076"/>
      <c r="CUW207" s="1076"/>
      <c r="CUX207" s="1076"/>
      <c r="CUY207" s="1076"/>
      <c r="CUZ207" s="1076"/>
      <c r="CVA207" s="1076"/>
      <c r="CVB207" s="1076"/>
      <c r="CVC207" s="1076"/>
      <c r="CVD207" s="1076"/>
      <c r="CVE207" s="1076"/>
      <c r="CVF207" s="1076"/>
      <c r="CVG207" s="1076"/>
      <c r="CVH207" s="1076"/>
      <c r="CVI207" s="1076"/>
      <c r="CVJ207" s="1076"/>
      <c r="CVK207" s="1076"/>
      <c r="CVL207" s="1076"/>
      <c r="CVM207" s="1076"/>
      <c r="CVN207" s="1076"/>
      <c r="CVO207" s="1076"/>
      <c r="CVP207" s="1076"/>
      <c r="CVQ207" s="1076"/>
      <c r="CVR207" s="1076"/>
      <c r="CVS207" s="1076"/>
      <c r="CVT207" s="1076"/>
      <c r="CVU207" s="1076"/>
      <c r="CVV207" s="1076"/>
      <c r="CVW207" s="1076"/>
      <c r="CVX207" s="1076"/>
      <c r="CVY207" s="1076"/>
      <c r="CVZ207" s="1076"/>
      <c r="CWA207" s="1076"/>
      <c r="CWB207" s="1076"/>
      <c r="CWC207" s="1076"/>
      <c r="CWD207" s="1076"/>
      <c r="CWE207" s="1076"/>
      <c r="CWF207" s="1076"/>
      <c r="CWG207" s="1076"/>
      <c r="CWH207" s="1076"/>
      <c r="CWI207" s="1076"/>
      <c r="CWJ207" s="1076"/>
      <c r="CWK207" s="1076"/>
      <c r="CWL207" s="1076"/>
      <c r="CWM207" s="1076"/>
      <c r="CWN207" s="1076"/>
      <c r="CWO207" s="1076"/>
      <c r="CWP207" s="1076"/>
      <c r="CWQ207" s="1076"/>
      <c r="CWR207" s="1076"/>
      <c r="CWS207" s="1076"/>
      <c r="CWT207" s="1076"/>
      <c r="CWU207" s="1076"/>
      <c r="CWV207" s="1076"/>
      <c r="CWW207" s="1076"/>
      <c r="CWX207" s="1076"/>
      <c r="CWY207" s="1076"/>
      <c r="CWZ207" s="1076"/>
      <c r="CXA207" s="1076"/>
      <c r="CXB207" s="1076"/>
      <c r="CXC207" s="1076"/>
      <c r="CXD207" s="1076"/>
      <c r="CXE207" s="1076"/>
      <c r="CXF207" s="1076"/>
      <c r="CXG207" s="1076"/>
      <c r="CXH207" s="1076"/>
      <c r="CXI207" s="1076"/>
      <c r="CXJ207" s="1076"/>
      <c r="CXK207" s="1076"/>
      <c r="CXL207" s="1076"/>
      <c r="CXM207" s="1076"/>
      <c r="CXN207" s="1076"/>
      <c r="CXO207" s="1076"/>
      <c r="CXP207" s="1076"/>
      <c r="CXQ207" s="1076"/>
      <c r="CXR207" s="1076"/>
      <c r="CXS207" s="1076"/>
      <c r="CXT207" s="1076"/>
      <c r="CXU207" s="1076"/>
      <c r="CXV207" s="1076"/>
      <c r="CXW207" s="1076"/>
      <c r="CXX207" s="1076"/>
      <c r="CXY207" s="1076"/>
      <c r="CXZ207" s="1076"/>
      <c r="CYA207" s="1076"/>
      <c r="CYB207" s="1076"/>
      <c r="CYC207" s="1076"/>
      <c r="CYD207" s="1076"/>
      <c r="CYE207" s="1076"/>
      <c r="CYF207" s="1076"/>
      <c r="CYG207" s="1076"/>
      <c r="CYH207" s="1076"/>
      <c r="CYI207" s="1076"/>
      <c r="CYJ207" s="1076"/>
      <c r="CYK207" s="1076"/>
      <c r="CYL207" s="1076"/>
      <c r="CYM207" s="1076"/>
      <c r="CYN207" s="1076"/>
      <c r="CYO207" s="1076"/>
      <c r="CYP207" s="1076"/>
      <c r="CYQ207" s="1076"/>
      <c r="CYR207" s="1076"/>
      <c r="CYS207" s="1076"/>
      <c r="CYT207" s="1076"/>
      <c r="CYU207" s="1076"/>
      <c r="CYV207" s="1076"/>
      <c r="CYW207" s="1076"/>
      <c r="CYX207" s="1076"/>
      <c r="CYY207" s="1076"/>
      <c r="CYZ207" s="1076"/>
      <c r="CZA207" s="1076"/>
      <c r="CZB207" s="1076"/>
      <c r="CZC207" s="1076"/>
      <c r="CZD207" s="1076"/>
      <c r="CZE207" s="1076"/>
      <c r="CZF207" s="1076"/>
      <c r="CZG207" s="1076"/>
      <c r="CZH207" s="1076"/>
      <c r="CZI207" s="1076"/>
      <c r="CZJ207" s="1076"/>
      <c r="CZK207" s="1076"/>
      <c r="CZL207" s="1076"/>
      <c r="CZM207" s="1076"/>
      <c r="CZN207" s="1076"/>
      <c r="CZO207" s="1076"/>
      <c r="CZP207" s="1076"/>
      <c r="CZQ207" s="1076"/>
      <c r="CZR207" s="1076"/>
      <c r="CZS207" s="1076"/>
      <c r="CZT207" s="1076"/>
      <c r="CZU207" s="1076"/>
      <c r="CZV207" s="1076"/>
      <c r="CZW207" s="1076"/>
      <c r="CZX207" s="1076"/>
      <c r="CZY207" s="1076"/>
      <c r="CZZ207" s="1076"/>
      <c r="DAA207" s="1076"/>
      <c r="DAB207" s="1076"/>
      <c r="DAC207" s="1076"/>
      <c r="DAD207" s="1076"/>
      <c r="DAE207" s="1076"/>
      <c r="DAF207" s="1076"/>
      <c r="DAG207" s="1076"/>
      <c r="DAH207" s="1076"/>
      <c r="DAI207" s="1076"/>
      <c r="DAJ207" s="1076"/>
      <c r="DAK207" s="1076"/>
      <c r="DAL207" s="1076"/>
      <c r="DAM207" s="1076"/>
      <c r="DAN207" s="1076"/>
      <c r="DAO207" s="1076"/>
      <c r="DAP207" s="1076"/>
      <c r="DAQ207" s="1076"/>
      <c r="DAR207" s="1076"/>
      <c r="DAS207" s="1076"/>
      <c r="DAT207" s="1076"/>
      <c r="DAU207" s="1076"/>
      <c r="DAV207" s="1076"/>
      <c r="DAW207" s="1076"/>
      <c r="DAX207" s="1076"/>
      <c r="DAY207" s="1076"/>
      <c r="DAZ207" s="1076"/>
      <c r="DBA207" s="1076"/>
      <c r="DBB207" s="1076"/>
      <c r="DBC207" s="1076"/>
      <c r="DBD207" s="1076"/>
      <c r="DBE207" s="1076"/>
      <c r="DBF207" s="1076"/>
      <c r="DBG207" s="1076"/>
      <c r="DBH207" s="1076"/>
      <c r="DBI207" s="1076"/>
      <c r="DBJ207" s="1076"/>
      <c r="DBK207" s="1076"/>
      <c r="DBL207" s="1076"/>
      <c r="DBM207" s="1076"/>
      <c r="DBN207" s="1076"/>
      <c r="DBO207" s="1076"/>
      <c r="DBP207" s="1076"/>
      <c r="DBQ207" s="1076"/>
      <c r="DBR207" s="1076"/>
      <c r="DBS207" s="1076"/>
      <c r="DBT207" s="1076"/>
      <c r="DBU207" s="1076"/>
      <c r="DBV207" s="1076"/>
      <c r="DBW207" s="1076"/>
      <c r="DBX207" s="1076"/>
      <c r="DBY207" s="1076"/>
      <c r="DBZ207" s="1076"/>
      <c r="DCA207" s="1076"/>
      <c r="DCB207" s="1076"/>
      <c r="DCC207" s="1076"/>
      <c r="DCD207" s="1076"/>
      <c r="DCE207" s="1076"/>
      <c r="DCF207" s="1076"/>
      <c r="DCG207" s="1076"/>
      <c r="DCH207" s="1076"/>
      <c r="DCI207" s="1076"/>
      <c r="DCJ207" s="1076"/>
      <c r="DCK207" s="1076"/>
      <c r="DCL207" s="1076"/>
      <c r="DCM207" s="1076"/>
      <c r="DCN207" s="1076"/>
      <c r="DCO207" s="1076"/>
      <c r="DCP207" s="1076"/>
      <c r="DCQ207" s="1076"/>
      <c r="DCR207" s="1076"/>
      <c r="DCS207" s="1076"/>
      <c r="DCT207" s="1076"/>
      <c r="DCU207" s="1076"/>
      <c r="DCV207" s="1076"/>
      <c r="DCW207" s="1076"/>
      <c r="DCX207" s="1076"/>
      <c r="DCY207" s="1076"/>
      <c r="DCZ207" s="1076"/>
      <c r="DDA207" s="1076"/>
      <c r="DDB207" s="1076"/>
      <c r="DDC207" s="1076"/>
      <c r="DDD207" s="1076"/>
      <c r="DDE207" s="1076"/>
      <c r="DDF207" s="1076"/>
      <c r="DDG207" s="1076"/>
      <c r="DDH207" s="1076"/>
      <c r="DDI207" s="1076"/>
      <c r="DDJ207" s="1076"/>
      <c r="DDK207" s="1076"/>
      <c r="DDL207" s="1076"/>
      <c r="DDM207" s="1076"/>
      <c r="DDN207" s="1076"/>
      <c r="DDO207" s="1076"/>
      <c r="DDP207" s="1076"/>
      <c r="DDQ207" s="1076"/>
      <c r="DDR207" s="1076"/>
      <c r="DDS207" s="1076"/>
      <c r="DDT207" s="1076"/>
      <c r="DDU207" s="1076"/>
      <c r="DDV207" s="1076"/>
      <c r="DDW207" s="1076"/>
      <c r="DDX207" s="1076"/>
      <c r="DDY207" s="1076"/>
      <c r="DDZ207" s="1076"/>
      <c r="DEA207" s="1076"/>
      <c r="DEB207" s="1076"/>
      <c r="DEC207" s="1076"/>
      <c r="DED207" s="1076"/>
      <c r="DEE207" s="1076"/>
      <c r="DEF207" s="1076"/>
      <c r="DEG207" s="1076"/>
      <c r="DEH207" s="1076"/>
      <c r="DEI207" s="1076"/>
      <c r="DEJ207" s="1076"/>
      <c r="DEK207" s="1076"/>
      <c r="DEL207" s="1076"/>
      <c r="DEM207" s="1076"/>
      <c r="DEN207" s="1076"/>
      <c r="DEO207" s="1076"/>
      <c r="DEP207" s="1076"/>
      <c r="DEQ207" s="1076"/>
      <c r="DER207" s="1076"/>
      <c r="DES207" s="1076"/>
      <c r="DET207" s="1076"/>
      <c r="DEU207" s="1076"/>
      <c r="DEV207" s="1076"/>
      <c r="DEW207" s="1076"/>
      <c r="DEX207" s="1076"/>
      <c r="DEY207" s="1076"/>
      <c r="DEZ207" s="1076"/>
      <c r="DFA207" s="1076"/>
      <c r="DFB207" s="1076"/>
      <c r="DFC207" s="1076"/>
      <c r="DFD207" s="1076"/>
      <c r="DFE207" s="1076"/>
      <c r="DFF207" s="1076"/>
      <c r="DFG207" s="1076"/>
      <c r="DFH207" s="1076"/>
      <c r="DFI207" s="1076"/>
      <c r="DFJ207" s="1076"/>
      <c r="DFK207" s="1076"/>
      <c r="DFL207" s="1076"/>
      <c r="DFM207" s="1076"/>
      <c r="DFN207" s="1076"/>
      <c r="DFO207" s="1076"/>
      <c r="DFP207" s="1076"/>
      <c r="DFQ207" s="1076"/>
      <c r="DFR207" s="1076"/>
      <c r="DFS207" s="1076"/>
      <c r="DFT207" s="1076"/>
      <c r="DFU207" s="1076"/>
      <c r="DFV207" s="1076"/>
      <c r="DFW207" s="1076"/>
      <c r="DFX207" s="1076"/>
      <c r="DFY207" s="1076"/>
      <c r="DFZ207" s="1076"/>
      <c r="DGA207" s="1076"/>
      <c r="DGB207" s="1076"/>
      <c r="DGC207" s="1076"/>
      <c r="DGD207" s="1076"/>
      <c r="DGE207" s="1076"/>
      <c r="DGF207" s="1076"/>
      <c r="DGG207" s="1076"/>
      <c r="DGH207" s="1076"/>
      <c r="DGI207" s="1076"/>
      <c r="DGJ207" s="1076"/>
      <c r="DGK207" s="1076"/>
      <c r="DGL207" s="1076"/>
      <c r="DGM207" s="1076"/>
      <c r="DGN207" s="1076"/>
      <c r="DGO207" s="1076"/>
      <c r="DGP207" s="1076"/>
      <c r="DGQ207" s="1076"/>
      <c r="DGR207" s="1076"/>
      <c r="DGS207" s="1076"/>
      <c r="DGT207" s="1076"/>
      <c r="DGU207" s="1076"/>
      <c r="DGV207" s="1076"/>
      <c r="DGW207" s="1076"/>
      <c r="DGX207" s="1076"/>
      <c r="DGY207" s="1076"/>
      <c r="DGZ207" s="1076"/>
      <c r="DHA207" s="1076"/>
      <c r="DHB207" s="1076"/>
      <c r="DHC207" s="1076"/>
      <c r="DHD207" s="1076"/>
      <c r="DHE207" s="1076"/>
      <c r="DHF207" s="1076"/>
      <c r="DHG207" s="1076"/>
      <c r="DHH207" s="1076"/>
      <c r="DHI207" s="1076"/>
      <c r="DHJ207" s="1076"/>
      <c r="DHK207" s="1076"/>
      <c r="DHL207" s="1076"/>
      <c r="DHM207" s="1076"/>
      <c r="DHN207" s="1076"/>
      <c r="DHO207" s="1076"/>
      <c r="DHP207" s="1076"/>
      <c r="DHQ207" s="1076"/>
      <c r="DHR207" s="1076"/>
      <c r="DHS207" s="1076"/>
      <c r="DHT207" s="1076"/>
      <c r="DHU207" s="1076"/>
      <c r="DHV207" s="1076"/>
      <c r="DHW207" s="1076"/>
      <c r="DHX207" s="1076"/>
      <c r="DHY207" s="1076"/>
      <c r="DHZ207" s="1076"/>
      <c r="DIA207" s="1076"/>
      <c r="DIB207" s="1076"/>
      <c r="DIC207" s="1076"/>
      <c r="DID207" s="1076"/>
      <c r="DIE207" s="1076"/>
      <c r="DIF207" s="1076"/>
      <c r="DIG207" s="1076"/>
      <c r="DIH207" s="1076"/>
      <c r="DII207" s="1076"/>
      <c r="DIJ207" s="1076"/>
      <c r="DIK207" s="1076"/>
      <c r="DIL207" s="1076"/>
      <c r="DIM207" s="1076"/>
      <c r="DIN207" s="1076"/>
      <c r="DIO207" s="1076"/>
      <c r="DIP207" s="1076"/>
      <c r="DIQ207" s="1076"/>
      <c r="DIR207" s="1076"/>
      <c r="DIS207" s="1076"/>
      <c r="DIT207" s="1076"/>
      <c r="DIU207" s="1076"/>
      <c r="DIV207" s="1076"/>
      <c r="DIW207" s="1076"/>
      <c r="DIX207" s="1076"/>
      <c r="DIY207" s="1076"/>
      <c r="DIZ207" s="1076"/>
      <c r="DJA207" s="1076"/>
      <c r="DJB207" s="1076"/>
      <c r="DJC207" s="1076"/>
      <c r="DJD207" s="1076"/>
      <c r="DJE207" s="1076"/>
      <c r="DJF207" s="1076"/>
      <c r="DJG207" s="1076"/>
      <c r="DJH207" s="1076"/>
      <c r="DJI207" s="1076"/>
      <c r="DJJ207" s="1076"/>
      <c r="DJK207" s="1076"/>
      <c r="DJL207" s="1076"/>
      <c r="DJM207" s="1076"/>
      <c r="DJN207" s="1076"/>
      <c r="DJO207" s="1076"/>
      <c r="DJP207" s="1076"/>
      <c r="DJQ207" s="1076"/>
      <c r="DJR207" s="1076"/>
      <c r="DJS207" s="1076"/>
      <c r="DJT207" s="1076"/>
      <c r="DJU207" s="1076"/>
      <c r="DJV207" s="1076"/>
      <c r="DJW207" s="1076"/>
      <c r="DJX207" s="1076"/>
      <c r="DJY207" s="1076"/>
      <c r="DJZ207" s="1076"/>
      <c r="DKA207" s="1076"/>
      <c r="DKB207" s="1076"/>
      <c r="DKC207" s="1076"/>
      <c r="DKD207" s="1076"/>
      <c r="DKE207" s="1076"/>
      <c r="DKF207" s="1076"/>
      <c r="DKG207" s="1076"/>
      <c r="DKH207" s="1076"/>
      <c r="DKI207" s="1076"/>
      <c r="DKJ207" s="1076"/>
      <c r="DKK207" s="1076"/>
      <c r="DKL207" s="1076"/>
      <c r="DKM207" s="1076"/>
      <c r="DKN207" s="1076"/>
      <c r="DKO207" s="1076"/>
      <c r="DKP207" s="1076"/>
      <c r="DKQ207" s="1076"/>
      <c r="DKR207" s="1076"/>
      <c r="DKS207" s="1076"/>
      <c r="DKT207" s="1076"/>
      <c r="DKU207" s="1076"/>
      <c r="DKV207" s="1076"/>
      <c r="DKW207" s="1076"/>
      <c r="DKX207" s="1076"/>
      <c r="DKY207" s="1076"/>
      <c r="DKZ207" s="1076"/>
      <c r="DLA207" s="1076"/>
      <c r="DLB207" s="1076"/>
      <c r="DLC207" s="1076"/>
      <c r="DLD207" s="1076"/>
      <c r="DLE207" s="1076"/>
      <c r="DLF207" s="1076"/>
      <c r="DLG207" s="1076"/>
      <c r="DLH207" s="1076"/>
      <c r="DLI207" s="1076"/>
      <c r="DLJ207" s="1076"/>
      <c r="DLK207" s="1076"/>
      <c r="DLL207" s="1076"/>
      <c r="DLM207" s="1076"/>
      <c r="DLN207" s="1076"/>
      <c r="DLO207" s="1076"/>
      <c r="DLP207" s="1076"/>
      <c r="DLQ207" s="1076"/>
      <c r="DLR207" s="1076"/>
      <c r="DLS207" s="1076"/>
      <c r="DLT207" s="1076"/>
      <c r="DLU207" s="1076"/>
      <c r="DLV207" s="1076"/>
      <c r="DLW207" s="1076"/>
      <c r="DLX207" s="1076"/>
      <c r="DLY207" s="1076"/>
      <c r="DLZ207" s="1076"/>
      <c r="DMA207" s="1076"/>
      <c r="DMB207" s="1076"/>
      <c r="DMC207" s="1076"/>
      <c r="DMD207" s="1076"/>
      <c r="DME207" s="1076"/>
      <c r="DMF207" s="1076"/>
      <c r="DMG207" s="1076"/>
      <c r="DMH207" s="1076"/>
      <c r="DMI207" s="1076"/>
      <c r="DMJ207" s="1076"/>
      <c r="DMK207" s="1076"/>
      <c r="DML207" s="1076"/>
      <c r="DMM207" s="1076"/>
      <c r="DMN207" s="1076"/>
      <c r="DMO207" s="1076"/>
      <c r="DMP207" s="1076"/>
      <c r="DMQ207" s="1076"/>
      <c r="DMR207" s="1076"/>
      <c r="DMS207" s="1076"/>
      <c r="DMT207" s="1076"/>
      <c r="DMU207" s="1076"/>
      <c r="DMV207" s="1076"/>
      <c r="DMW207" s="1076"/>
      <c r="DMX207" s="1076"/>
      <c r="DMY207" s="1076"/>
      <c r="DMZ207" s="1076"/>
      <c r="DNA207" s="1076"/>
      <c r="DNB207" s="1076"/>
      <c r="DNC207" s="1076"/>
      <c r="DND207" s="1076"/>
      <c r="DNE207" s="1076"/>
      <c r="DNF207" s="1076"/>
      <c r="DNG207" s="1076"/>
      <c r="DNH207" s="1076"/>
      <c r="DNI207" s="1076"/>
      <c r="DNJ207" s="1076"/>
      <c r="DNK207" s="1076"/>
      <c r="DNL207" s="1076"/>
      <c r="DNM207" s="1076"/>
      <c r="DNN207" s="1076"/>
      <c r="DNO207" s="1076"/>
      <c r="DNP207" s="1076"/>
      <c r="DNQ207" s="1076"/>
      <c r="DNR207" s="1076"/>
      <c r="DNS207" s="1076"/>
      <c r="DNT207" s="1076"/>
      <c r="DNU207" s="1076"/>
      <c r="DNV207" s="1076"/>
      <c r="DNW207" s="1076"/>
      <c r="DNX207" s="1076"/>
      <c r="DNY207" s="1076"/>
      <c r="DNZ207" s="1076"/>
      <c r="DOA207" s="1076"/>
      <c r="DOB207" s="1076"/>
      <c r="DOC207" s="1076"/>
      <c r="DOD207" s="1076"/>
      <c r="DOE207" s="1076"/>
      <c r="DOF207" s="1076"/>
      <c r="DOG207" s="1076"/>
      <c r="DOH207" s="1076"/>
      <c r="DOI207" s="1076"/>
      <c r="DOJ207" s="1076"/>
      <c r="DOK207" s="1076"/>
      <c r="DOL207" s="1076"/>
      <c r="DOM207" s="1076"/>
      <c r="DON207" s="1076"/>
      <c r="DOO207" s="1076"/>
      <c r="DOP207" s="1076"/>
      <c r="DOQ207" s="1076"/>
      <c r="DOR207" s="1076"/>
      <c r="DOS207" s="1076"/>
      <c r="DOT207" s="1076"/>
      <c r="DOU207" s="1076"/>
      <c r="DOV207" s="1076"/>
      <c r="DOW207" s="1076"/>
      <c r="DOX207" s="1076"/>
      <c r="DOY207" s="1076"/>
      <c r="DOZ207" s="1076"/>
      <c r="DPA207" s="1076"/>
      <c r="DPB207" s="1076"/>
      <c r="DPC207" s="1076"/>
      <c r="DPD207" s="1076"/>
      <c r="DPE207" s="1076"/>
      <c r="DPF207" s="1076"/>
      <c r="DPG207" s="1076"/>
      <c r="DPH207" s="1076"/>
      <c r="DPI207" s="1076"/>
      <c r="DPJ207" s="1076"/>
      <c r="DPK207" s="1076"/>
      <c r="DPL207" s="1076"/>
      <c r="DPM207" s="1076"/>
      <c r="DPN207" s="1076"/>
      <c r="DPO207" s="1076"/>
      <c r="DPP207" s="1076"/>
      <c r="DPQ207" s="1076"/>
      <c r="DPR207" s="1076"/>
      <c r="DPS207" s="1076"/>
      <c r="DPT207" s="1076"/>
      <c r="DPU207" s="1076"/>
      <c r="DPV207" s="1076"/>
      <c r="DPW207" s="1076"/>
      <c r="DPX207" s="1076"/>
      <c r="DPY207" s="1076"/>
      <c r="DPZ207" s="1076"/>
      <c r="DQA207" s="1076"/>
      <c r="DQB207" s="1076"/>
      <c r="DQC207" s="1076"/>
      <c r="DQD207" s="1076"/>
      <c r="DQE207" s="1076"/>
      <c r="DQF207" s="1076"/>
      <c r="DQG207" s="1076"/>
      <c r="DQH207" s="1076"/>
      <c r="DQI207" s="1076"/>
      <c r="DQJ207" s="1076"/>
      <c r="DQK207" s="1076"/>
      <c r="DQL207" s="1076"/>
      <c r="DQM207" s="1076"/>
      <c r="DQN207" s="1076"/>
      <c r="DQO207" s="1076"/>
      <c r="DQP207" s="1076"/>
      <c r="DQQ207" s="1076"/>
      <c r="DQR207" s="1076"/>
      <c r="DQS207" s="1076"/>
      <c r="DQT207" s="1076"/>
      <c r="DQU207" s="1076"/>
      <c r="DQV207" s="1076"/>
      <c r="DQW207" s="1076"/>
      <c r="DQX207" s="1076"/>
      <c r="DQY207" s="1076"/>
      <c r="DQZ207" s="1076"/>
      <c r="DRA207" s="1076"/>
      <c r="DRB207" s="1076"/>
      <c r="DRC207" s="1076"/>
      <c r="DRD207" s="1076"/>
      <c r="DRE207" s="1076"/>
      <c r="DRF207" s="1076"/>
      <c r="DRG207" s="1076"/>
      <c r="DRH207" s="1076"/>
      <c r="DRI207" s="1076"/>
      <c r="DRJ207" s="1076"/>
      <c r="DRK207" s="1076"/>
      <c r="DRL207" s="1076"/>
      <c r="DRM207" s="1076"/>
      <c r="DRN207" s="1076"/>
      <c r="DRO207" s="1076"/>
      <c r="DRP207" s="1076"/>
      <c r="DRQ207" s="1076"/>
      <c r="DRR207" s="1076"/>
      <c r="DRS207" s="1076"/>
      <c r="DRT207" s="1076"/>
      <c r="DRU207" s="1076"/>
      <c r="DRV207" s="1076"/>
      <c r="DRW207" s="1076"/>
      <c r="DRX207" s="1076"/>
      <c r="DRY207" s="1076"/>
      <c r="DRZ207" s="1076"/>
      <c r="DSA207" s="1076"/>
      <c r="DSB207" s="1076"/>
      <c r="DSC207" s="1076"/>
      <c r="DSD207" s="1076"/>
      <c r="DSE207" s="1076"/>
      <c r="DSF207" s="1076"/>
      <c r="DSG207" s="1076"/>
      <c r="DSH207" s="1076"/>
      <c r="DSI207" s="1076"/>
      <c r="DSJ207" s="1076"/>
      <c r="DSK207" s="1076"/>
      <c r="DSL207" s="1076"/>
      <c r="DSM207" s="1076"/>
      <c r="DSN207" s="1076"/>
      <c r="DSO207" s="1076"/>
      <c r="DSP207" s="1076"/>
      <c r="DSQ207" s="1076"/>
      <c r="DSR207" s="1076"/>
      <c r="DSS207" s="1076"/>
      <c r="DST207" s="1076"/>
      <c r="DSU207" s="1076"/>
      <c r="DSV207" s="1076"/>
      <c r="DSW207" s="1076"/>
      <c r="DSX207" s="1076"/>
      <c r="DSY207" s="1076"/>
      <c r="DSZ207" s="1076"/>
      <c r="DTA207" s="1076"/>
      <c r="DTB207" s="1076"/>
      <c r="DTC207" s="1076"/>
      <c r="DTD207" s="1076"/>
      <c r="DTE207" s="1076"/>
      <c r="DTF207" s="1076"/>
      <c r="DTG207" s="1076"/>
      <c r="DTH207" s="1076"/>
      <c r="DTI207" s="1076"/>
      <c r="DTJ207" s="1076"/>
      <c r="DTK207" s="1076"/>
      <c r="DTL207" s="1076"/>
      <c r="DTM207" s="1076"/>
      <c r="DTN207" s="1076"/>
      <c r="DTO207" s="1076"/>
      <c r="DTP207" s="1076"/>
      <c r="DTQ207" s="1076"/>
      <c r="DTR207" s="1076"/>
      <c r="DTS207" s="1076"/>
      <c r="DTT207" s="1076"/>
      <c r="DTU207" s="1076"/>
      <c r="DTV207" s="1076"/>
      <c r="DTW207" s="1076"/>
      <c r="DTX207" s="1076"/>
      <c r="DTY207" s="1076"/>
      <c r="DTZ207" s="1076"/>
      <c r="DUA207" s="1076"/>
      <c r="DUB207" s="1076"/>
      <c r="DUC207" s="1076"/>
      <c r="DUD207" s="1076"/>
      <c r="DUE207" s="1076"/>
      <c r="DUF207" s="1076"/>
      <c r="DUG207" s="1076"/>
      <c r="DUH207" s="1076"/>
      <c r="DUI207" s="1076"/>
      <c r="DUJ207" s="1076"/>
      <c r="DUK207" s="1076"/>
      <c r="DUL207" s="1076"/>
      <c r="DUM207" s="1076"/>
      <c r="DUN207" s="1076"/>
      <c r="DUO207" s="1076"/>
      <c r="DUP207" s="1076"/>
      <c r="DUQ207" s="1076"/>
      <c r="DUR207" s="1076"/>
      <c r="DUS207" s="1076"/>
      <c r="DUT207" s="1076"/>
      <c r="DUU207" s="1076"/>
      <c r="DUV207" s="1076"/>
      <c r="DUW207" s="1076"/>
      <c r="DUX207" s="1076"/>
      <c r="DUY207" s="1076"/>
      <c r="DUZ207" s="1076"/>
      <c r="DVA207" s="1076"/>
      <c r="DVB207" s="1076"/>
      <c r="DVC207" s="1076"/>
      <c r="DVD207" s="1076"/>
      <c r="DVE207" s="1076"/>
      <c r="DVF207" s="1076"/>
      <c r="DVG207" s="1076"/>
      <c r="DVH207" s="1076"/>
      <c r="DVI207" s="1076"/>
      <c r="DVJ207" s="1076"/>
      <c r="DVK207" s="1076"/>
      <c r="DVL207" s="1076"/>
      <c r="DVM207" s="1076"/>
      <c r="DVN207" s="1076"/>
      <c r="DVO207" s="1076"/>
      <c r="DVP207" s="1076"/>
      <c r="DVQ207" s="1076"/>
      <c r="DVR207" s="1076"/>
      <c r="DVS207" s="1076"/>
      <c r="DVT207" s="1076"/>
      <c r="DVU207" s="1076"/>
      <c r="DVV207" s="1076"/>
      <c r="DVW207" s="1076"/>
      <c r="DVX207" s="1076"/>
      <c r="DVY207" s="1076"/>
      <c r="DVZ207" s="1076"/>
      <c r="DWA207" s="1076"/>
      <c r="DWB207" s="1076"/>
      <c r="DWC207" s="1076"/>
      <c r="DWD207" s="1076"/>
      <c r="DWE207" s="1076"/>
      <c r="DWF207" s="1076"/>
      <c r="DWG207" s="1076"/>
      <c r="DWH207" s="1076"/>
      <c r="DWI207" s="1076"/>
      <c r="DWJ207" s="1076"/>
      <c r="DWK207" s="1076"/>
      <c r="DWL207" s="1076"/>
      <c r="DWM207" s="1076"/>
      <c r="DWN207" s="1076"/>
      <c r="DWO207" s="1076"/>
      <c r="DWP207" s="1076"/>
      <c r="DWQ207" s="1076"/>
      <c r="DWR207" s="1076"/>
      <c r="DWS207" s="1076"/>
      <c r="DWT207" s="1076"/>
      <c r="DWU207" s="1076"/>
      <c r="DWV207" s="1076"/>
      <c r="DWW207" s="1076"/>
      <c r="DWX207" s="1076"/>
      <c r="DWY207" s="1076"/>
      <c r="DWZ207" s="1076"/>
      <c r="DXA207" s="1076"/>
      <c r="DXB207" s="1076"/>
      <c r="DXC207" s="1076"/>
      <c r="DXD207" s="1076"/>
      <c r="DXE207" s="1076"/>
      <c r="DXF207" s="1076"/>
      <c r="DXG207" s="1076"/>
      <c r="DXH207" s="1076"/>
      <c r="DXI207" s="1076"/>
      <c r="DXJ207" s="1076"/>
      <c r="DXK207" s="1076"/>
      <c r="DXL207" s="1076"/>
      <c r="DXM207" s="1076"/>
      <c r="DXN207" s="1076"/>
      <c r="DXO207" s="1076"/>
      <c r="DXP207" s="1076"/>
      <c r="DXQ207" s="1076"/>
      <c r="DXR207" s="1076"/>
      <c r="DXS207" s="1076"/>
      <c r="DXT207" s="1076"/>
      <c r="DXU207" s="1076"/>
      <c r="DXV207" s="1076"/>
      <c r="DXW207" s="1076"/>
      <c r="DXX207" s="1076"/>
      <c r="DXY207" s="1076"/>
      <c r="DXZ207" s="1076"/>
      <c r="DYA207" s="1076"/>
      <c r="DYB207" s="1076"/>
      <c r="DYC207" s="1076"/>
      <c r="DYD207" s="1076"/>
      <c r="DYE207" s="1076"/>
      <c r="DYF207" s="1076"/>
      <c r="DYG207" s="1076"/>
      <c r="DYH207" s="1076"/>
      <c r="DYI207" s="1076"/>
      <c r="DYJ207" s="1076"/>
      <c r="DYK207" s="1076"/>
      <c r="DYL207" s="1076"/>
      <c r="DYM207" s="1076"/>
      <c r="DYN207" s="1076"/>
      <c r="DYO207" s="1076"/>
      <c r="DYP207" s="1076"/>
      <c r="DYQ207" s="1076"/>
      <c r="DYR207" s="1076"/>
      <c r="DYS207" s="1076"/>
      <c r="DYT207" s="1076"/>
      <c r="DYU207" s="1076"/>
      <c r="DYV207" s="1076"/>
      <c r="DYW207" s="1076"/>
      <c r="DYX207" s="1076"/>
      <c r="DYY207" s="1076"/>
      <c r="DYZ207" s="1076"/>
      <c r="DZA207" s="1076"/>
      <c r="DZB207" s="1076"/>
      <c r="DZC207" s="1076"/>
      <c r="DZD207" s="1076"/>
      <c r="DZE207" s="1076"/>
      <c r="DZF207" s="1076"/>
      <c r="DZG207" s="1076"/>
      <c r="DZH207" s="1076"/>
      <c r="DZI207" s="1076"/>
      <c r="DZJ207" s="1076"/>
      <c r="DZK207" s="1076"/>
      <c r="DZL207" s="1076"/>
      <c r="DZM207" s="1076"/>
      <c r="DZN207" s="1076"/>
      <c r="DZO207" s="1076"/>
      <c r="DZP207" s="1076"/>
      <c r="DZQ207" s="1076"/>
      <c r="DZR207" s="1076"/>
      <c r="DZS207" s="1076"/>
      <c r="DZT207" s="1076"/>
      <c r="DZU207" s="1076"/>
      <c r="DZV207" s="1076"/>
      <c r="DZW207" s="1076"/>
      <c r="DZX207" s="1076"/>
      <c r="DZY207" s="1076"/>
      <c r="DZZ207" s="1076"/>
      <c r="EAA207" s="1076"/>
      <c r="EAB207" s="1076"/>
      <c r="EAC207" s="1076"/>
      <c r="EAD207" s="1076"/>
      <c r="EAE207" s="1076"/>
      <c r="EAF207" s="1076"/>
      <c r="EAG207" s="1076"/>
      <c r="EAH207" s="1076"/>
      <c r="EAI207" s="1076"/>
      <c r="EAJ207" s="1076"/>
      <c r="EAK207" s="1076"/>
      <c r="EAL207" s="1076"/>
      <c r="EAM207" s="1076"/>
      <c r="EAN207" s="1076"/>
      <c r="EAO207" s="1076"/>
      <c r="EAP207" s="1076"/>
      <c r="EAQ207" s="1076"/>
      <c r="EAR207" s="1076"/>
      <c r="EAS207" s="1076"/>
      <c r="EAT207" s="1076"/>
      <c r="EAU207" s="1076"/>
      <c r="EAV207" s="1076"/>
      <c r="EAW207" s="1076"/>
      <c r="EAX207" s="1076"/>
      <c r="EAY207" s="1076"/>
      <c r="EAZ207" s="1076"/>
      <c r="EBA207" s="1076"/>
      <c r="EBB207" s="1076"/>
      <c r="EBC207" s="1076"/>
      <c r="EBD207" s="1076"/>
      <c r="EBE207" s="1076"/>
      <c r="EBF207" s="1076"/>
      <c r="EBG207" s="1076"/>
      <c r="EBH207" s="1076"/>
      <c r="EBI207" s="1076"/>
      <c r="EBJ207" s="1076"/>
      <c r="EBK207" s="1076"/>
      <c r="EBL207" s="1076"/>
      <c r="EBM207" s="1076"/>
      <c r="EBN207" s="1076"/>
      <c r="EBO207" s="1076"/>
      <c r="EBP207" s="1076"/>
      <c r="EBQ207" s="1076"/>
      <c r="EBR207" s="1076"/>
      <c r="EBS207" s="1076"/>
      <c r="EBT207" s="1076"/>
      <c r="EBU207" s="1076"/>
      <c r="EBV207" s="1076"/>
      <c r="EBW207" s="1076"/>
      <c r="EBX207" s="1076"/>
      <c r="EBY207" s="1076"/>
      <c r="EBZ207" s="1076"/>
      <c r="ECA207" s="1076"/>
      <c r="ECB207" s="1076"/>
      <c r="ECC207" s="1076"/>
      <c r="ECD207" s="1076"/>
      <c r="ECE207" s="1076"/>
      <c r="ECF207" s="1076"/>
      <c r="ECG207" s="1076"/>
      <c r="ECH207" s="1076"/>
      <c r="ECI207" s="1076"/>
      <c r="ECJ207" s="1076"/>
      <c r="ECK207" s="1076"/>
      <c r="ECL207" s="1076"/>
      <c r="ECM207" s="1076"/>
      <c r="ECN207" s="1076"/>
      <c r="ECO207" s="1076"/>
      <c r="ECP207" s="1076"/>
      <c r="ECQ207" s="1076"/>
      <c r="ECR207" s="1076"/>
      <c r="ECS207" s="1076"/>
      <c r="ECT207" s="1076"/>
      <c r="ECU207" s="1076"/>
      <c r="ECV207" s="1076"/>
      <c r="ECW207" s="1076"/>
      <c r="ECX207" s="1076"/>
      <c r="ECY207" s="1076"/>
      <c r="ECZ207" s="1076"/>
      <c r="EDA207" s="1076"/>
      <c r="EDB207" s="1076"/>
      <c r="EDC207" s="1076"/>
      <c r="EDD207" s="1076"/>
      <c r="EDE207" s="1076"/>
      <c r="EDF207" s="1076"/>
      <c r="EDG207" s="1076"/>
      <c r="EDH207" s="1076"/>
      <c r="EDI207" s="1076"/>
      <c r="EDJ207" s="1076"/>
      <c r="EDK207" s="1076"/>
      <c r="EDL207" s="1076"/>
      <c r="EDM207" s="1076"/>
      <c r="EDN207" s="1076"/>
      <c r="EDO207" s="1076"/>
      <c r="EDP207" s="1076"/>
      <c r="EDQ207" s="1076"/>
      <c r="EDR207" s="1076"/>
      <c r="EDS207" s="1076"/>
      <c r="EDT207" s="1076"/>
      <c r="EDU207" s="1076"/>
      <c r="EDV207" s="1076"/>
      <c r="EDW207" s="1076"/>
      <c r="EDX207" s="1076"/>
      <c r="EDY207" s="1076"/>
      <c r="EDZ207" s="1076"/>
      <c r="EEA207" s="1076"/>
      <c r="EEB207" s="1076"/>
      <c r="EEC207" s="1076"/>
      <c r="EED207" s="1076"/>
      <c r="EEE207" s="1076"/>
      <c r="EEF207" s="1076"/>
      <c r="EEG207" s="1076"/>
      <c r="EEH207" s="1076"/>
      <c r="EEI207" s="1076"/>
      <c r="EEJ207" s="1076"/>
      <c r="EEK207" s="1076"/>
      <c r="EEL207" s="1076"/>
      <c r="EEM207" s="1076"/>
      <c r="EEN207" s="1076"/>
      <c r="EEO207" s="1076"/>
      <c r="EEP207" s="1076"/>
      <c r="EEQ207" s="1076"/>
      <c r="EER207" s="1076"/>
      <c r="EES207" s="1076"/>
      <c r="EET207" s="1076"/>
      <c r="EEU207" s="1076"/>
      <c r="EEV207" s="1076"/>
      <c r="EEW207" s="1076"/>
      <c r="EEX207" s="1076"/>
      <c r="EEY207" s="1076"/>
      <c r="EEZ207" s="1076"/>
      <c r="EFA207" s="1076"/>
      <c r="EFB207" s="1076"/>
      <c r="EFC207" s="1076"/>
      <c r="EFD207" s="1076"/>
      <c r="EFE207" s="1076"/>
      <c r="EFF207" s="1076"/>
      <c r="EFG207" s="1076"/>
      <c r="EFH207" s="1076"/>
      <c r="EFI207" s="1076"/>
      <c r="EFJ207" s="1076"/>
      <c r="EFK207" s="1076"/>
      <c r="EFL207" s="1076"/>
      <c r="EFM207" s="1076"/>
      <c r="EFN207" s="1076"/>
      <c r="EFO207" s="1076"/>
      <c r="EFP207" s="1076"/>
      <c r="EFQ207" s="1076"/>
      <c r="EFR207" s="1076"/>
      <c r="EFS207" s="1076"/>
      <c r="EFT207" s="1076"/>
      <c r="EFU207" s="1076"/>
      <c r="EFV207" s="1076"/>
      <c r="EFW207" s="1076"/>
      <c r="EFX207" s="1076"/>
      <c r="EFY207" s="1076"/>
      <c r="EFZ207" s="1076"/>
      <c r="EGA207" s="1076"/>
      <c r="EGB207" s="1076"/>
      <c r="EGC207" s="1076"/>
      <c r="EGD207" s="1076"/>
      <c r="EGE207" s="1076"/>
      <c r="EGF207" s="1076"/>
      <c r="EGG207" s="1076"/>
      <c r="EGH207" s="1076"/>
      <c r="EGI207" s="1076"/>
      <c r="EGJ207" s="1076"/>
      <c r="EGK207" s="1076"/>
      <c r="EGL207" s="1076"/>
      <c r="EGM207" s="1076"/>
      <c r="EGN207" s="1076"/>
      <c r="EGO207" s="1076"/>
      <c r="EGP207" s="1076"/>
      <c r="EGQ207" s="1076"/>
      <c r="EGR207" s="1076"/>
      <c r="EGS207" s="1076"/>
      <c r="EGT207" s="1076"/>
      <c r="EGU207" s="1076"/>
      <c r="EGV207" s="1076"/>
      <c r="EGW207" s="1076"/>
      <c r="EGX207" s="1076"/>
      <c r="EGY207" s="1076"/>
      <c r="EGZ207" s="1076"/>
      <c r="EHA207" s="1076"/>
      <c r="EHB207" s="1076"/>
      <c r="EHC207" s="1076"/>
      <c r="EHD207" s="1076"/>
      <c r="EHE207" s="1076"/>
      <c r="EHF207" s="1076"/>
      <c r="EHG207" s="1076"/>
      <c r="EHH207" s="1076"/>
      <c r="EHI207" s="1076"/>
      <c r="EHJ207" s="1076"/>
      <c r="EHK207" s="1076"/>
      <c r="EHL207" s="1076"/>
      <c r="EHM207" s="1076"/>
      <c r="EHN207" s="1076"/>
      <c r="EHO207" s="1076"/>
      <c r="EHP207" s="1076"/>
      <c r="EHQ207" s="1076"/>
      <c r="EHR207" s="1076"/>
      <c r="EHS207" s="1076"/>
      <c r="EHT207" s="1076"/>
      <c r="EHU207" s="1076"/>
      <c r="EHV207" s="1076"/>
      <c r="EHW207" s="1076"/>
      <c r="EHX207" s="1076"/>
      <c r="EHY207" s="1076"/>
      <c r="EHZ207" s="1076"/>
      <c r="EIA207" s="1076"/>
      <c r="EIB207" s="1076"/>
      <c r="EIC207" s="1076"/>
      <c r="EID207" s="1076"/>
      <c r="EIE207" s="1076"/>
      <c r="EIF207" s="1076"/>
      <c r="EIG207" s="1076"/>
      <c r="EIH207" s="1076"/>
      <c r="EII207" s="1076"/>
      <c r="EIJ207" s="1076"/>
      <c r="EIK207" s="1076"/>
      <c r="EIL207" s="1076"/>
      <c r="EIM207" s="1076"/>
      <c r="EIN207" s="1076"/>
      <c r="EIO207" s="1076"/>
      <c r="EIP207" s="1076"/>
      <c r="EIQ207" s="1076"/>
      <c r="EIR207" s="1076"/>
      <c r="EIS207" s="1076"/>
      <c r="EIT207" s="1076"/>
      <c r="EIU207" s="1076"/>
      <c r="EIV207" s="1076"/>
      <c r="EIW207" s="1076"/>
      <c r="EIX207" s="1076"/>
      <c r="EIY207" s="1076"/>
      <c r="EIZ207" s="1076"/>
      <c r="EJA207" s="1076"/>
      <c r="EJB207" s="1076"/>
      <c r="EJC207" s="1076"/>
      <c r="EJD207" s="1076"/>
      <c r="EJE207" s="1076"/>
      <c r="EJF207" s="1076"/>
      <c r="EJG207" s="1076"/>
      <c r="EJH207" s="1076"/>
      <c r="EJI207" s="1076"/>
      <c r="EJJ207" s="1076"/>
      <c r="EJK207" s="1076"/>
      <c r="EJL207" s="1076"/>
      <c r="EJM207" s="1076"/>
      <c r="EJN207" s="1076"/>
      <c r="EJO207" s="1076"/>
      <c r="EJP207" s="1076"/>
      <c r="EJQ207" s="1076"/>
      <c r="EJR207" s="1076"/>
      <c r="EJS207" s="1076"/>
      <c r="EJT207" s="1076"/>
      <c r="EJU207" s="1076"/>
      <c r="EJV207" s="1076"/>
      <c r="EJW207" s="1076"/>
      <c r="EJX207" s="1076"/>
      <c r="EJY207" s="1076"/>
      <c r="EJZ207" s="1076"/>
      <c r="EKA207" s="1076"/>
      <c r="EKB207" s="1076"/>
      <c r="EKC207" s="1076"/>
      <c r="EKD207" s="1076"/>
      <c r="EKE207" s="1076"/>
      <c r="EKF207" s="1076"/>
      <c r="EKG207" s="1076"/>
      <c r="EKH207" s="1076"/>
      <c r="EKI207" s="1076"/>
      <c r="EKJ207" s="1076"/>
      <c r="EKK207" s="1076"/>
      <c r="EKL207" s="1076"/>
      <c r="EKM207" s="1076"/>
      <c r="EKN207" s="1076"/>
      <c r="EKO207" s="1076"/>
      <c r="EKP207" s="1076"/>
      <c r="EKQ207" s="1076"/>
      <c r="EKR207" s="1076"/>
      <c r="EKS207" s="1076"/>
      <c r="EKT207" s="1076"/>
      <c r="EKU207" s="1076"/>
      <c r="EKV207" s="1076"/>
      <c r="EKW207" s="1076"/>
      <c r="EKX207" s="1076"/>
      <c r="EKY207" s="1076"/>
      <c r="EKZ207" s="1076"/>
      <c r="ELA207" s="1076"/>
      <c r="ELB207" s="1076"/>
      <c r="ELC207" s="1076"/>
      <c r="ELD207" s="1076"/>
      <c r="ELE207" s="1076"/>
      <c r="ELF207" s="1076"/>
      <c r="ELG207" s="1076"/>
      <c r="ELH207" s="1076"/>
      <c r="ELI207" s="1076"/>
      <c r="ELJ207" s="1076"/>
      <c r="ELK207" s="1076"/>
      <c r="ELL207" s="1076"/>
      <c r="ELM207" s="1076"/>
      <c r="ELN207" s="1076"/>
      <c r="ELO207" s="1076"/>
      <c r="ELP207" s="1076"/>
      <c r="ELQ207" s="1076"/>
      <c r="ELR207" s="1076"/>
      <c r="ELS207" s="1076"/>
      <c r="ELT207" s="1076"/>
      <c r="ELU207" s="1076"/>
      <c r="ELV207" s="1076"/>
      <c r="ELW207" s="1076"/>
      <c r="ELX207" s="1076"/>
      <c r="ELY207" s="1076"/>
      <c r="ELZ207" s="1076"/>
      <c r="EMA207" s="1076"/>
      <c r="EMB207" s="1076"/>
      <c r="EMC207" s="1076"/>
      <c r="EMD207" s="1076"/>
      <c r="EME207" s="1076"/>
      <c r="EMF207" s="1076"/>
      <c r="EMG207" s="1076"/>
      <c r="EMH207" s="1076"/>
      <c r="EMI207" s="1076"/>
      <c r="EMJ207" s="1076"/>
      <c r="EMK207" s="1076"/>
      <c r="EML207" s="1076"/>
      <c r="EMM207" s="1076"/>
      <c r="EMN207" s="1076"/>
      <c r="EMO207" s="1076"/>
      <c r="EMP207" s="1076"/>
      <c r="EMQ207" s="1076"/>
      <c r="EMR207" s="1076"/>
      <c r="EMS207" s="1076"/>
      <c r="EMT207" s="1076"/>
      <c r="EMU207" s="1076"/>
      <c r="EMV207" s="1076"/>
      <c r="EMW207" s="1076"/>
      <c r="EMX207" s="1076"/>
      <c r="EMY207" s="1076"/>
      <c r="EMZ207" s="1076"/>
      <c r="ENA207" s="1076"/>
      <c r="ENB207" s="1076"/>
      <c r="ENC207" s="1076"/>
      <c r="END207" s="1076"/>
      <c r="ENE207" s="1076"/>
      <c r="ENF207" s="1076"/>
      <c r="ENG207" s="1076"/>
      <c r="ENH207" s="1076"/>
      <c r="ENI207" s="1076"/>
      <c r="ENJ207" s="1076"/>
      <c r="ENK207" s="1076"/>
      <c r="ENL207" s="1076"/>
      <c r="ENM207" s="1076"/>
      <c r="ENN207" s="1076"/>
      <c r="ENO207" s="1076"/>
      <c r="ENP207" s="1076"/>
      <c r="ENQ207" s="1076"/>
      <c r="ENR207" s="1076"/>
      <c r="ENS207" s="1076"/>
      <c r="ENT207" s="1076"/>
      <c r="ENU207" s="1076"/>
      <c r="ENV207" s="1076"/>
      <c r="ENW207" s="1076"/>
      <c r="ENX207" s="1076"/>
      <c r="ENY207" s="1076"/>
      <c r="ENZ207" s="1076"/>
      <c r="EOA207" s="1076"/>
      <c r="EOB207" s="1076"/>
      <c r="EOC207" s="1076"/>
      <c r="EOD207" s="1076"/>
      <c r="EOE207" s="1076"/>
      <c r="EOF207" s="1076"/>
      <c r="EOG207" s="1076"/>
      <c r="EOH207" s="1076"/>
      <c r="EOI207" s="1076"/>
      <c r="EOJ207" s="1076"/>
      <c r="EOK207" s="1076"/>
      <c r="EOL207" s="1076"/>
      <c r="EOM207" s="1076"/>
      <c r="EON207" s="1076"/>
      <c r="EOO207" s="1076"/>
      <c r="EOP207" s="1076"/>
      <c r="EOQ207" s="1076"/>
      <c r="EOR207" s="1076"/>
      <c r="EOS207" s="1076"/>
      <c r="EOT207" s="1076"/>
      <c r="EOU207" s="1076"/>
      <c r="EOV207" s="1076"/>
      <c r="EOW207" s="1076"/>
      <c r="EOX207" s="1076"/>
      <c r="EOY207" s="1076"/>
      <c r="EOZ207" s="1076"/>
      <c r="EPA207" s="1076"/>
      <c r="EPB207" s="1076"/>
      <c r="EPC207" s="1076"/>
      <c r="EPD207" s="1076"/>
      <c r="EPE207" s="1076"/>
      <c r="EPF207" s="1076"/>
      <c r="EPG207" s="1076"/>
      <c r="EPH207" s="1076"/>
      <c r="EPI207" s="1076"/>
      <c r="EPJ207" s="1076"/>
      <c r="EPK207" s="1076"/>
      <c r="EPL207" s="1076"/>
      <c r="EPM207" s="1076"/>
      <c r="EPN207" s="1076"/>
      <c r="EPO207" s="1076"/>
      <c r="EPP207" s="1076"/>
      <c r="EPQ207" s="1076"/>
      <c r="EPR207" s="1076"/>
      <c r="EPS207" s="1076"/>
      <c r="EPT207" s="1076"/>
      <c r="EPU207" s="1076"/>
      <c r="EPV207" s="1076"/>
      <c r="EPW207" s="1076"/>
      <c r="EPX207" s="1076"/>
      <c r="EPY207" s="1076"/>
      <c r="EPZ207" s="1076"/>
      <c r="EQA207" s="1076"/>
      <c r="EQB207" s="1076"/>
      <c r="EQC207" s="1076"/>
      <c r="EQD207" s="1076"/>
      <c r="EQE207" s="1076"/>
      <c r="EQF207" s="1076"/>
      <c r="EQG207" s="1076"/>
      <c r="EQH207" s="1076"/>
      <c r="EQI207" s="1076"/>
      <c r="EQJ207" s="1076"/>
      <c r="EQK207" s="1076"/>
      <c r="EQL207" s="1076"/>
      <c r="EQM207" s="1076"/>
      <c r="EQN207" s="1076"/>
      <c r="EQO207" s="1076"/>
      <c r="EQP207" s="1076"/>
      <c r="EQQ207" s="1076"/>
      <c r="EQR207" s="1076"/>
      <c r="EQS207" s="1076"/>
      <c r="EQT207" s="1076"/>
      <c r="EQU207" s="1076"/>
      <c r="EQV207" s="1076"/>
      <c r="EQW207" s="1076"/>
      <c r="EQX207" s="1076"/>
      <c r="EQY207" s="1076"/>
      <c r="EQZ207" s="1076"/>
      <c r="ERA207" s="1076"/>
      <c r="ERB207" s="1076"/>
      <c r="ERC207" s="1076"/>
      <c r="ERD207" s="1076"/>
      <c r="ERE207" s="1076"/>
      <c r="ERF207" s="1076"/>
      <c r="ERG207" s="1076"/>
      <c r="ERH207" s="1076"/>
      <c r="ERI207" s="1076"/>
      <c r="ERJ207" s="1076"/>
      <c r="ERK207" s="1076"/>
      <c r="ERL207" s="1076"/>
      <c r="ERM207" s="1076"/>
      <c r="ERN207" s="1076"/>
      <c r="ERO207" s="1076"/>
      <c r="ERP207" s="1076"/>
      <c r="ERQ207" s="1076"/>
      <c r="ERR207" s="1076"/>
      <c r="ERS207" s="1076"/>
      <c r="ERT207" s="1076"/>
      <c r="ERU207" s="1076"/>
      <c r="ERV207" s="1076"/>
      <c r="ERW207" s="1076"/>
      <c r="ERX207" s="1076"/>
      <c r="ERY207" s="1076"/>
      <c r="ERZ207" s="1076"/>
      <c r="ESA207" s="1076"/>
      <c r="ESB207" s="1076"/>
      <c r="ESC207" s="1076"/>
      <c r="ESD207" s="1076"/>
      <c r="ESE207" s="1076"/>
      <c r="ESF207" s="1076"/>
      <c r="ESG207" s="1076"/>
      <c r="ESH207" s="1076"/>
      <c r="ESI207" s="1076"/>
      <c r="ESJ207" s="1076"/>
      <c r="ESK207" s="1076"/>
      <c r="ESL207" s="1076"/>
      <c r="ESM207" s="1076"/>
      <c r="ESN207" s="1076"/>
      <c r="ESO207" s="1076"/>
      <c r="ESP207" s="1076"/>
      <c r="ESQ207" s="1076"/>
      <c r="ESR207" s="1076"/>
      <c r="ESS207" s="1076"/>
      <c r="EST207" s="1076"/>
      <c r="ESU207" s="1076"/>
      <c r="ESV207" s="1076"/>
      <c r="ESW207" s="1076"/>
      <c r="ESX207" s="1076"/>
      <c r="ESY207" s="1076"/>
      <c r="ESZ207" s="1076"/>
      <c r="ETA207" s="1076"/>
      <c r="ETB207" s="1076"/>
      <c r="ETC207" s="1076"/>
      <c r="ETD207" s="1076"/>
      <c r="ETE207" s="1076"/>
      <c r="ETF207" s="1076"/>
      <c r="ETG207" s="1076"/>
      <c r="ETH207" s="1076"/>
      <c r="ETI207" s="1076"/>
      <c r="ETJ207" s="1076"/>
      <c r="ETK207" s="1076"/>
      <c r="ETL207" s="1076"/>
      <c r="ETM207" s="1076"/>
      <c r="ETN207" s="1076"/>
      <c r="ETO207" s="1076"/>
      <c r="ETP207" s="1076"/>
      <c r="ETQ207" s="1076"/>
      <c r="ETR207" s="1076"/>
      <c r="ETS207" s="1076"/>
      <c r="ETT207" s="1076"/>
      <c r="ETU207" s="1076"/>
      <c r="ETV207" s="1076"/>
      <c r="ETW207" s="1076"/>
      <c r="ETX207" s="1076"/>
      <c r="ETY207" s="1076"/>
      <c r="ETZ207" s="1076"/>
      <c r="EUA207" s="1076"/>
      <c r="EUB207" s="1076"/>
      <c r="EUC207" s="1076"/>
      <c r="EUD207" s="1076"/>
      <c r="EUE207" s="1076"/>
      <c r="EUF207" s="1076"/>
      <c r="EUG207" s="1076"/>
      <c r="EUH207" s="1076"/>
      <c r="EUI207" s="1076"/>
      <c r="EUJ207" s="1076"/>
      <c r="EUK207" s="1076"/>
      <c r="EUL207" s="1076"/>
      <c r="EUM207" s="1076"/>
      <c r="EUN207" s="1076"/>
      <c r="EUO207" s="1076"/>
      <c r="EUP207" s="1076"/>
      <c r="EUQ207" s="1076"/>
      <c r="EUR207" s="1076"/>
      <c r="EUS207" s="1076"/>
      <c r="EUT207" s="1076"/>
      <c r="EUU207" s="1076"/>
      <c r="EUV207" s="1076"/>
      <c r="EUW207" s="1076"/>
      <c r="EUX207" s="1076"/>
      <c r="EUY207" s="1076"/>
      <c r="EUZ207" s="1076"/>
      <c r="EVA207" s="1076"/>
      <c r="EVB207" s="1076"/>
      <c r="EVC207" s="1076"/>
      <c r="EVD207" s="1076"/>
      <c r="EVE207" s="1076"/>
      <c r="EVF207" s="1076"/>
      <c r="EVG207" s="1076"/>
      <c r="EVH207" s="1076"/>
      <c r="EVI207" s="1076"/>
      <c r="EVJ207" s="1076"/>
      <c r="EVK207" s="1076"/>
      <c r="EVL207" s="1076"/>
      <c r="EVM207" s="1076"/>
      <c r="EVN207" s="1076"/>
      <c r="EVO207" s="1076"/>
      <c r="EVP207" s="1076"/>
      <c r="EVQ207" s="1076"/>
      <c r="EVR207" s="1076"/>
      <c r="EVS207" s="1076"/>
      <c r="EVT207" s="1076"/>
      <c r="EVU207" s="1076"/>
      <c r="EVV207" s="1076"/>
      <c r="EVW207" s="1076"/>
      <c r="EVX207" s="1076"/>
      <c r="EVY207" s="1076"/>
      <c r="EVZ207" s="1076"/>
      <c r="EWA207" s="1076"/>
      <c r="EWB207" s="1076"/>
      <c r="EWC207" s="1076"/>
      <c r="EWD207" s="1076"/>
      <c r="EWE207" s="1076"/>
      <c r="EWF207" s="1076"/>
      <c r="EWG207" s="1076"/>
      <c r="EWH207" s="1076"/>
      <c r="EWI207" s="1076"/>
      <c r="EWJ207" s="1076"/>
      <c r="EWK207" s="1076"/>
      <c r="EWL207" s="1076"/>
      <c r="EWM207" s="1076"/>
      <c r="EWN207" s="1076"/>
      <c r="EWO207" s="1076"/>
      <c r="EWP207" s="1076"/>
      <c r="EWQ207" s="1076"/>
      <c r="EWR207" s="1076"/>
      <c r="EWS207" s="1076"/>
      <c r="EWT207" s="1076"/>
      <c r="EWU207" s="1076"/>
      <c r="EWV207" s="1076"/>
      <c r="EWW207" s="1076"/>
      <c r="EWX207" s="1076"/>
      <c r="EWY207" s="1076"/>
      <c r="EWZ207" s="1076"/>
      <c r="EXA207" s="1076"/>
      <c r="EXB207" s="1076"/>
      <c r="EXC207" s="1076"/>
      <c r="EXD207" s="1076"/>
      <c r="EXE207" s="1076"/>
      <c r="EXF207" s="1076"/>
      <c r="EXG207" s="1076"/>
      <c r="EXH207" s="1076"/>
      <c r="EXI207" s="1076"/>
      <c r="EXJ207" s="1076"/>
      <c r="EXK207" s="1076"/>
      <c r="EXL207" s="1076"/>
      <c r="EXM207" s="1076"/>
      <c r="EXN207" s="1076"/>
      <c r="EXO207" s="1076"/>
      <c r="EXP207" s="1076"/>
      <c r="EXQ207" s="1076"/>
      <c r="EXR207" s="1076"/>
      <c r="EXS207" s="1076"/>
      <c r="EXT207" s="1076"/>
      <c r="EXU207" s="1076"/>
      <c r="EXV207" s="1076"/>
      <c r="EXW207" s="1076"/>
      <c r="EXX207" s="1076"/>
      <c r="EXY207" s="1076"/>
      <c r="EXZ207" s="1076"/>
      <c r="EYA207" s="1076"/>
      <c r="EYB207" s="1076"/>
      <c r="EYC207" s="1076"/>
      <c r="EYD207" s="1076"/>
      <c r="EYE207" s="1076"/>
      <c r="EYF207" s="1076"/>
      <c r="EYG207" s="1076"/>
      <c r="EYH207" s="1076"/>
      <c r="EYI207" s="1076"/>
      <c r="EYJ207" s="1076"/>
      <c r="EYK207" s="1076"/>
      <c r="EYL207" s="1076"/>
      <c r="EYM207" s="1076"/>
      <c r="EYN207" s="1076"/>
      <c r="EYO207" s="1076"/>
      <c r="EYP207" s="1076"/>
      <c r="EYQ207" s="1076"/>
      <c r="EYR207" s="1076"/>
      <c r="EYS207" s="1076"/>
      <c r="EYT207" s="1076"/>
      <c r="EYU207" s="1076"/>
      <c r="EYV207" s="1076"/>
      <c r="EYW207" s="1076"/>
      <c r="EYX207" s="1076"/>
      <c r="EYY207" s="1076"/>
      <c r="EYZ207" s="1076"/>
      <c r="EZA207" s="1076"/>
      <c r="EZB207" s="1076"/>
      <c r="EZC207" s="1076"/>
      <c r="EZD207" s="1076"/>
      <c r="EZE207" s="1076"/>
      <c r="EZF207" s="1076"/>
      <c r="EZG207" s="1076"/>
      <c r="EZH207" s="1076"/>
      <c r="EZI207" s="1076"/>
      <c r="EZJ207" s="1076"/>
      <c r="EZK207" s="1076"/>
      <c r="EZL207" s="1076"/>
      <c r="EZM207" s="1076"/>
      <c r="EZN207" s="1076"/>
      <c r="EZO207" s="1076"/>
      <c r="EZP207" s="1076"/>
      <c r="EZQ207" s="1076"/>
      <c r="EZR207" s="1076"/>
      <c r="EZS207" s="1076"/>
      <c r="EZT207" s="1076"/>
      <c r="EZU207" s="1076"/>
      <c r="EZV207" s="1076"/>
      <c r="EZW207" s="1076"/>
      <c r="EZX207" s="1076"/>
      <c r="EZY207" s="1076"/>
      <c r="EZZ207" s="1076"/>
      <c r="FAA207" s="1076"/>
      <c r="FAB207" s="1076"/>
      <c r="FAC207" s="1076"/>
      <c r="FAD207" s="1076"/>
      <c r="FAE207" s="1076"/>
      <c r="FAF207" s="1076"/>
      <c r="FAG207" s="1076"/>
      <c r="FAH207" s="1076"/>
      <c r="FAI207" s="1076"/>
      <c r="FAJ207" s="1076"/>
      <c r="FAK207" s="1076"/>
      <c r="FAL207" s="1076"/>
      <c r="FAM207" s="1076"/>
      <c r="FAN207" s="1076"/>
      <c r="FAO207" s="1076"/>
      <c r="FAP207" s="1076"/>
      <c r="FAQ207" s="1076"/>
      <c r="FAR207" s="1076"/>
      <c r="FAS207" s="1076"/>
      <c r="FAT207" s="1076"/>
      <c r="FAU207" s="1076"/>
      <c r="FAV207" s="1076"/>
      <c r="FAW207" s="1076"/>
      <c r="FAX207" s="1076"/>
      <c r="FAY207" s="1076"/>
      <c r="FAZ207" s="1076"/>
      <c r="FBA207" s="1076"/>
      <c r="FBB207" s="1076"/>
      <c r="FBC207" s="1076"/>
      <c r="FBD207" s="1076"/>
      <c r="FBE207" s="1076"/>
      <c r="FBF207" s="1076"/>
      <c r="FBG207" s="1076"/>
      <c r="FBH207" s="1076"/>
      <c r="FBI207" s="1076"/>
      <c r="FBJ207" s="1076"/>
      <c r="FBK207" s="1076"/>
      <c r="FBL207" s="1076"/>
      <c r="FBM207" s="1076"/>
      <c r="FBN207" s="1076"/>
      <c r="FBO207" s="1076"/>
      <c r="FBP207" s="1076"/>
      <c r="FBQ207" s="1076"/>
      <c r="FBR207" s="1076"/>
      <c r="FBS207" s="1076"/>
      <c r="FBT207" s="1076"/>
      <c r="FBU207" s="1076"/>
      <c r="FBV207" s="1076"/>
      <c r="FBW207" s="1076"/>
      <c r="FBX207" s="1076"/>
      <c r="FBY207" s="1076"/>
      <c r="FBZ207" s="1076"/>
      <c r="FCA207" s="1076"/>
      <c r="FCB207" s="1076"/>
      <c r="FCC207" s="1076"/>
      <c r="FCD207" s="1076"/>
      <c r="FCE207" s="1076"/>
      <c r="FCF207" s="1076"/>
      <c r="FCG207" s="1076"/>
      <c r="FCH207" s="1076"/>
      <c r="FCI207" s="1076"/>
      <c r="FCJ207" s="1076"/>
      <c r="FCK207" s="1076"/>
      <c r="FCL207" s="1076"/>
      <c r="FCM207" s="1076"/>
      <c r="FCN207" s="1076"/>
      <c r="FCO207" s="1076"/>
      <c r="FCP207" s="1076"/>
      <c r="FCQ207" s="1076"/>
      <c r="FCR207" s="1076"/>
      <c r="FCS207" s="1076"/>
      <c r="FCT207" s="1076"/>
      <c r="FCU207" s="1076"/>
      <c r="FCV207" s="1076"/>
      <c r="FCW207" s="1076"/>
      <c r="FCX207" s="1076"/>
      <c r="FCY207" s="1076"/>
      <c r="FCZ207" s="1076"/>
      <c r="FDA207" s="1076"/>
      <c r="FDB207" s="1076"/>
      <c r="FDC207" s="1076"/>
      <c r="FDD207" s="1076"/>
      <c r="FDE207" s="1076"/>
      <c r="FDF207" s="1076"/>
      <c r="FDG207" s="1076"/>
      <c r="FDH207" s="1076"/>
      <c r="FDI207" s="1076"/>
      <c r="FDJ207" s="1076"/>
      <c r="FDK207" s="1076"/>
      <c r="FDL207" s="1076"/>
      <c r="FDM207" s="1076"/>
      <c r="FDN207" s="1076"/>
      <c r="FDO207" s="1076"/>
      <c r="FDP207" s="1076"/>
      <c r="FDQ207" s="1076"/>
      <c r="FDR207" s="1076"/>
      <c r="FDS207" s="1076"/>
      <c r="FDT207" s="1076"/>
      <c r="FDU207" s="1076"/>
      <c r="FDV207" s="1076"/>
      <c r="FDW207" s="1076"/>
      <c r="FDX207" s="1076"/>
      <c r="FDY207" s="1076"/>
      <c r="FDZ207" s="1076"/>
      <c r="FEA207" s="1076"/>
      <c r="FEB207" s="1076"/>
      <c r="FEC207" s="1076"/>
      <c r="FED207" s="1076"/>
      <c r="FEE207" s="1076"/>
      <c r="FEF207" s="1076"/>
      <c r="FEG207" s="1076"/>
      <c r="FEH207" s="1076"/>
      <c r="FEI207" s="1076"/>
      <c r="FEJ207" s="1076"/>
      <c r="FEK207" s="1076"/>
      <c r="FEL207" s="1076"/>
      <c r="FEM207" s="1076"/>
      <c r="FEN207" s="1076"/>
      <c r="FEO207" s="1076"/>
      <c r="FEP207" s="1076"/>
      <c r="FEQ207" s="1076"/>
      <c r="FER207" s="1076"/>
      <c r="FES207" s="1076"/>
      <c r="FET207" s="1076"/>
      <c r="FEU207" s="1076"/>
      <c r="FEV207" s="1076"/>
      <c r="FEW207" s="1076"/>
      <c r="FEX207" s="1076"/>
      <c r="FEY207" s="1076"/>
      <c r="FEZ207" s="1076"/>
      <c r="FFA207" s="1076"/>
      <c r="FFB207" s="1076"/>
      <c r="FFC207" s="1076"/>
      <c r="FFD207" s="1076"/>
      <c r="FFE207" s="1076"/>
      <c r="FFF207" s="1076"/>
      <c r="FFG207" s="1076"/>
      <c r="FFH207" s="1076"/>
      <c r="FFI207" s="1076"/>
      <c r="FFJ207" s="1076"/>
      <c r="FFK207" s="1076"/>
      <c r="FFL207" s="1076"/>
      <c r="FFM207" s="1076"/>
      <c r="FFN207" s="1076"/>
      <c r="FFO207" s="1076"/>
      <c r="FFP207" s="1076"/>
      <c r="FFQ207" s="1076"/>
      <c r="FFR207" s="1076"/>
      <c r="FFS207" s="1076"/>
      <c r="FFT207" s="1076"/>
      <c r="FFU207" s="1076"/>
      <c r="FFV207" s="1076"/>
      <c r="FFW207" s="1076"/>
      <c r="FFX207" s="1076"/>
      <c r="FFY207" s="1076"/>
      <c r="FFZ207" s="1076"/>
      <c r="FGA207" s="1076"/>
      <c r="FGB207" s="1076"/>
      <c r="FGC207" s="1076"/>
      <c r="FGD207" s="1076"/>
      <c r="FGE207" s="1076"/>
      <c r="FGF207" s="1076"/>
      <c r="FGG207" s="1076"/>
      <c r="FGH207" s="1076"/>
      <c r="FGI207" s="1076"/>
      <c r="FGJ207" s="1076"/>
      <c r="FGK207" s="1076"/>
      <c r="FGL207" s="1076"/>
      <c r="FGM207" s="1076"/>
      <c r="FGN207" s="1076"/>
      <c r="FGO207" s="1076"/>
      <c r="FGP207" s="1076"/>
      <c r="FGQ207" s="1076"/>
      <c r="FGR207" s="1076"/>
      <c r="FGS207" s="1076"/>
      <c r="FGT207" s="1076"/>
      <c r="FGU207" s="1076"/>
      <c r="FGV207" s="1076"/>
      <c r="FGW207" s="1076"/>
      <c r="FGX207" s="1076"/>
      <c r="FGY207" s="1076"/>
      <c r="FGZ207" s="1076"/>
      <c r="FHA207" s="1076"/>
      <c r="FHB207" s="1076"/>
      <c r="FHC207" s="1076"/>
      <c r="FHD207" s="1076"/>
      <c r="FHE207" s="1076"/>
      <c r="FHF207" s="1076"/>
      <c r="FHG207" s="1076"/>
      <c r="FHH207" s="1076"/>
      <c r="FHI207" s="1076"/>
      <c r="FHJ207" s="1076"/>
      <c r="FHK207" s="1076"/>
      <c r="FHL207" s="1076"/>
      <c r="FHM207" s="1076"/>
      <c r="FHN207" s="1076"/>
      <c r="FHO207" s="1076"/>
      <c r="FHP207" s="1076"/>
      <c r="FHQ207" s="1076"/>
      <c r="FHR207" s="1076"/>
      <c r="FHS207" s="1076"/>
      <c r="FHT207" s="1076"/>
      <c r="FHU207" s="1076"/>
      <c r="FHV207" s="1076"/>
      <c r="FHW207" s="1076"/>
      <c r="FHX207" s="1076"/>
      <c r="FHY207" s="1076"/>
      <c r="FHZ207" s="1076"/>
      <c r="FIA207" s="1076"/>
      <c r="FIB207" s="1076"/>
      <c r="FIC207" s="1076"/>
      <c r="FID207" s="1076"/>
      <c r="FIE207" s="1076"/>
      <c r="FIF207" s="1076"/>
      <c r="FIG207" s="1076"/>
      <c r="FIH207" s="1076"/>
      <c r="FII207" s="1076"/>
      <c r="FIJ207" s="1076"/>
      <c r="FIK207" s="1076"/>
      <c r="FIL207" s="1076"/>
      <c r="FIM207" s="1076"/>
      <c r="FIN207" s="1076"/>
      <c r="FIO207" s="1076"/>
      <c r="FIP207" s="1076"/>
      <c r="FIQ207" s="1076"/>
      <c r="FIR207" s="1076"/>
      <c r="FIS207" s="1076"/>
      <c r="FIT207" s="1076"/>
      <c r="FIU207" s="1076"/>
      <c r="FIV207" s="1076"/>
      <c r="FIW207" s="1076"/>
      <c r="FIX207" s="1076"/>
      <c r="FIY207" s="1076"/>
      <c r="FIZ207" s="1076"/>
      <c r="FJA207" s="1076"/>
      <c r="FJB207" s="1076"/>
      <c r="FJC207" s="1076"/>
      <c r="FJD207" s="1076"/>
      <c r="FJE207" s="1076"/>
      <c r="FJF207" s="1076"/>
      <c r="FJG207" s="1076"/>
      <c r="FJH207" s="1076"/>
      <c r="FJI207" s="1076"/>
      <c r="FJJ207" s="1076"/>
      <c r="FJK207" s="1076"/>
      <c r="FJL207" s="1076"/>
      <c r="FJM207" s="1076"/>
      <c r="FJN207" s="1076"/>
      <c r="FJO207" s="1076"/>
      <c r="FJP207" s="1076"/>
      <c r="FJQ207" s="1076"/>
      <c r="FJR207" s="1076"/>
      <c r="FJS207" s="1076"/>
      <c r="FJT207" s="1076"/>
      <c r="FJU207" s="1076"/>
      <c r="FJV207" s="1076"/>
      <c r="FJW207" s="1076"/>
      <c r="FJX207" s="1076"/>
      <c r="FJY207" s="1076"/>
      <c r="FJZ207" s="1076"/>
      <c r="FKA207" s="1076"/>
      <c r="FKB207" s="1076"/>
      <c r="FKC207" s="1076"/>
      <c r="FKD207" s="1076"/>
      <c r="FKE207" s="1076"/>
      <c r="FKF207" s="1076"/>
      <c r="FKG207" s="1076"/>
      <c r="FKH207" s="1076"/>
      <c r="FKI207" s="1076"/>
      <c r="FKJ207" s="1076"/>
      <c r="FKK207" s="1076"/>
      <c r="FKL207" s="1076"/>
      <c r="FKM207" s="1076"/>
      <c r="FKN207" s="1076"/>
      <c r="FKO207" s="1076"/>
      <c r="FKP207" s="1076"/>
      <c r="FKQ207" s="1076"/>
      <c r="FKR207" s="1076"/>
      <c r="FKS207" s="1076"/>
      <c r="FKT207" s="1076"/>
      <c r="FKU207" s="1076"/>
      <c r="FKV207" s="1076"/>
      <c r="FKW207" s="1076"/>
      <c r="FKX207" s="1076"/>
      <c r="FKY207" s="1076"/>
      <c r="FKZ207" s="1076"/>
      <c r="FLA207" s="1076"/>
      <c r="FLB207" s="1076"/>
      <c r="FLC207" s="1076"/>
      <c r="FLD207" s="1076"/>
      <c r="FLE207" s="1076"/>
      <c r="FLF207" s="1076"/>
      <c r="FLG207" s="1076"/>
      <c r="FLH207" s="1076"/>
      <c r="FLI207" s="1076"/>
      <c r="FLJ207" s="1076"/>
      <c r="FLK207" s="1076"/>
      <c r="FLL207" s="1076"/>
      <c r="FLM207" s="1076"/>
      <c r="FLN207" s="1076"/>
      <c r="FLO207" s="1076"/>
      <c r="FLP207" s="1076"/>
      <c r="FLQ207" s="1076"/>
      <c r="FLR207" s="1076"/>
      <c r="FLS207" s="1076"/>
      <c r="FLT207" s="1076"/>
      <c r="FLU207" s="1076"/>
      <c r="FLV207" s="1076"/>
      <c r="FLW207" s="1076"/>
      <c r="FLX207" s="1076"/>
      <c r="FLY207" s="1076"/>
      <c r="FLZ207" s="1076"/>
      <c r="FMA207" s="1076"/>
      <c r="FMB207" s="1076"/>
      <c r="FMC207" s="1076"/>
      <c r="FMD207" s="1076"/>
      <c r="FME207" s="1076"/>
      <c r="FMF207" s="1076"/>
      <c r="FMG207" s="1076"/>
      <c r="FMH207" s="1076"/>
      <c r="FMI207" s="1076"/>
      <c r="FMJ207" s="1076"/>
      <c r="FMK207" s="1076"/>
      <c r="FML207" s="1076"/>
      <c r="FMM207" s="1076"/>
      <c r="FMN207" s="1076"/>
      <c r="FMO207" s="1076"/>
      <c r="FMP207" s="1076"/>
      <c r="FMQ207" s="1076"/>
      <c r="FMR207" s="1076"/>
      <c r="FMS207" s="1076"/>
      <c r="FMT207" s="1076"/>
      <c r="FMU207" s="1076"/>
      <c r="FMV207" s="1076"/>
      <c r="FMW207" s="1076"/>
      <c r="FMX207" s="1076"/>
      <c r="FMY207" s="1076"/>
      <c r="FMZ207" s="1076"/>
      <c r="FNA207" s="1076"/>
      <c r="FNB207" s="1076"/>
      <c r="FNC207" s="1076"/>
      <c r="FND207" s="1076"/>
      <c r="FNE207" s="1076"/>
      <c r="FNF207" s="1076"/>
      <c r="FNG207" s="1076"/>
      <c r="FNH207" s="1076"/>
      <c r="FNI207" s="1076"/>
      <c r="FNJ207" s="1076"/>
      <c r="FNK207" s="1076"/>
      <c r="FNL207" s="1076"/>
      <c r="FNM207" s="1076"/>
      <c r="FNN207" s="1076"/>
      <c r="FNO207" s="1076"/>
      <c r="FNP207" s="1076"/>
      <c r="FNQ207" s="1076"/>
      <c r="FNR207" s="1076"/>
      <c r="FNS207" s="1076"/>
      <c r="FNT207" s="1076"/>
      <c r="FNU207" s="1076"/>
      <c r="FNV207" s="1076"/>
      <c r="FNW207" s="1076"/>
      <c r="FNX207" s="1076"/>
      <c r="FNY207" s="1076"/>
      <c r="FNZ207" s="1076"/>
      <c r="FOA207" s="1076"/>
      <c r="FOB207" s="1076"/>
      <c r="FOC207" s="1076"/>
      <c r="FOD207" s="1076"/>
      <c r="FOE207" s="1076"/>
      <c r="FOF207" s="1076"/>
      <c r="FOG207" s="1076"/>
      <c r="FOH207" s="1076"/>
      <c r="FOI207" s="1076"/>
      <c r="FOJ207" s="1076"/>
      <c r="FOK207" s="1076"/>
      <c r="FOL207" s="1076"/>
      <c r="FOM207" s="1076"/>
      <c r="FON207" s="1076"/>
      <c r="FOO207" s="1076"/>
      <c r="FOP207" s="1076"/>
      <c r="FOQ207" s="1076"/>
      <c r="FOR207" s="1076"/>
      <c r="FOS207" s="1076"/>
      <c r="FOT207" s="1076"/>
      <c r="FOU207" s="1076"/>
      <c r="FOV207" s="1076"/>
      <c r="FOW207" s="1076"/>
      <c r="FOX207" s="1076"/>
      <c r="FOY207" s="1076"/>
      <c r="FOZ207" s="1076"/>
      <c r="FPA207" s="1076"/>
      <c r="FPB207" s="1076"/>
      <c r="FPC207" s="1076"/>
      <c r="FPD207" s="1076"/>
      <c r="FPE207" s="1076"/>
      <c r="FPF207" s="1076"/>
      <c r="FPG207" s="1076"/>
      <c r="FPH207" s="1076"/>
      <c r="FPI207" s="1076"/>
      <c r="FPJ207" s="1076"/>
      <c r="FPK207" s="1076"/>
      <c r="FPL207" s="1076"/>
      <c r="FPM207" s="1076"/>
      <c r="FPN207" s="1076"/>
      <c r="FPO207" s="1076"/>
      <c r="FPP207" s="1076"/>
      <c r="FPQ207" s="1076"/>
      <c r="FPR207" s="1076"/>
      <c r="FPS207" s="1076"/>
      <c r="FPT207" s="1076"/>
      <c r="FPU207" s="1076"/>
      <c r="FPV207" s="1076"/>
      <c r="FPW207" s="1076"/>
      <c r="FPX207" s="1076"/>
      <c r="FPY207" s="1076"/>
      <c r="FPZ207" s="1076"/>
      <c r="FQA207" s="1076"/>
      <c r="FQB207" s="1076"/>
      <c r="FQC207" s="1076"/>
      <c r="FQD207" s="1076"/>
      <c r="FQE207" s="1076"/>
      <c r="FQF207" s="1076"/>
      <c r="FQG207" s="1076"/>
      <c r="FQH207" s="1076"/>
      <c r="FQI207" s="1076"/>
      <c r="FQJ207" s="1076"/>
      <c r="FQK207" s="1076"/>
      <c r="FQL207" s="1076"/>
      <c r="FQM207" s="1076"/>
      <c r="FQN207" s="1076"/>
      <c r="FQO207" s="1076"/>
      <c r="FQP207" s="1076"/>
      <c r="FQQ207" s="1076"/>
      <c r="FQR207" s="1076"/>
      <c r="FQS207" s="1076"/>
      <c r="FQT207" s="1076"/>
      <c r="FQU207" s="1076"/>
      <c r="FQV207" s="1076"/>
      <c r="FQW207" s="1076"/>
      <c r="FQX207" s="1076"/>
      <c r="FQY207" s="1076"/>
      <c r="FQZ207" s="1076"/>
      <c r="FRA207" s="1076"/>
      <c r="FRB207" s="1076"/>
      <c r="FRC207" s="1076"/>
      <c r="FRD207" s="1076"/>
      <c r="FRE207" s="1076"/>
      <c r="FRF207" s="1076"/>
      <c r="FRG207" s="1076"/>
      <c r="FRH207" s="1076"/>
      <c r="FRI207" s="1076"/>
      <c r="FRJ207" s="1076"/>
      <c r="FRK207" s="1076"/>
      <c r="FRL207" s="1076"/>
      <c r="FRM207" s="1076"/>
      <c r="FRN207" s="1076"/>
      <c r="FRO207" s="1076"/>
      <c r="FRP207" s="1076"/>
      <c r="FRQ207" s="1076"/>
      <c r="FRR207" s="1076"/>
      <c r="FRS207" s="1076"/>
      <c r="FRT207" s="1076"/>
      <c r="FRU207" s="1076"/>
      <c r="FRV207" s="1076"/>
      <c r="FRW207" s="1076"/>
      <c r="FRX207" s="1076"/>
      <c r="FRY207" s="1076"/>
      <c r="FRZ207" s="1076"/>
      <c r="FSA207" s="1076"/>
      <c r="FSB207" s="1076"/>
      <c r="FSC207" s="1076"/>
      <c r="FSD207" s="1076"/>
      <c r="FSE207" s="1076"/>
      <c r="FSF207" s="1076"/>
      <c r="FSG207" s="1076"/>
      <c r="FSH207" s="1076"/>
      <c r="FSI207" s="1076"/>
      <c r="FSJ207" s="1076"/>
      <c r="FSK207" s="1076"/>
      <c r="FSL207" s="1076"/>
      <c r="FSM207" s="1076"/>
      <c r="FSN207" s="1076"/>
      <c r="FSO207" s="1076"/>
      <c r="FSP207" s="1076"/>
      <c r="FSQ207" s="1076"/>
      <c r="FSR207" s="1076"/>
      <c r="FSS207" s="1076"/>
      <c r="FST207" s="1076"/>
      <c r="FSU207" s="1076"/>
      <c r="FSV207" s="1076"/>
      <c r="FSW207" s="1076"/>
      <c r="FSX207" s="1076"/>
      <c r="FSY207" s="1076"/>
      <c r="FSZ207" s="1076"/>
      <c r="FTA207" s="1076"/>
      <c r="FTB207" s="1076"/>
      <c r="FTC207" s="1076"/>
      <c r="FTD207" s="1076"/>
      <c r="FTE207" s="1076"/>
      <c r="FTF207" s="1076"/>
      <c r="FTG207" s="1076"/>
      <c r="FTH207" s="1076"/>
      <c r="FTI207" s="1076"/>
      <c r="FTJ207" s="1076"/>
      <c r="FTK207" s="1076"/>
      <c r="FTL207" s="1076"/>
      <c r="FTM207" s="1076"/>
      <c r="FTN207" s="1076"/>
      <c r="FTO207" s="1076"/>
      <c r="FTP207" s="1076"/>
      <c r="FTQ207" s="1076"/>
      <c r="FTR207" s="1076"/>
      <c r="FTS207" s="1076"/>
      <c r="FTT207" s="1076"/>
      <c r="FTU207" s="1076"/>
      <c r="FTV207" s="1076"/>
      <c r="FTW207" s="1076"/>
      <c r="FTX207" s="1076"/>
      <c r="FTY207" s="1076"/>
      <c r="FTZ207" s="1076"/>
      <c r="FUA207" s="1076"/>
      <c r="FUB207" s="1076"/>
      <c r="FUC207" s="1076"/>
      <c r="FUD207" s="1076"/>
      <c r="FUE207" s="1076"/>
      <c r="FUF207" s="1076"/>
      <c r="FUG207" s="1076"/>
      <c r="FUH207" s="1076"/>
      <c r="FUI207" s="1076"/>
      <c r="FUJ207" s="1076"/>
      <c r="FUK207" s="1076"/>
      <c r="FUL207" s="1076"/>
      <c r="FUM207" s="1076"/>
      <c r="FUN207" s="1076"/>
      <c r="FUO207" s="1076"/>
      <c r="FUP207" s="1076"/>
      <c r="FUQ207" s="1076"/>
      <c r="FUR207" s="1076"/>
      <c r="FUS207" s="1076"/>
      <c r="FUT207" s="1076"/>
      <c r="FUU207" s="1076"/>
      <c r="FUV207" s="1076"/>
      <c r="FUW207" s="1076"/>
      <c r="FUX207" s="1076"/>
      <c r="FUY207" s="1076"/>
      <c r="FUZ207" s="1076"/>
      <c r="FVA207" s="1076"/>
      <c r="FVB207" s="1076"/>
      <c r="FVC207" s="1076"/>
      <c r="FVD207" s="1076"/>
      <c r="FVE207" s="1076"/>
      <c r="FVF207" s="1076"/>
      <c r="FVG207" s="1076"/>
      <c r="FVH207" s="1076"/>
      <c r="FVI207" s="1076"/>
      <c r="FVJ207" s="1076"/>
      <c r="FVK207" s="1076"/>
      <c r="FVL207" s="1076"/>
      <c r="FVM207" s="1076"/>
      <c r="FVN207" s="1076"/>
      <c r="FVO207" s="1076"/>
      <c r="FVP207" s="1076"/>
      <c r="FVQ207" s="1076"/>
      <c r="FVR207" s="1076"/>
      <c r="FVS207" s="1076"/>
      <c r="FVT207" s="1076"/>
      <c r="FVU207" s="1076"/>
      <c r="FVV207" s="1076"/>
      <c r="FVW207" s="1076"/>
      <c r="FVX207" s="1076"/>
      <c r="FVY207" s="1076"/>
      <c r="FVZ207" s="1076"/>
      <c r="FWA207" s="1076"/>
      <c r="FWB207" s="1076"/>
      <c r="FWC207" s="1076"/>
      <c r="FWD207" s="1076"/>
      <c r="FWE207" s="1076"/>
      <c r="FWF207" s="1076"/>
      <c r="FWG207" s="1076"/>
      <c r="FWH207" s="1076"/>
      <c r="FWI207" s="1076"/>
      <c r="FWJ207" s="1076"/>
      <c r="FWK207" s="1076"/>
      <c r="FWL207" s="1076"/>
      <c r="FWM207" s="1076"/>
      <c r="FWN207" s="1076"/>
      <c r="FWO207" s="1076"/>
      <c r="FWP207" s="1076"/>
      <c r="FWQ207" s="1076"/>
      <c r="FWR207" s="1076"/>
      <c r="FWS207" s="1076"/>
      <c r="FWT207" s="1076"/>
      <c r="FWU207" s="1076"/>
      <c r="FWV207" s="1076"/>
      <c r="FWW207" s="1076"/>
      <c r="FWX207" s="1076"/>
      <c r="FWY207" s="1076"/>
      <c r="FWZ207" s="1076"/>
      <c r="FXA207" s="1076"/>
      <c r="FXB207" s="1076"/>
      <c r="FXC207" s="1076"/>
      <c r="FXD207" s="1076"/>
      <c r="FXE207" s="1076"/>
      <c r="FXF207" s="1076"/>
      <c r="FXG207" s="1076"/>
      <c r="FXH207" s="1076"/>
      <c r="FXI207" s="1076"/>
      <c r="FXJ207" s="1076"/>
      <c r="FXK207" s="1076"/>
      <c r="FXL207" s="1076"/>
      <c r="FXM207" s="1076"/>
      <c r="FXN207" s="1076"/>
      <c r="FXO207" s="1076"/>
      <c r="FXP207" s="1076"/>
      <c r="FXQ207" s="1076"/>
      <c r="FXR207" s="1076"/>
      <c r="FXS207" s="1076"/>
      <c r="FXT207" s="1076"/>
      <c r="FXU207" s="1076"/>
      <c r="FXV207" s="1076"/>
      <c r="FXW207" s="1076"/>
      <c r="FXX207" s="1076"/>
      <c r="FXY207" s="1076"/>
      <c r="FXZ207" s="1076"/>
      <c r="FYA207" s="1076"/>
      <c r="FYB207" s="1076"/>
      <c r="FYC207" s="1076"/>
      <c r="FYD207" s="1076"/>
      <c r="FYE207" s="1076"/>
      <c r="FYF207" s="1076"/>
      <c r="FYG207" s="1076"/>
      <c r="FYH207" s="1076"/>
      <c r="FYI207" s="1076"/>
      <c r="FYJ207" s="1076"/>
      <c r="FYK207" s="1076"/>
      <c r="FYL207" s="1076"/>
      <c r="FYM207" s="1076"/>
      <c r="FYN207" s="1076"/>
      <c r="FYO207" s="1076"/>
      <c r="FYP207" s="1076"/>
      <c r="FYQ207" s="1076"/>
      <c r="FYR207" s="1076"/>
      <c r="FYS207" s="1076"/>
      <c r="FYT207" s="1076"/>
      <c r="FYU207" s="1076"/>
      <c r="FYV207" s="1076"/>
      <c r="FYW207" s="1076"/>
      <c r="FYX207" s="1076"/>
      <c r="FYY207" s="1076"/>
      <c r="FYZ207" s="1076"/>
      <c r="FZA207" s="1076"/>
      <c r="FZB207" s="1076"/>
      <c r="FZC207" s="1076"/>
      <c r="FZD207" s="1076"/>
      <c r="FZE207" s="1076"/>
      <c r="FZF207" s="1076"/>
      <c r="FZG207" s="1076"/>
      <c r="FZH207" s="1076"/>
      <c r="FZI207" s="1076"/>
      <c r="FZJ207" s="1076"/>
      <c r="FZK207" s="1076"/>
      <c r="FZL207" s="1076"/>
      <c r="FZM207" s="1076"/>
      <c r="FZN207" s="1076"/>
      <c r="FZO207" s="1076"/>
      <c r="FZP207" s="1076"/>
      <c r="FZQ207" s="1076"/>
      <c r="FZR207" s="1076"/>
      <c r="FZS207" s="1076"/>
      <c r="FZT207" s="1076"/>
      <c r="FZU207" s="1076"/>
      <c r="FZV207" s="1076"/>
      <c r="FZW207" s="1076"/>
      <c r="FZX207" s="1076"/>
      <c r="FZY207" s="1076"/>
      <c r="FZZ207" s="1076"/>
      <c r="GAA207" s="1076"/>
      <c r="GAB207" s="1076"/>
      <c r="GAC207" s="1076"/>
      <c r="GAD207" s="1076"/>
      <c r="GAE207" s="1076"/>
      <c r="GAF207" s="1076"/>
      <c r="GAG207" s="1076"/>
      <c r="GAH207" s="1076"/>
      <c r="GAI207" s="1076"/>
      <c r="GAJ207" s="1076"/>
      <c r="GAK207" s="1076"/>
      <c r="GAL207" s="1076"/>
      <c r="GAM207" s="1076"/>
      <c r="GAN207" s="1076"/>
      <c r="GAO207" s="1076"/>
      <c r="GAP207" s="1076"/>
      <c r="GAQ207" s="1076"/>
      <c r="GAR207" s="1076"/>
      <c r="GAS207" s="1076"/>
      <c r="GAT207" s="1076"/>
      <c r="GAU207" s="1076"/>
      <c r="GAV207" s="1076"/>
      <c r="GAW207" s="1076"/>
      <c r="GAX207" s="1076"/>
      <c r="GAY207" s="1076"/>
      <c r="GAZ207" s="1076"/>
      <c r="GBA207" s="1076"/>
      <c r="GBB207" s="1076"/>
      <c r="GBC207" s="1076"/>
      <c r="GBD207" s="1076"/>
      <c r="GBE207" s="1076"/>
      <c r="GBF207" s="1076"/>
      <c r="GBG207" s="1076"/>
      <c r="GBH207" s="1076"/>
      <c r="GBI207" s="1076"/>
      <c r="GBJ207" s="1076"/>
      <c r="GBK207" s="1076"/>
      <c r="GBL207" s="1076"/>
      <c r="GBM207" s="1076"/>
      <c r="GBN207" s="1076"/>
      <c r="GBO207" s="1076"/>
      <c r="GBP207" s="1076"/>
      <c r="GBQ207" s="1076"/>
      <c r="GBR207" s="1076"/>
      <c r="GBS207" s="1076"/>
      <c r="GBT207" s="1076"/>
      <c r="GBU207" s="1076"/>
      <c r="GBV207" s="1076"/>
      <c r="GBW207" s="1076"/>
      <c r="GBX207" s="1076"/>
      <c r="GBY207" s="1076"/>
      <c r="GBZ207" s="1076"/>
      <c r="GCA207" s="1076"/>
      <c r="GCB207" s="1076"/>
      <c r="GCC207" s="1076"/>
      <c r="GCD207" s="1076"/>
      <c r="GCE207" s="1076"/>
      <c r="GCF207" s="1076"/>
      <c r="GCG207" s="1076"/>
      <c r="GCH207" s="1076"/>
      <c r="GCI207" s="1076"/>
      <c r="GCJ207" s="1076"/>
      <c r="GCK207" s="1076"/>
      <c r="GCL207" s="1076"/>
      <c r="GCM207" s="1076"/>
      <c r="GCN207" s="1076"/>
      <c r="GCO207" s="1076"/>
      <c r="GCP207" s="1076"/>
      <c r="GCQ207" s="1076"/>
      <c r="GCR207" s="1076"/>
      <c r="GCS207" s="1076"/>
      <c r="GCT207" s="1076"/>
      <c r="GCU207" s="1076"/>
      <c r="GCV207" s="1076"/>
      <c r="GCW207" s="1076"/>
      <c r="GCX207" s="1076"/>
      <c r="GCY207" s="1076"/>
      <c r="GCZ207" s="1076"/>
      <c r="GDA207" s="1076"/>
      <c r="GDB207" s="1076"/>
      <c r="GDC207" s="1076"/>
      <c r="GDD207" s="1076"/>
      <c r="GDE207" s="1076"/>
      <c r="GDF207" s="1076"/>
      <c r="GDG207" s="1076"/>
      <c r="GDH207" s="1076"/>
      <c r="GDI207" s="1076"/>
      <c r="GDJ207" s="1076"/>
      <c r="GDK207" s="1076"/>
      <c r="GDL207" s="1076"/>
      <c r="GDM207" s="1076"/>
      <c r="GDN207" s="1076"/>
      <c r="GDO207" s="1076"/>
      <c r="GDP207" s="1076"/>
      <c r="GDQ207" s="1076"/>
      <c r="GDR207" s="1076"/>
      <c r="GDS207" s="1076"/>
      <c r="GDT207" s="1076"/>
      <c r="GDU207" s="1076"/>
      <c r="GDV207" s="1076"/>
      <c r="GDW207" s="1076"/>
      <c r="GDX207" s="1076"/>
      <c r="GDY207" s="1076"/>
      <c r="GDZ207" s="1076"/>
      <c r="GEA207" s="1076"/>
      <c r="GEB207" s="1076"/>
      <c r="GEC207" s="1076"/>
      <c r="GED207" s="1076"/>
      <c r="GEE207" s="1076"/>
      <c r="GEF207" s="1076"/>
      <c r="GEG207" s="1076"/>
      <c r="GEH207" s="1076"/>
      <c r="GEI207" s="1076"/>
      <c r="GEJ207" s="1076"/>
      <c r="GEK207" s="1076"/>
      <c r="GEL207" s="1076"/>
      <c r="GEM207" s="1076"/>
      <c r="GEN207" s="1076"/>
      <c r="GEO207" s="1076"/>
      <c r="GEP207" s="1076"/>
      <c r="GEQ207" s="1076"/>
      <c r="GER207" s="1076"/>
      <c r="GES207" s="1076"/>
      <c r="GET207" s="1076"/>
      <c r="GEU207" s="1076"/>
      <c r="GEV207" s="1076"/>
      <c r="GEW207" s="1076"/>
      <c r="GEX207" s="1076"/>
      <c r="GEY207" s="1076"/>
      <c r="GEZ207" s="1076"/>
      <c r="GFA207" s="1076"/>
      <c r="GFB207" s="1076"/>
      <c r="GFC207" s="1076"/>
      <c r="GFD207" s="1076"/>
      <c r="GFE207" s="1076"/>
      <c r="GFF207" s="1076"/>
      <c r="GFG207" s="1076"/>
      <c r="GFH207" s="1076"/>
      <c r="GFI207" s="1076"/>
      <c r="GFJ207" s="1076"/>
      <c r="GFK207" s="1076"/>
      <c r="GFL207" s="1076"/>
      <c r="GFM207" s="1076"/>
      <c r="GFN207" s="1076"/>
      <c r="GFO207" s="1076"/>
      <c r="GFP207" s="1076"/>
      <c r="GFQ207" s="1076"/>
      <c r="GFR207" s="1076"/>
      <c r="GFS207" s="1076"/>
      <c r="GFT207" s="1076"/>
      <c r="GFU207" s="1076"/>
      <c r="GFV207" s="1076"/>
      <c r="GFW207" s="1076"/>
      <c r="GFX207" s="1076"/>
      <c r="GFY207" s="1076"/>
      <c r="GFZ207" s="1076"/>
      <c r="GGA207" s="1076"/>
      <c r="GGB207" s="1076"/>
      <c r="GGC207" s="1076"/>
      <c r="GGD207" s="1076"/>
      <c r="GGE207" s="1076"/>
      <c r="GGF207" s="1076"/>
      <c r="GGG207" s="1076"/>
      <c r="GGH207" s="1076"/>
      <c r="GGI207" s="1076"/>
      <c r="GGJ207" s="1076"/>
      <c r="GGK207" s="1076"/>
      <c r="GGL207" s="1076"/>
      <c r="GGM207" s="1076"/>
      <c r="GGN207" s="1076"/>
      <c r="GGO207" s="1076"/>
      <c r="GGP207" s="1076"/>
      <c r="GGQ207" s="1076"/>
      <c r="GGR207" s="1076"/>
      <c r="GGS207" s="1076"/>
      <c r="GGT207" s="1076"/>
      <c r="GGU207" s="1076"/>
      <c r="GGV207" s="1076"/>
      <c r="GGW207" s="1076"/>
      <c r="GGX207" s="1076"/>
      <c r="GGY207" s="1076"/>
      <c r="GGZ207" s="1076"/>
      <c r="GHA207" s="1076"/>
      <c r="GHB207" s="1076"/>
      <c r="GHC207" s="1076"/>
      <c r="GHD207" s="1076"/>
      <c r="GHE207" s="1076"/>
      <c r="GHF207" s="1076"/>
      <c r="GHG207" s="1076"/>
      <c r="GHH207" s="1076"/>
      <c r="GHI207" s="1076"/>
      <c r="GHJ207" s="1076"/>
      <c r="GHK207" s="1076"/>
      <c r="GHL207" s="1076"/>
      <c r="GHM207" s="1076"/>
      <c r="GHN207" s="1076"/>
      <c r="GHO207" s="1076"/>
      <c r="GHP207" s="1076"/>
      <c r="GHQ207" s="1076"/>
      <c r="GHR207" s="1076"/>
      <c r="GHS207" s="1076"/>
      <c r="GHT207" s="1076"/>
      <c r="GHU207" s="1076"/>
      <c r="GHV207" s="1076"/>
      <c r="GHW207" s="1076"/>
      <c r="GHX207" s="1076"/>
      <c r="GHY207" s="1076"/>
      <c r="GHZ207" s="1076"/>
      <c r="GIA207" s="1076"/>
      <c r="GIB207" s="1076"/>
      <c r="GIC207" s="1076"/>
      <c r="GID207" s="1076"/>
      <c r="GIE207" s="1076"/>
      <c r="GIF207" s="1076"/>
      <c r="GIG207" s="1076"/>
      <c r="GIH207" s="1076"/>
      <c r="GII207" s="1076"/>
      <c r="GIJ207" s="1076"/>
      <c r="GIK207" s="1076"/>
      <c r="GIL207" s="1076"/>
      <c r="GIM207" s="1076"/>
      <c r="GIN207" s="1076"/>
      <c r="GIO207" s="1076"/>
      <c r="GIP207" s="1076"/>
      <c r="GIQ207" s="1076"/>
      <c r="GIR207" s="1076"/>
      <c r="GIS207" s="1076"/>
      <c r="GIT207" s="1076"/>
      <c r="GIU207" s="1076"/>
      <c r="GIV207" s="1076"/>
      <c r="GIW207" s="1076"/>
      <c r="GIX207" s="1076"/>
      <c r="GIY207" s="1076"/>
      <c r="GIZ207" s="1076"/>
      <c r="GJA207" s="1076"/>
      <c r="GJB207" s="1076"/>
      <c r="GJC207" s="1076"/>
      <c r="GJD207" s="1076"/>
      <c r="GJE207" s="1076"/>
      <c r="GJF207" s="1076"/>
      <c r="GJG207" s="1076"/>
      <c r="GJH207" s="1076"/>
      <c r="GJI207" s="1076"/>
      <c r="GJJ207" s="1076"/>
      <c r="GJK207" s="1076"/>
      <c r="GJL207" s="1076"/>
      <c r="GJM207" s="1076"/>
      <c r="GJN207" s="1076"/>
      <c r="GJO207" s="1076"/>
      <c r="GJP207" s="1076"/>
      <c r="GJQ207" s="1076"/>
      <c r="GJR207" s="1076"/>
      <c r="GJS207" s="1076"/>
      <c r="GJT207" s="1076"/>
      <c r="GJU207" s="1076"/>
      <c r="GJV207" s="1076"/>
      <c r="GJW207" s="1076"/>
      <c r="GJX207" s="1076"/>
      <c r="GJY207" s="1076"/>
      <c r="GJZ207" s="1076"/>
      <c r="GKA207" s="1076"/>
      <c r="GKB207" s="1076"/>
      <c r="GKC207" s="1076"/>
      <c r="GKD207" s="1076"/>
      <c r="GKE207" s="1076"/>
      <c r="GKF207" s="1076"/>
      <c r="GKG207" s="1076"/>
      <c r="GKH207" s="1076"/>
      <c r="GKI207" s="1076"/>
      <c r="GKJ207" s="1076"/>
      <c r="GKK207" s="1076"/>
      <c r="GKL207" s="1076"/>
      <c r="GKM207" s="1076"/>
      <c r="GKN207" s="1076"/>
      <c r="GKO207" s="1076"/>
      <c r="GKP207" s="1076"/>
      <c r="GKQ207" s="1076"/>
      <c r="GKR207" s="1076"/>
      <c r="GKS207" s="1076"/>
      <c r="GKT207" s="1076"/>
      <c r="GKU207" s="1076"/>
      <c r="GKV207" s="1076"/>
      <c r="GKW207" s="1076"/>
      <c r="GKX207" s="1076"/>
      <c r="GKY207" s="1076"/>
      <c r="GKZ207" s="1076"/>
      <c r="GLA207" s="1076"/>
      <c r="GLB207" s="1076"/>
      <c r="GLC207" s="1076"/>
      <c r="GLD207" s="1076"/>
      <c r="GLE207" s="1076"/>
      <c r="GLF207" s="1076"/>
      <c r="GLG207" s="1076"/>
      <c r="GLH207" s="1076"/>
      <c r="GLI207" s="1076"/>
      <c r="GLJ207" s="1076"/>
      <c r="GLK207" s="1076"/>
      <c r="GLL207" s="1076"/>
      <c r="GLM207" s="1076"/>
      <c r="GLN207" s="1076"/>
      <c r="GLO207" s="1076"/>
      <c r="GLP207" s="1076"/>
      <c r="GLQ207" s="1076"/>
      <c r="GLR207" s="1076"/>
      <c r="GLS207" s="1076"/>
      <c r="GLT207" s="1076"/>
      <c r="GLU207" s="1076"/>
      <c r="GLV207" s="1076"/>
      <c r="GLW207" s="1076"/>
      <c r="GLX207" s="1076"/>
      <c r="GLY207" s="1076"/>
      <c r="GLZ207" s="1076"/>
      <c r="GMA207" s="1076"/>
      <c r="GMB207" s="1076"/>
      <c r="GMC207" s="1076"/>
      <c r="GMD207" s="1076"/>
      <c r="GME207" s="1076"/>
      <c r="GMF207" s="1076"/>
      <c r="GMG207" s="1076"/>
      <c r="GMH207" s="1076"/>
      <c r="GMI207" s="1076"/>
      <c r="GMJ207" s="1076"/>
      <c r="GMK207" s="1076"/>
      <c r="GML207" s="1076"/>
      <c r="GMM207" s="1076"/>
      <c r="GMN207" s="1076"/>
      <c r="GMO207" s="1076"/>
      <c r="GMP207" s="1076"/>
      <c r="GMQ207" s="1076"/>
      <c r="GMR207" s="1076"/>
      <c r="GMS207" s="1076"/>
      <c r="GMT207" s="1076"/>
      <c r="GMU207" s="1076"/>
      <c r="GMV207" s="1076"/>
      <c r="GMW207" s="1076"/>
      <c r="GMX207" s="1076"/>
      <c r="GMY207" s="1076"/>
      <c r="GMZ207" s="1076"/>
      <c r="GNA207" s="1076"/>
      <c r="GNB207" s="1076"/>
      <c r="GNC207" s="1076"/>
      <c r="GND207" s="1076"/>
      <c r="GNE207" s="1076"/>
      <c r="GNF207" s="1076"/>
      <c r="GNG207" s="1076"/>
      <c r="GNH207" s="1076"/>
      <c r="GNI207" s="1076"/>
      <c r="GNJ207" s="1076"/>
      <c r="GNK207" s="1076"/>
      <c r="GNL207" s="1076"/>
      <c r="GNM207" s="1076"/>
      <c r="GNN207" s="1076"/>
      <c r="GNO207" s="1076"/>
      <c r="GNP207" s="1076"/>
      <c r="GNQ207" s="1076"/>
      <c r="GNR207" s="1076"/>
      <c r="GNS207" s="1076"/>
      <c r="GNT207" s="1076"/>
      <c r="GNU207" s="1076"/>
      <c r="GNV207" s="1076"/>
      <c r="GNW207" s="1076"/>
      <c r="GNX207" s="1076"/>
      <c r="GNY207" s="1076"/>
      <c r="GNZ207" s="1076"/>
      <c r="GOA207" s="1076"/>
      <c r="GOB207" s="1076"/>
      <c r="GOC207" s="1076"/>
      <c r="GOD207" s="1076"/>
      <c r="GOE207" s="1076"/>
      <c r="GOF207" s="1076"/>
      <c r="GOG207" s="1076"/>
      <c r="GOH207" s="1076"/>
      <c r="GOI207" s="1076"/>
      <c r="GOJ207" s="1076"/>
      <c r="GOK207" s="1076"/>
      <c r="GOL207" s="1076"/>
      <c r="GOM207" s="1076"/>
      <c r="GON207" s="1076"/>
      <c r="GOO207" s="1076"/>
      <c r="GOP207" s="1076"/>
      <c r="GOQ207" s="1076"/>
      <c r="GOR207" s="1076"/>
      <c r="GOS207" s="1076"/>
      <c r="GOT207" s="1076"/>
      <c r="GOU207" s="1076"/>
      <c r="GOV207" s="1076"/>
      <c r="GOW207" s="1076"/>
      <c r="GOX207" s="1076"/>
      <c r="GOY207" s="1076"/>
      <c r="GOZ207" s="1076"/>
      <c r="GPA207" s="1076"/>
      <c r="GPB207" s="1076"/>
      <c r="GPC207" s="1076"/>
      <c r="GPD207" s="1076"/>
      <c r="GPE207" s="1076"/>
      <c r="GPF207" s="1076"/>
      <c r="GPG207" s="1076"/>
      <c r="GPH207" s="1076"/>
      <c r="GPI207" s="1076"/>
      <c r="GPJ207" s="1076"/>
      <c r="GPK207" s="1076"/>
      <c r="GPL207" s="1076"/>
      <c r="GPM207" s="1076"/>
      <c r="GPN207" s="1076"/>
      <c r="GPO207" s="1076"/>
      <c r="GPP207" s="1076"/>
      <c r="GPQ207" s="1076"/>
      <c r="GPR207" s="1076"/>
      <c r="GPS207" s="1076"/>
      <c r="GPT207" s="1076"/>
      <c r="GPU207" s="1076"/>
      <c r="GPV207" s="1076"/>
      <c r="GPW207" s="1076"/>
      <c r="GPX207" s="1076"/>
      <c r="GPY207" s="1076"/>
      <c r="GPZ207" s="1076"/>
      <c r="GQA207" s="1076"/>
      <c r="GQB207" s="1076"/>
      <c r="GQC207" s="1076"/>
      <c r="GQD207" s="1076"/>
      <c r="GQE207" s="1076"/>
      <c r="GQF207" s="1076"/>
      <c r="GQG207" s="1076"/>
      <c r="GQH207" s="1076"/>
      <c r="GQI207" s="1076"/>
      <c r="GQJ207" s="1076"/>
      <c r="GQK207" s="1076"/>
      <c r="GQL207" s="1076"/>
      <c r="GQM207" s="1076"/>
      <c r="GQN207" s="1076"/>
      <c r="GQO207" s="1076"/>
      <c r="GQP207" s="1076"/>
      <c r="GQQ207" s="1076"/>
      <c r="GQR207" s="1076"/>
      <c r="GQS207" s="1076"/>
      <c r="GQT207" s="1076"/>
      <c r="GQU207" s="1076"/>
      <c r="GQV207" s="1076"/>
      <c r="GQW207" s="1076"/>
      <c r="GQX207" s="1076"/>
      <c r="GQY207" s="1076"/>
      <c r="GQZ207" s="1076"/>
      <c r="GRA207" s="1076"/>
      <c r="GRB207" s="1076"/>
      <c r="GRC207" s="1076"/>
      <c r="GRD207" s="1076"/>
      <c r="GRE207" s="1076"/>
      <c r="GRF207" s="1076"/>
      <c r="GRG207" s="1076"/>
      <c r="GRH207" s="1076"/>
      <c r="GRI207" s="1076"/>
      <c r="GRJ207" s="1076"/>
      <c r="GRK207" s="1076"/>
      <c r="GRL207" s="1076"/>
      <c r="GRM207" s="1076"/>
      <c r="GRN207" s="1076"/>
      <c r="GRO207" s="1076"/>
      <c r="GRP207" s="1076"/>
      <c r="GRQ207" s="1076"/>
      <c r="GRR207" s="1076"/>
      <c r="GRS207" s="1076"/>
      <c r="GRT207" s="1076"/>
      <c r="GRU207" s="1076"/>
      <c r="GRV207" s="1076"/>
      <c r="GRW207" s="1076"/>
      <c r="GRX207" s="1076"/>
      <c r="GRY207" s="1076"/>
      <c r="GRZ207" s="1076"/>
      <c r="GSA207" s="1076"/>
      <c r="GSB207" s="1076"/>
      <c r="GSC207" s="1076"/>
      <c r="GSD207" s="1076"/>
      <c r="GSE207" s="1076"/>
      <c r="GSF207" s="1076"/>
      <c r="GSG207" s="1076"/>
      <c r="GSH207" s="1076"/>
      <c r="GSI207" s="1076"/>
      <c r="GSJ207" s="1076"/>
      <c r="GSK207" s="1076"/>
      <c r="GSL207" s="1076"/>
      <c r="GSM207" s="1076"/>
      <c r="GSN207" s="1076"/>
      <c r="GSO207" s="1076"/>
      <c r="GSP207" s="1076"/>
      <c r="GSQ207" s="1076"/>
      <c r="GSR207" s="1076"/>
      <c r="GSS207" s="1076"/>
      <c r="GST207" s="1076"/>
      <c r="GSU207" s="1076"/>
      <c r="GSV207" s="1076"/>
      <c r="GSW207" s="1076"/>
      <c r="GSX207" s="1076"/>
      <c r="GSY207" s="1076"/>
      <c r="GSZ207" s="1076"/>
      <c r="GTA207" s="1076"/>
      <c r="GTB207" s="1076"/>
      <c r="GTC207" s="1076"/>
      <c r="GTD207" s="1076"/>
      <c r="GTE207" s="1076"/>
      <c r="GTF207" s="1076"/>
      <c r="GTG207" s="1076"/>
      <c r="GTH207" s="1076"/>
      <c r="GTI207" s="1076"/>
      <c r="GTJ207" s="1076"/>
      <c r="GTK207" s="1076"/>
      <c r="GTL207" s="1076"/>
      <c r="GTM207" s="1076"/>
      <c r="GTN207" s="1076"/>
      <c r="GTO207" s="1076"/>
      <c r="GTP207" s="1076"/>
      <c r="GTQ207" s="1076"/>
      <c r="GTR207" s="1076"/>
      <c r="GTS207" s="1076"/>
      <c r="GTT207" s="1076"/>
      <c r="GTU207" s="1076"/>
      <c r="GTV207" s="1076"/>
      <c r="GTW207" s="1076"/>
      <c r="GTX207" s="1076"/>
      <c r="GTY207" s="1076"/>
      <c r="GTZ207" s="1076"/>
      <c r="GUA207" s="1076"/>
      <c r="GUB207" s="1076"/>
      <c r="GUC207" s="1076"/>
      <c r="GUD207" s="1076"/>
      <c r="GUE207" s="1076"/>
      <c r="GUF207" s="1076"/>
      <c r="GUG207" s="1076"/>
      <c r="GUH207" s="1076"/>
      <c r="GUI207" s="1076"/>
      <c r="GUJ207" s="1076"/>
      <c r="GUK207" s="1076"/>
      <c r="GUL207" s="1076"/>
      <c r="GUM207" s="1076"/>
      <c r="GUN207" s="1076"/>
      <c r="GUO207" s="1076"/>
      <c r="GUP207" s="1076"/>
      <c r="GUQ207" s="1076"/>
      <c r="GUR207" s="1076"/>
      <c r="GUS207" s="1076"/>
      <c r="GUT207" s="1076"/>
      <c r="GUU207" s="1076"/>
      <c r="GUV207" s="1076"/>
      <c r="GUW207" s="1076"/>
      <c r="GUX207" s="1076"/>
      <c r="GUY207" s="1076"/>
      <c r="GUZ207" s="1076"/>
      <c r="GVA207" s="1076"/>
      <c r="GVB207" s="1076"/>
      <c r="GVC207" s="1076"/>
      <c r="GVD207" s="1076"/>
      <c r="GVE207" s="1076"/>
      <c r="GVF207" s="1076"/>
      <c r="GVG207" s="1076"/>
      <c r="GVH207" s="1076"/>
      <c r="GVI207" s="1076"/>
      <c r="GVJ207" s="1076"/>
      <c r="GVK207" s="1076"/>
      <c r="GVL207" s="1076"/>
      <c r="GVM207" s="1076"/>
      <c r="GVN207" s="1076"/>
      <c r="GVO207" s="1076"/>
      <c r="GVP207" s="1076"/>
      <c r="GVQ207" s="1076"/>
      <c r="GVR207" s="1076"/>
      <c r="GVS207" s="1076"/>
      <c r="GVT207" s="1076"/>
      <c r="GVU207" s="1076"/>
      <c r="GVV207" s="1076"/>
      <c r="GVW207" s="1076"/>
      <c r="GVX207" s="1076"/>
      <c r="GVY207" s="1076"/>
      <c r="GVZ207" s="1076"/>
      <c r="GWA207" s="1076"/>
      <c r="GWB207" s="1076"/>
      <c r="GWC207" s="1076"/>
      <c r="GWD207" s="1076"/>
      <c r="GWE207" s="1076"/>
      <c r="GWF207" s="1076"/>
      <c r="GWG207" s="1076"/>
      <c r="GWH207" s="1076"/>
      <c r="GWI207" s="1076"/>
      <c r="GWJ207" s="1076"/>
      <c r="GWK207" s="1076"/>
      <c r="GWL207" s="1076"/>
      <c r="GWM207" s="1076"/>
      <c r="GWN207" s="1076"/>
      <c r="GWO207" s="1076"/>
      <c r="GWP207" s="1076"/>
      <c r="GWQ207" s="1076"/>
      <c r="GWR207" s="1076"/>
      <c r="GWS207" s="1076"/>
      <c r="GWT207" s="1076"/>
      <c r="GWU207" s="1076"/>
      <c r="GWV207" s="1076"/>
      <c r="GWW207" s="1076"/>
      <c r="GWX207" s="1076"/>
      <c r="GWY207" s="1076"/>
      <c r="GWZ207" s="1076"/>
      <c r="GXA207" s="1076"/>
      <c r="GXB207" s="1076"/>
      <c r="GXC207" s="1076"/>
      <c r="GXD207" s="1076"/>
      <c r="GXE207" s="1076"/>
      <c r="GXF207" s="1076"/>
      <c r="GXG207" s="1076"/>
      <c r="GXH207" s="1076"/>
      <c r="GXI207" s="1076"/>
      <c r="GXJ207" s="1076"/>
      <c r="GXK207" s="1076"/>
      <c r="GXL207" s="1076"/>
      <c r="GXM207" s="1076"/>
      <c r="GXN207" s="1076"/>
      <c r="GXO207" s="1076"/>
      <c r="GXP207" s="1076"/>
      <c r="GXQ207" s="1076"/>
      <c r="GXR207" s="1076"/>
      <c r="GXS207" s="1076"/>
      <c r="GXT207" s="1076"/>
      <c r="GXU207" s="1076"/>
      <c r="GXV207" s="1076"/>
      <c r="GXW207" s="1076"/>
      <c r="GXX207" s="1076"/>
      <c r="GXY207" s="1076"/>
      <c r="GXZ207" s="1076"/>
      <c r="GYA207" s="1076"/>
      <c r="GYB207" s="1076"/>
      <c r="GYC207" s="1076"/>
      <c r="GYD207" s="1076"/>
      <c r="GYE207" s="1076"/>
      <c r="GYF207" s="1076"/>
      <c r="GYG207" s="1076"/>
      <c r="GYH207" s="1076"/>
      <c r="GYI207" s="1076"/>
      <c r="GYJ207" s="1076"/>
      <c r="GYK207" s="1076"/>
      <c r="GYL207" s="1076"/>
      <c r="GYM207" s="1076"/>
      <c r="GYN207" s="1076"/>
      <c r="GYO207" s="1076"/>
      <c r="GYP207" s="1076"/>
      <c r="GYQ207" s="1076"/>
      <c r="GYR207" s="1076"/>
      <c r="GYS207" s="1076"/>
      <c r="GYT207" s="1076"/>
      <c r="GYU207" s="1076"/>
      <c r="GYV207" s="1076"/>
      <c r="GYW207" s="1076"/>
      <c r="GYX207" s="1076"/>
      <c r="GYY207" s="1076"/>
      <c r="GYZ207" s="1076"/>
      <c r="GZA207" s="1076"/>
      <c r="GZB207" s="1076"/>
      <c r="GZC207" s="1076"/>
      <c r="GZD207" s="1076"/>
      <c r="GZE207" s="1076"/>
      <c r="GZF207" s="1076"/>
      <c r="GZG207" s="1076"/>
      <c r="GZH207" s="1076"/>
      <c r="GZI207" s="1076"/>
      <c r="GZJ207" s="1076"/>
      <c r="GZK207" s="1076"/>
      <c r="GZL207" s="1076"/>
      <c r="GZM207" s="1076"/>
      <c r="GZN207" s="1076"/>
      <c r="GZO207" s="1076"/>
      <c r="GZP207" s="1076"/>
      <c r="GZQ207" s="1076"/>
      <c r="GZR207" s="1076"/>
      <c r="GZS207" s="1076"/>
      <c r="GZT207" s="1076"/>
      <c r="GZU207" s="1076"/>
      <c r="GZV207" s="1076"/>
      <c r="GZW207" s="1076"/>
      <c r="GZX207" s="1076"/>
      <c r="GZY207" s="1076"/>
      <c r="GZZ207" s="1076"/>
      <c r="HAA207" s="1076"/>
      <c r="HAB207" s="1076"/>
      <c r="HAC207" s="1076"/>
      <c r="HAD207" s="1076"/>
      <c r="HAE207" s="1076"/>
      <c r="HAF207" s="1076"/>
      <c r="HAG207" s="1076"/>
      <c r="HAH207" s="1076"/>
      <c r="HAI207" s="1076"/>
      <c r="HAJ207" s="1076"/>
      <c r="HAK207" s="1076"/>
      <c r="HAL207" s="1076"/>
      <c r="HAM207" s="1076"/>
      <c r="HAN207" s="1076"/>
      <c r="HAO207" s="1076"/>
      <c r="HAP207" s="1076"/>
      <c r="HAQ207" s="1076"/>
      <c r="HAR207" s="1076"/>
      <c r="HAS207" s="1076"/>
      <c r="HAT207" s="1076"/>
      <c r="HAU207" s="1076"/>
      <c r="HAV207" s="1076"/>
      <c r="HAW207" s="1076"/>
      <c r="HAX207" s="1076"/>
      <c r="HAY207" s="1076"/>
      <c r="HAZ207" s="1076"/>
      <c r="HBA207" s="1076"/>
      <c r="HBB207" s="1076"/>
      <c r="HBC207" s="1076"/>
      <c r="HBD207" s="1076"/>
      <c r="HBE207" s="1076"/>
      <c r="HBF207" s="1076"/>
      <c r="HBG207" s="1076"/>
      <c r="HBH207" s="1076"/>
      <c r="HBI207" s="1076"/>
      <c r="HBJ207" s="1076"/>
      <c r="HBK207" s="1076"/>
      <c r="HBL207" s="1076"/>
      <c r="HBM207" s="1076"/>
      <c r="HBN207" s="1076"/>
      <c r="HBO207" s="1076"/>
      <c r="HBP207" s="1076"/>
      <c r="HBQ207" s="1076"/>
      <c r="HBR207" s="1076"/>
      <c r="HBS207" s="1076"/>
      <c r="HBT207" s="1076"/>
      <c r="HBU207" s="1076"/>
      <c r="HBV207" s="1076"/>
      <c r="HBW207" s="1076"/>
      <c r="HBX207" s="1076"/>
      <c r="HBY207" s="1076"/>
      <c r="HBZ207" s="1076"/>
      <c r="HCA207" s="1076"/>
      <c r="HCB207" s="1076"/>
      <c r="HCC207" s="1076"/>
      <c r="HCD207" s="1076"/>
      <c r="HCE207" s="1076"/>
      <c r="HCF207" s="1076"/>
      <c r="HCG207" s="1076"/>
      <c r="HCH207" s="1076"/>
      <c r="HCI207" s="1076"/>
      <c r="HCJ207" s="1076"/>
      <c r="HCK207" s="1076"/>
      <c r="HCL207" s="1076"/>
      <c r="HCM207" s="1076"/>
      <c r="HCN207" s="1076"/>
      <c r="HCO207" s="1076"/>
      <c r="HCP207" s="1076"/>
      <c r="HCQ207" s="1076"/>
      <c r="HCR207" s="1076"/>
      <c r="HCS207" s="1076"/>
      <c r="HCT207" s="1076"/>
      <c r="HCU207" s="1076"/>
      <c r="HCV207" s="1076"/>
      <c r="HCW207" s="1076"/>
      <c r="HCX207" s="1076"/>
      <c r="HCY207" s="1076"/>
      <c r="HCZ207" s="1076"/>
      <c r="HDA207" s="1076"/>
      <c r="HDB207" s="1076"/>
      <c r="HDC207" s="1076"/>
      <c r="HDD207" s="1076"/>
      <c r="HDE207" s="1076"/>
      <c r="HDF207" s="1076"/>
      <c r="HDG207" s="1076"/>
      <c r="HDH207" s="1076"/>
      <c r="HDI207" s="1076"/>
      <c r="HDJ207" s="1076"/>
      <c r="HDK207" s="1076"/>
      <c r="HDL207" s="1076"/>
      <c r="HDM207" s="1076"/>
      <c r="HDN207" s="1076"/>
      <c r="HDO207" s="1076"/>
      <c r="HDP207" s="1076"/>
      <c r="HDQ207" s="1076"/>
      <c r="HDR207" s="1076"/>
      <c r="HDS207" s="1076"/>
      <c r="HDT207" s="1076"/>
      <c r="HDU207" s="1076"/>
      <c r="HDV207" s="1076"/>
      <c r="HDW207" s="1076"/>
      <c r="HDX207" s="1076"/>
      <c r="HDY207" s="1076"/>
      <c r="HDZ207" s="1076"/>
      <c r="HEA207" s="1076"/>
      <c r="HEB207" s="1076"/>
      <c r="HEC207" s="1076"/>
      <c r="HED207" s="1076"/>
      <c r="HEE207" s="1076"/>
      <c r="HEF207" s="1076"/>
      <c r="HEG207" s="1076"/>
      <c r="HEH207" s="1076"/>
      <c r="HEI207" s="1076"/>
      <c r="HEJ207" s="1076"/>
      <c r="HEK207" s="1076"/>
      <c r="HEL207" s="1076"/>
      <c r="HEM207" s="1076"/>
      <c r="HEN207" s="1076"/>
      <c r="HEO207" s="1076"/>
      <c r="HEP207" s="1076"/>
      <c r="HEQ207" s="1076"/>
      <c r="HER207" s="1076"/>
      <c r="HES207" s="1076"/>
      <c r="HET207" s="1076"/>
      <c r="HEU207" s="1076"/>
      <c r="HEV207" s="1076"/>
      <c r="HEW207" s="1076"/>
      <c r="HEX207" s="1076"/>
      <c r="HEY207" s="1076"/>
      <c r="HEZ207" s="1076"/>
      <c r="HFA207" s="1076"/>
      <c r="HFB207" s="1076"/>
      <c r="HFC207" s="1076"/>
      <c r="HFD207" s="1076"/>
      <c r="HFE207" s="1076"/>
      <c r="HFF207" s="1076"/>
      <c r="HFG207" s="1076"/>
      <c r="HFH207" s="1076"/>
      <c r="HFI207" s="1076"/>
      <c r="HFJ207" s="1076"/>
      <c r="HFK207" s="1076"/>
      <c r="HFL207" s="1076"/>
      <c r="HFM207" s="1076"/>
      <c r="HFN207" s="1076"/>
      <c r="HFO207" s="1076"/>
      <c r="HFP207" s="1076"/>
      <c r="HFQ207" s="1076"/>
      <c r="HFR207" s="1076"/>
      <c r="HFS207" s="1076"/>
      <c r="HFT207" s="1076"/>
      <c r="HFU207" s="1076"/>
      <c r="HFV207" s="1076"/>
      <c r="HFW207" s="1076"/>
      <c r="HFX207" s="1076"/>
      <c r="HFY207" s="1076"/>
      <c r="HFZ207" s="1076"/>
      <c r="HGA207" s="1076"/>
      <c r="HGB207" s="1076"/>
      <c r="HGC207" s="1076"/>
      <c r="HGD207" s="1076"/>
      <c r="HGE207" s="1076"/>
      <c r="HGF207" s="1076"/>
      <c r="HGG207" s="1076"/>
      <c r="HGH207" s="1076"/>
      <c r="HGI207" s="1076"/>
      <c r="HGJ207" s="1076"/>
      <c r="HGK207" s="1076"/>
      <c r="HGL207" s="1076"/>
      <c r="HGM207" s="1076"/>
      <c r="HGN207" s="1076"/>
      <c r="HGO207" s="1076"/>
      <c r="HGP207" s="1076"/>
      <c r="HGQ207" s="1076"/>
      <c r="HGR207" s="1076"/>
      <c r="HGS207" s="1076"/>
      <c r="HGT207" s="1076"/>
      <c r="HGU207" s="1076"/>
      <c r="HGV207" s="1076"/>
      <c r="HGW207" s="1076"/>
      <c r="HGX207" s="1076"/>
      <c r="HGY207" s="1076"/>
      <c r="HGZ207" s="1076"/>
      <c r="HHA207" s="1076"/>
      <c r="HHB207" s="1076"/>
      <c r="HHC207" s="1076"/>
      <c r="HHD207" s="1076"/>
      <c r="HHE207" s="1076"/>
      <c r="HHF207" s="1076"/>
      <c r="HHG207" s="1076"/>
      <c r="HHH207" s="1076"/>
      <c r="HHI207" s="1076"/>
      <c r="HHJ207" s="1076"/>
      <c r="HHK207" s="1076"/>
      <c r="HHL207" s="1076"/>
      <c r="HHM207" s="1076"/>
      <c r="HHN207" s="1076"/>
      <c r="HHO207" s="1076"/>
      <c r="HHP207" s="1076"/>
      <c r="HHQ207" s="1076"/>
      <c r="HHR207" s="1076"/>
      <c r="HHS207" s="1076"/>
      <c r="HHT207" s="1076"/>
      <c r="HHU207" s="1076"/>
      <c r="HHV207" s="1076"/>
      <c r="HHW207" s="1076"/>
      <c r="HHX207" s="1076"/>
      <c r="HHY207" s="1076"/>
      <c r="HHZ207" s="1076"/>
      <c r="HIA207" s="1076"/>
      <c r="HIB207" s="1076"/>
      <c r="HIC207" s="1076"/>
      <c r="HID207" s="1076"/>
      <c r="HIE207" s="1076"/>
      <c r="HIF207" s="1076"/>
      <c r="HIG207" s="1076"/>
      <c r="HIH207" s="1076"/>
      <c r="HII207" s="1076"/>
      <c r="HIJ207" s="1076"/>
      <c r="HIK207" s="1076"/>
      <c r="HIL207" s="1076"/>
      <c r="HIM207" s="1076"/>
      <c r="HIN207" s="1076"/>
      <c r="HIO207" s="1076"/>
      <c r="HIP207" s="1076"/>
      <c r="HIQ207" s="1076"/>
      <c r="HIR207" s="1076"/>
      <c r="HIS207" s="1076"/>
      <c r="HIT207" s="1076"/>
      <c r="HIU207" s="1076"/>
      <c r="HIV207" s="1076"/>
      <c r="HIW207" s="1076"/>
      <c r="HIX207" s="1076"/>
      <c r="HIY207" s="1076"/>
      <c r="HIZ207" s="1076"/>
      <c r="HJA207" s="1076"/>
      <c r="HJB207" s="1076"/>
      <c r="HJC207" s="1076"/>
      <c r="HJD207" s="1076"/>
      <c r="HJE207" s="1076"/>
      <c r="HJF207" s="1076"/>
      <c r="HJG207" s="1076"/>
      <c r="HJH207" s="1076"/>
      <c r="HJI207" s="1076"/>
      <c r="HJJ207" s="1076"/>
      <c r="HJK207" s="1076"/>
      <c r="HJL207" s="1076"/>
      <c r="HJM207" s="1076"/>
      <c r="HJN207" s="1076"/>
      <c r="HJO207" s="1076"/>
      <c r="HJP207" s="1076"/>
      <c r="HJQ207" s="1076"/>
      <c r="HJR207" s="1076"/>
      <c r="HJS207" s="1076"/>
      <c r="HJT207" s="1076"/>
      <c r="HJU207" s="1076"/>
      <c r="HJV207" s="1076"/>
      <c r="HJW207" s="1076"/>
      <c r="HJX207" s="1076"/>
      <c r="HJY207" s="1076"/>
      <c r="HJZ207" s="1076"/>
      <c r="HKA207" s="1076"/>
      <c r="HKB207" s="1076"/>
      <c r="HKC207" s="1076"/>
      <c r="HKD207" s="1076"/>
      <c r="HKE207" s="1076"/>
      <c r="HKF207" s="1076"/>
      <c r="HKG207" s="1076"/>
      <c r="HKH207" s="1076"/>
      <c r="HKI207" s="1076"/>
      <c r="HKJ207" s="1076"/>
      <c r="HKK207" s="1076"/>
      <c r="HKL207" s="1076"/>
      <c r="HKM207" s="1076"/>
      <c r="HKN207" s="1076"/>
      <c r="HKO207" s="1076"/>
      <c r="HKP207" s="1076"/>
      <c r="HKQ207" s="1076"/>
      <c r="HKR207" s="1076"/>
      <c r="HKS207" s="1076"/>
      <c r="HKT207" s="1076"/>
      <c r="HKU207" s="1076"/>
      <c r="HKV207" s="1076"/>
      <c r="HKW207" s="1076"/>
      <c r="HKX207" s="1076"/>
      <c r="HKY207" s="1076"/>
      <c r="HKZ207" s="1076"/>
      <c r="HLA207" s="1076"/>
      <c r="HLB207" s="1076"/>
      <c r="HLC207" s="1076"/>
      <c r="HLD207" s="1076"/>
      <c r="HLE207" s="1076"/>
      <c r="HLF207" s="1076"/>
      <c r="HLG207" s="1076"/>
      <c r="HLH207" s="1076"/>
      <c r="HLI207" s="1076"/>
      <c r="HLJ207" s="1076"/>
      <c r="HLK207" s="1076"/>
      <c r="HLL207" s="1076"/>
      <c r="HLM207" s="1076"/>
      <c r="HLN207" s="1076"/>
      <c r="HLO207" s="1076"/>
      <c r="HLP207" s="1076"/>
      <c r="HLQ207" s="1076"/>
      <c r="HLR207" s="1076"/>
      <c r="HLS207" s="1076"/>
      <c r="HLT207" s="1076"/>
      <c r="HLU207" s="1076"/>
      <c r="HLV207" s="1076"/>
      <c r="HLW207" s="1076"/>
      <c r="HLX207" s="1076"/>
      <c r="HLY207" s="1076"/>
      <c r="HLZ207" s="1076"/>
      <c r="HMA207" s="1076"/>
      <c r="HMB207" s="1076"/>
      <c r="HMC207" s="1076"/>
      <c r="HMD207" s="1076"/>
      <c r="HME207" s="1076"/>
      <c r="HMF207" s="1076"/>
      <c r="HMG207" s="1076"/>
      <c r="HMH207" s="1076"/>
      <c r="HMI207" s="1076"/>
      <c r="HMJ207" s="1076"/>
      <c r="HMK207" s="1076"/>
      <c r="HML207" s="1076"/>
      <c r="HMM207" s="1076"/>
      <c r="HMN207" s="1076"/>
      <c r="HMO207" s="1076"/>
      <c r="HMP207" s="1076"/>
      <c r="HMQ207" s="1076"/>
      <c r="HMR207" s="1076"/>
      <c r="HMS207" s="1076"/>
      <c r="HMT207" s="1076"/>
      <c r="HMU207" s="1076"/>
      <c r="HMV207" s="1076"/>
      <c r="HMW207" s="1076"/>
      <c r="HMX207" s="1076"/>
      <c r="HMY207" s="1076"/>
      <c r="HMZ207" s="1076"/>
      <c r="HNA207" s="1076"/>
      <c r="HNB207" s="1076"/>
      <c r="HNC207" s="1076"/>
      <c r="HND207" s="1076"/>
      <c r="HNE207" s="1076"/>
      <c r="HNF207" s="1076"/>
      <c r="HNG207" s="1076"/>
      <c r="HNH207" s="1076"/>
      <c r="HNI207" s="1076"/>
      <c r="HNJ207" s="1076"/>
      <c r="HNK207" s="1076"/>
      <c r="HNL207" s="1076"/>
      <c r="HNM207" s="1076"/>
      <c r="HNN207" s="1076"/>
      <c r="HNO207" s="1076"/>
      <c r="HNP207" s="1076"/>
      <c r="HNQ207" s="1076"/>
      <c r="HNR207" s="1076"/>
      <c r="HNS207" s="1076"/>
      <c r="HNT207" s="1076"/>
      <c r="HNU207" s="1076"/>
      <c r="HNV207" s="1076"/>
      <c r="HNW207" s="1076"/>
      <c r="HNX207" s="1076"/>
      <c r="HNY207" s="1076"/>
      <c r="HNZ207" s="1076"/>
      <c r="HOA207" s="1076"/>
      <c r="HOB207" s="1076"/>
      <c r="HOC207" s="1076"/>
      <c r="HOD207" s="1076"/>
      <c r="HOE207" s="1076"/>
      <c r="HOF207" s="1076"/>
      <c r="HOG207" s="1076"/>
      <c r="HOH207" s="1076"/>
      <c r="HOI207" s="1076"/>
      <c r="HOJ207" s="1076"/>
      <c r="HOK207" s="1076"/>
      <c r="HOL207" s="1076"/>
      <c r="HOM207" s="1076"/>
      <c r="HON207" s="1076"/>
      <c r="HOO207" s="1076"/>
      <c r="HOP207" s="1076"/>
      <c r="HOQ207" s="1076"/>
      <c r="HOR207" s="1076"/>
      <c r="HOS207" s="1076"/>
      <c r="HOT207" s="1076"/>
      <c r="HOU207" s="1076"/>
      <c r="HOV207" s="1076"/>
      <c r="HOW207" s="1076"/>
      <c r="HOX207" s="1076"/>
      <c r="HOY207" s="1076"/>
      <c r="HOZ207" s="1076"/>
      <c r="HPA207" s="1076"/>
      <c r="HPB207" s="1076"/>
      <c r="HPC207" s="1076"/>
      <c r="HPD207" s="1076"/>
      <c r="HPE207" s="1076"/>
      <c r="HPF207" s="1076"/>
      <c r="HPG207" s="1076"/>
      <c r="HPH207" s="1076"/>
      <c r="HPI207" s="1076"/>
      <c r="HPJ207" s="1076"/>
      <c r="HPK207" s="1076"/>
      <c r="HPL207" s="1076"/>
      <c r="HPM207" s="1076"/>
      <c r="HPN207" s="1076"/>
      <c r="HPO207" s="1076"/>
      <c r="HPP207" s="1076"/>
      <c r="HPQ207" s="1076"/>
      <c r="HPR207" s="1076"/>
      <c r="HPS207" s="1076"/>
      <c r="HPT207" s="1076"/>
      <c r="HPU207" s="1076"/>
      <c r="HPV207" s="1076"/>
      <c r="HPW207" s="1076"/>
      <c r="HPX207" s="1076"/>
      <c r="HPY207" s="1076"/>
      <c r="HPZ207" s="1076"/>
      <c r="HQA207" s="1076"/>
      <c r="HQB207" s="1076"/>
      <c r="HQC207" s="1076"/>
      <c r="HQD207" s="1076"/>
      <c r="HQE207" s="1076"/>
      <c r="HQF207" s="1076"/>
      <c r="HQG207" s="1076"/>
      <c r="HQH207" s="1076"/>
      <c r="HQI207" s="1076"/>
      <c r="HQJ207" s="1076"/>
      <c r="HQK207" s="1076"/>
      <c r="HQL207" s="1076"/>
      <c r="HQM207" s="1076"/>
      <c r="HQN207" s="1076"/>
      <c r="HQO207" s="1076"/>
      <c r="HQP207" s="1076"/>
      <c r="HQQ207" s="1076"/>
      <c r="HQR207" s="1076"/>
      <c r="HQS207" s="1076"/>
      <c r="HQT207" s="1076"/>
      <c r="HQU207" s="1076"/>
      <c r="HQV207" s="1076"/>
      <c r="HQW207" s="1076"/>
      <c r="HQX207" s="1076"/>
      <c r="HQY207" s="1076"/>
      <c r="HQZ207" s="1076"/>
      <c r="HRA207" s="1076"/>
      <c r="HRB207" s="1076"/>
      <c r="HRC207" s="1076"/>
      <c r="HRD207" s="1076"/>
      <c r="HRE207" s="1076"/>
      <c r="HRF207" s="1076"/>
      <c r="HRG207" s="1076"/>
      <c r="HRH207" s="1076"/>
      <c r="HRI207" s="1076"/>
      <c r="HRJ207" s="1076"/>
      <c r="HRK207" s="1076"/>
      <c r="HRL207" s="1076"/>
      <c r="HRM207" s="1076"/>
      <c r="HRN207" s="1076"/>
      <c r="HRO207" s="1076"/>
      <c r="HRP207" s="1076"/>
      <c r="HRQ207" s="1076"/>
      <c r="HRR207" s="1076"/>
      <c r="HRS207" s="1076"/>
      <c r="HRT207" s="1076"/>
      <c r="HRU207" s="1076"/>
      <c r="HRV207" s="1076"/>
      <c r="HRW207" s="1076"/>
      <c r="HRX207" s="1076"/>
      <c r="HRY207" s="1076"/>
      <c r="HRZ207" s="1076"/>
      <c r="HSA207" s="1076"/>
      <c r="HSB207" s="1076"/>
      <c r="HSC207" s="1076"/>
      <c r="HSD207" s="1076"/>
      <c r="HSE207" s="1076"/>
      <c r="HSF207" s="1076"/>
      <c r="HSG207" s="1076"/>
      <c r="HSH207" s="1076"/>
      <c r="HSI207" s="1076"/>
      <c r="HSJ207" s="1076"/>
      <c r="HSK207" s="1076"/>
      <c r="HSL207" s="1076"/>
      <c r="HSM207" s="1076"/>
      <c r="HSN207" s="1076"/>
      <c r="HSO207" s="1076"/>
      <c r="HSP207" s="1076"/>
      <c r="HSQ207" s="1076"/>
      <c r="HSR207" s="1076"/>
      <c r="HSS207" s="1076"/>
      <c r="HST207" s="1076"/>
      <c r="HSU207" s="1076"/>
      <c r="HSV207" s="1076"/>
      <c r="HSW207" s="1076"/>
      <c r="HSX207" s="1076"/>
      <c r="HSY207" s="1076"/>
      <c r="HSZ207" s="1076"/>
      <c r="HTA207" s="1076"/>
      <c r="HTB207" s="1076"/>
      <c r="HTC207" s="1076"/>
      <c r="HTD207" s="1076"/>
      <c r="HTE207" s="1076"/>
      <c r="HTF207" s="1076"/>
      <c r="HTG207" s="1076"/>
      <c r="HTH207" s="1076"/>
      <c r="HTI207" s="1076"/>
      <c r="HTJ207" s="1076"/>
      <c r="HTK207" s="1076"/>
      <c r="HTL207" s="1076"/>
      <c r="HTM207" s="1076"/>
      <c r="HTN207" s="1076"/>
      <c r="HTO207" s="1076"/>
      <c r="HTP207" s="1076"/>
      <c r="HTQ207" s="1076"/>
      <c r="HTR207" s="1076"/>
      <c r="HTS207" s="1076"/>
      <c r="HTT207" s="1076"/>
      <c r="HTU207" s="1076"/>
      <c r="HTV207" s="1076"/>
      <c r="HTW207" s="1076"/>
      <c r="HTX207" s="1076"/>
      <c r="HTY207" s="1076"/>
      <c r="HTZ207" s="1076"/>
      <c r="HUA207" s="1076"/>
      <c r="HUB207" s="1076"/>
      <c r="HUC207" s="1076"/>
      <c r="HUD207" s="1076"/>
      <c r="HUE207" s="1076"/>
      <c r="HUF207" s="1076"/>
      <c r="HUG207" s="1076"/>
      <c r="HUH207" s="1076"/>
      <c r="HUI207" s="1076"/>
      <c r="HUJ207" s="1076"/>
      <c r="HUK207" s="1076"/>
      <c r="HUL207" s="1076"/>
      <c r="HUM207" s="1076"/>
      <c r="HUN207" s="1076"/>
      <c r="HUO207" s="1076"/>
      <c r="HUP207" s="1076"/>
      <c r="HUQ207" s="1076"/>
      <c r="HUR207" s="1076"/>
      <c r="HUS207" s="1076"/>
      <c r="HUT207" s="1076"/>
      <c r="HUU207" s="1076"/>
      <c r="HUV207" s="1076"/>
      <c r="HUW207" s="1076"/>
      <c r="HUX207" s="1076"/>
      <c r="HUY207" s="1076"/>
      <c r="HUZ207" s="1076"/>
      <c r="HVA207" s="1076"/>
      <c r="HVB207" s="1076"/>
      <c r="HVC207" s="1076"/>
      <c r="HVD207" s="1076"/>
      <c r="HVE207" s="1076"/>
      <c r="HVF207" s="1076"/>
      <c r="HVG207" s="1076"/>
      <c r="HVH207" s="1076"/>
      <c r="HVI207" s="1076"/>
      <c r="HVJ207" s="1076"/>
      <c r="HVK207" s="1076"/>
      <c r="HVL207" s="1076"/>
      <c r="HVM207" s="1076"/>
      <c r="HVN207" s="1076"/>
      <c r="HVO207" s="1076"/>
      <c r="HVP207" s="1076"/>
      <c r="HVQ207" s="1076"/>
      <c r="HVR207" s="1076"/>
      <c r="HVS207" s="1076"/>
      <c r="HVT207" s="1076"/>
      <c r="HVU207" s="1076"/>
      <c r="HVV207" s="1076"/>
      <c r="HVW207" s="1076"/>
      <c r="HVX207" s="1076"/>
      <c r="HVY207" s="1076"/>
      <c r="HVZ207" s="1076"/>
      <c r="HWA207" s="1076"/>
      <c r="HWB207" s="1076"/>
      <c r="HWC207" s="1076"/>
      <c r="HWD207" s="1076"/>
      <c r="HWE207" s="1076"/>
      <c r="HWF207" s="1076"/>
      <c r="HWG207" s="1076"/>
      <c r="HWH207" s="1076"/>
      <c r="HWI207" s="1076"/>
      <c r="HWJ207" s="1076"/>
      <c r="HWK207" s="1076"/>
      <c r="HWL207" s="1076"/>
      <c r="HWM207" s="1076"/>
      <c r="HWN207" s="1076"/>
      <c r="HWO207" s="1076"/>
      <c r="HWP207" s="1076"/>
      <c r="HWQ207" s="1076"/>
      <c r="HWR207" s="1076"/>
      <c r="HWS207" s="1076"/>
      <c r="HWT207" s="1076"/>
      <c r="HWU207" s="1076"/>
      <c r="HWV207" s="1076"/>
      <c r="HWW207" s="1076"/>
      <c r="HWX207" s="1076"/>
      <c r="HWY207" s="1076"/>
      <c r="HWZ207" s="1076"/>
      <c r="HXA207" s="1076"/>
      <c r="HXB207" s="1076"/>
      <c r="HXC207" s="1076"/>
      <c r="HXD207" s="1076"/>
      <c r="HXE207" s="1076"/>
      <c r="HXF207" s="1076"/>
      <c r="HXG207" s="1076"/>
      <c r="HXH207" s="1076"/>
      <c r="HXI207" s="1076"/>
      <c r="HXJ207" s="1076"/>
      <c r="HXK207" s="1076"/>
      <c r="HXL207" s="1076"/>
      <c r="HXM207" s="1076"/>
      <c r="HXN207" s="1076"/>
      <c r="HXO207" s="1076"/>
      <c r="HXP207" s="1076"/>
      <c r="HXQ207" s="1076"/>
      <c r="HXR207" s="1076"/>
      <c r="HXS207" s="1076"/>
      <c r="HXT207" s="1076"/>
      <c r="HXU207" s="1076"/>
      <c r="HXV207" s="1076"/>
      <c r="HXW207" s="1076"/>
      <c r="HXX207" s="1076"/>
      <c r="HXY207" s="1076"/>
      <c r="HXZ207" s="1076"/>
      <c r="HYA207" s="1076"/>
      <c r="HYB207" s="1076"/>
      <c r="HYC207" s="1076"/>
      <c r="HYD207" s="1076"/>
      <c r="HYE207" s="1076"/>
      <c r="HYF207" s="1076"/>
      <c r="HYG207" s="1076"/>
      <c r="HYH207" s="1076"/>
      <c r="HYI207" s="1076"/>
      <c r="HYJ207" s="1076"/>
      <c r="HYK207" s="1076"/>
      <c r="HYL207" s="1076"/>
      <c r="HYM207" s="1076"/>
      <c r="HYN207" s="1076"/>
      <c r="HYO207" s="1076"/>
      <c r="HYP207" s="1076"/>
      <c r="HYQ207" s="1076"/>
      <c r="HYR207" s="1076"/>
      <c r="HYS207" s="1076"/>
      <c r="HYT207" s="1076"/>
      <c r="HYU207" s="1076"/>
      <c r="HYV207" s="1076"/>
      <c r="HYW207" s="1076"/>
      <c r="HYX207" s="1076"/>
      <c r="HYY207" s="1076"/>
      <c r="HYZ207" s="1076"/>
      <c r="HZA207" s="1076"/>
      <c r="HZB207" s="1076"/>
      <c r="HZC207" s="1076"/>
      <c r="HZD207" s="1076"/>
      <c r="HZE207" s="1076"/>
      <c r="HZF207" s="1076"/>
      <c r="HZG207" s="1076"/>
      <c r="HZH207" s="1076"/>
      <c r="HZI207" s="1076"/>
      <c r="HZJ207" s="1076"/>
      <c r="HZK207" s="1076"/>
      <c r="HZL207" s="1076"/>
      <c r="HZM207" s="1076"/>
      <c r="HZN207" s="1076"/>
      <c r="HZO207" s="1076"/>
      <c r="HZP207" s="1076"/>
      <c r="HZQ207" s="1076"/>
      <c r="HZR207" s="1076"/>
      <c r="HZS207" s="1076"/>
      <c r="HZT207" s="1076"/>
      <c r="HZU207" s="1076"/>
      <c r="HZV207" s="1076"/>
      <c r="HZW207" s="1076"/>
      <c r="HZX207" s="1076"/>
      <c r="HZY207" s="1076"/>
      <c r="HZZ207" s="1076"/>
      <c r="IAA207" s="1076"/>
      <c r="IAB207" s="1076"/>
      <c r="IAC207" s="1076"/>
      <c r="IAD207" s="1076"/>
      <c r="IAE207" s="1076"/>
      <c r="IAF207" s="1076"/>
      <c r="IAG207" s="1076"/>
      <c r="IAH207" s="1076"/>
      <c r="IAI207" s="1076"/>
      <c r="IAJ207" s="1076"/>
      <c r="IAK207" s="1076"/>
      <c r="IAL207" s="1076"/>
      <c r="IAM207" s="1076"/>
      <c r="IAN207" s="1076"/>
      <c r="IAO207" s="1076"/>
      <c r="IAP207" s="1076"/>
      <c r="IAQ207" s="1076"/>
      <c r="IAR207" s="1076"/>
      <c r="IAS207" s="1076"/>
      <c r="IAT207" s="1076"/>
      <c r="IAU207" s="1076"/>
      <c r="IAV207" s="1076"/>
      <c r="IAW207" s="1076"/>
      <c r="IAX207" s="1076"/>
      <c r="IAY207" s="1076"/>
      <c r="IAZ207" s="1076"/>
      <c r="IBA207" s="1076"/>
      <c r="IBB207" s="1076"/>
      <c r="IBC207" s="1076"/>
      <c r="IBD207" s="1076"/>
      <c r="IBE207" s="1076"/>
      <c r="IBF207" s="1076"/>
      <c r="IBG207" s="1076"/>
      <c r="IBH207" s="1076"/>
      <c r="IBI207" s="1076"/>
      <c r="IBJ207" s="1076"/>
      <c r="IBK207" s="1076"/>
      <c r="IBL207" s="1076"/>
      <c r="IBM207" s="1076"/>
      <c r="IBN207" s="1076"/>
      <c r="IBO207" s="1076"/>
      <c r="IBP207" s="1076"/>
      <c r="IBQ207" s="1076"/>
      <c r="IBR207" s="1076"/>
      <c r="IBS207" s="1076"/>
      <c r="IBT207" s="1076"/>
      <c r="IBU207" s="1076"/>
      <c r="IBV207" s="1076"/>
      <c r="IBW207" s="1076"/>
      <c r="IBX207" s="1076"/>
      <c r="IBY207" s="1076"/>
      <c r="IBZ207" s="1076"/>
      <c r="ICA207" s="1076"/>
      <c r="ICB207" s="1076"/>
      <c r="ICC207" s="1076"/>
      <c r="ICD207" s="1076"/>
      <c r="ICE207" s="1076"/>
      <c r="ICF207" s="1076"/>
      <c r="ICG207" s="1076"/>
      <c r="ICH207" s="1076"/>
      <c r="ICI207" s="1076"/>
      <c r="ICJ207" s="1076"/>
      <c r="ICK207" s="1076"/>
      <c r="ICL207" s="1076"/>
      <c r="ICM207" s="1076"/>
      <c r="ICN207" s="1076"/>
      <c r="ICO207" s="1076"/>
      <c r="ICP207" s="1076"/>
      <c r="ICQ207" s="1076"/>
      <c r="ICR207" s="1076"/>
      <c r="ICS207" s="1076"/>
      <c r="ICT207" s="1076"/>
      <c r="ICU207" s="1076"/>
      <c r="ICV207" s="1076"/>
      <c r="ICW207" s="1076"/>
      <c r="ICX207" s="1076"/>
      <c r="ICY207" s="1076"/>
      <c r="ICZ207" s="1076"/>
      <c r="IDA207" s="1076"/>
      <c r="IDB207" s="1076"/>
      <c r="IDC207" s="1076"/>
      <c r="IDD207" s="1076"/>
      <c r="IDE207" s="1076"/>
      <c r="IDF207" s="1076"/>
      <c r="IDG207" s="1076"/>
      <c r="IDH207" s="1076"/>
      <c r="IDI207" s="1076"/>
      <c r="IDJ207" s="1076"/>
      <c r="IDK207" s="1076"/>
      <c r="IDL207" s="1076"/>
      <c r="IDM207" s="1076"/>
      <c r="IDN207" s="1076"/>
      <c r="IDO207" s="1076"/>
      <c r="IDP207" s="1076"/>
      <c r="IDQ207" s="1076"/>
      <c r="IDR207" s="1076"/>
      <c r="IDS207" s="1076"/>
      <c r="IDT207" s="1076"/>
      <c r="IDU207" s="1076"/>
      <c r="IDV207" s="1076"/>
      <c r="IDW207" s="1076"/>
      <c r="IDX207" s="1076"/>
      <c r="IDY207" s="1076"/>
      <c r="IDZ207" s="1076"/>
      <c r="IEA207" s="1076"/>
      <c r="IEB207" s="1076"/>
      <c r="IEC207" s="1076"/>
      <c r="IED207" s="1076"/>
      <c r="IEE207" s="1076"/>
      <c r="IEF207" s="1076"/>
      <c r="IEG207" s="1076"/>
      <c r="IEH207" s="1076"/>
      <c r="IEI207" s="1076"/>
      <c r="IEJ207" s="1076"/>
      <c r="IEK207" s="1076"/>
      <c r="IEL207" s="1076"/>
      <c r="IEM207" s="1076"/>
      <c r="IEN207" s="1076"/>
      <c r="IEO207" s="1076"/>
      <c r="IEP207" s="1076"/>
      <c r="IEQ207" s="1076"/>
      <c r="IER207" s="1076"/>
      <c r="IES207" s="1076"/>
      <c r="IET207" s="1076"/>
      <c r="IEU207" s="1076"/>
      <c r="IEV207" s="1076"/>
      <c r="IEW207" s="1076"/>
      <c r="IEX207" s="1076"/>
      <c r="IEY207" s="1076"/>
      <c r="IEZ207" s="1076"/>
      <c r="IFA207" s="1076"/>
      <c r="IFB207" s="1076"/>
      <c r="IFC207" s="1076"/>
      <c r="IFD207" s="1076"/>
      <c r="IFE207" s="1076"/>
      <c r="IFF207" s="1076"/>
      <c r="IFG207" s="1076"/>
      <c r="IFH207" s="1076"/>
      <c r="IFI207" s="1076"/>
      <c r="IFJ207" s="1076"/>
      <c r="IFK207" s="1076"/>
      <c r="IFL207" s="1076"/>
      <c r="IFM207" s="1076"/>
      <c r="IFN207" s="1076"/>
      <c r="IFO207" s="1076"/>
      <c r="IFP207" s="1076"/>
      <c r="IFQ207" s="1076"/>
      <c r="IFR207" s="1076"/>
      <c r="IFS207" s="1076"/>
      <c r="IFT207" s="1076"/>
      <c r="IFU207" s="1076"/>
      <c r="IFV207" s="1076"/>
      <c r="IFW207" s="1076"/>
      <c r="IFX207" s="1076"/>
      <c r="IFY207" s="1076"/>
      <c r="IFZ207" s="1076"/>
      <c r="IGA207" s="1076"/>
      <c r="IGB207" s="1076"/>
      <c r="IGC207" s="1076"/>
      <c r="IGD207" s="1076"/>
      <c r="IGE207" s="1076"/>
      <c r="IGF207" s="1076"/>
      <c r="IGG207" s="1076"/>
      <c r="IGH207" s="1076"/>
      <c r="IGI207" s="1076"/>
      <c r="IGJ207" s="1076"/>
      <c r="IGK207" s="1076"/>
      <c r="IGL207" s="1076"/>
      <c r="IGM207" s="1076"/>
      <c r="IGN207" s="1076"/>
      <c r="IGO207" s="1076"/>
      <c r="IGP207" s="1076"/>
      <c r="IGQ207" s="1076"/>
      <c r="IGR207" s="1076"/>
      <c r="IGS207" s="1076"/>
      <c r="IGT207" s="1076"/>
      <c r="IGU207" s="1076"/>
      <c r="IGV207" s="1076"/>
      <c r="IGW207" s="1076"/>
      <c r="IGX207" s="1076"/>
      <c r="IGY207" s="1076"/>
      <c r="IGZ207" s="1076"/>
      <c r="IHA207" s="1076"/>
      <c r="IHB207" s="1076"/>
      <c r="IHC207" s="1076"/>
      <c r="IHD207" s="1076"/>
      <c r="IHE207" s="1076"/>
      <c r="IHF207" s="1076"/>
      <c r="IHG207" s="1076"/>
      <c r="IHH207" s="1076"/>
      <c r="IHI207" s="1076"/>
      <c r="IHJ207" s="1076"/>
      <c r="IHK207" s="1076"/>
      <c r="IHL207" s="1076"/>
      <c r="IHM207" s="1076"/>
      <c r="IHN207" s="1076"/>
      <c r="IHO207" s="1076"/>
      <c r="IHP207" s="1076"/>
      <c r="IHQ207" s="1076"/>
      <c r="IHR207" s="1076"/>
      <c r="IHS207" s="1076"/>
      <c r="IHT207" s="1076"/>
      <c r="IHU207" s="1076"/>
      <c r="IHV207" s="1076"/>
      <c r="IHW207" s="1076"/>
      <c r="IHX207" s="1076"/>
      <c r="IHY207" s="1076"/>
      <c r="IHZ207" s="1076"/>
      <c r="IIA207" s="1076"/>
      <c r="IIB207" s="1076"/>
      <c r="IIC207" s="1076"/>
      <c r="IID207" s="1076"/>
      <c r="IIE207" s="1076"/>
      <c r="IIF207" s="1076"/>
      <c r="IIG207" s="1076"/>
      <c r="IIH207" s="1076"/>
      <c r="III207" s="1076"/>
      <c r="IIJ207" s="1076"/>
      <c r="IIK207" s="1076"/>
      <c r="IIL207" s="1076"/>
      <c r="IIM207" s="1076"/>
      <c r="IIN207" s="1076"/>
      <c r="IIO207" s="1076"/>
      <c r="IIP207" s="1076"/>
      <c r="IIQ207" s="1076"/>
      <c r="IIR207" s="1076"/>
      <c r="IIS207" s="1076"/>
      <c r="IIT207" s="1076"/>
      <c r="IIU207" s="1076"/>
      <c r="IIV207" s="1076"/>
      <c r="IIW207" s="1076"/>
      <c r="IIX207" s="1076"/>
      <c r="IIY207" s="1076"/>
      <c r="IIZ207" s="1076"/>
      <c r="IJA207" s="1076"/>
      <c r="IJB207" s="1076"/>
      <c r="IJC207" s="1076"/>
      <c r="IJD207" s="1076"/>
      <c r="IJE207" s="1076"/>
      <c r="IJF207" s="1076"/>
      <c r="IJG207" s="1076"/>
      <c r="IJH207" s="1076"/>
      <c r="IJI207" s="1076"/>
      <c r="IJJ207" s="1076"/>
      <c r="IJK207" s="1076"/>
      <c r="IJL207" s="1076"/>
      <c r="IJM207" s="1076"/>
      <c r="IJN207" s="1076"/>
      <c r="IJO207" s="1076"/>
      <c r="IJP207" s="1076"/>
      <c r="IJQ207" s="1076"/>
      <c r="IJR207" s="1076"/>
      <c r="IJS207" s="1076"/>
      <c r="IJT207" s="1076"/>
      <c r="IJU207" s="1076"/>
      <c r="IJV207" s="1076"/>
      <c r="IJW207" s="1076"/>
      <c r="IJX207" s="1076"/>
      <c r="IJY207" s="1076"/>
      <c r="IJZ207" s="1076"/>
      <c r="IKA207" s="1076"/>
      <c r="IKB207" s="1076"/>
      <c r="IKC207" s="1076"/>
      <c r="IKD207" s="1076"/>
      <c r="IKE207" s="1076"/>
      <c r="IKF207" s="1076"/>
      <c r="IKG207" s="1076"/>
      <c r="IKH207" s="1076"/>
      <c r="IKI207" s="1076"/>
      <c r="IKJ207" s="1076"/>
      <c r="IKK207" s="1076"/>
      <c r="IKL207" s="1076"/>
      <c r="IKM207" s="1076"/>
      <c r="IKN207" s="1076"/>
      <c r="IKO207" s="1076"/>
      <c r="IKP207" s="1076"/>
      <c r="IKQ207" s="1076"/>
      <c r="IKR207" s="1076"/>
      <c r="IKS207" s="1076"/>
      <c r="IKT207" s="1076"/>
      <c r="IKU207" s="1076"/>
      <c r="IKV207" s="1076"/>
      <c r="IKW207" s="1076"/>
      <c r="IKX207" s="1076"/>
      <c r="IKY207" s="1076"/>
      <c r="IKZ207" s="1076"/>
      <c r="ILA207" s="1076"/>
      <c r="ILB207" s="1076"/>
      <c r="ILC207" s="1076"/>
      <c r="ILD207" s="1076"/>
      <c r="ILE207" s="1076"/>
      <c r="ILF207" s="1076"/>
      <c r="ILG207" s="1076"/>
      <c r="ILH207" s="1076"/>
      <c r="ILI207" s="1076"/>
      <c r="ILJ207" s="1076"/>
      <c r="ILK207" s="1076"/>
      <c r="ILL207" s="1076"/>
      <c r="ILM207" s="1076"/>
      <c r="ILN207" s="1076"/>
      <c r="ILO207" s="1076"/>
      <c r="ILP207" s="1076"/>
      <c r="ILQ207" s="1076"/>
      <c r="ILR207" s="1076"/>
      <c r="ILS207" s="1076"/>
      <c r="ILT207" s="1076"/>
      <c r="ILU207" s="1076"/>
      <c r="ILV207" s="1076"/>
      <c r="ILW207" s="1076"/>
      <c r="ILX207" s="1076"/>
      <c r="ILY207" s="1076"/>
      <c r="ILZ207" s="1076"/>
      <c r="IMA207" s="1076"/>
      <c r="IMB207" s="1076"/>
      <c r="IMC207" s="1076"/>
      <c r="IMD207" s="1076"/>
      <c r="IME207" s="1076"/>
      <c r="IMF207" s="1076"/>
      <c r="IMG207" s="1076"/>
      <c r="IMH207" s="1076"/>
      <c r="IMI207" s="1076"/>
      <c r="IMJ207" s="1076"/>
      <c r="IMK207" s="1076"/>
      <c r="IML207" s="1076"/>
      <c r="IMM207" s="1076"/>
      <c r="IMN207" s="1076"/>
      <c r="IMO207" s="1076"/>
      <c r="IMP207" s="1076"/>
      <c r="IMQ207" s="1076"/>
      <c r="IMR207" s="1076"/>
      <c r="IMS207" s="1076"/>
      <c r="IMT207" s="1076"/>
      <c r="IMU207" s="1076"/>
      <c r="IMV207" s="1076"/>
      <c r="IMW207" s="1076"/>
      <c r="IMX207" s="1076"/>
      <c r="IMY207" s="1076"/>
      <c r="IMZ207" s="1076"/>
      <c r="INA207" s="1076"/>
      <c r="INB207" s="1076"/>
      <c r="INC207" s="1076"/>
      <c r="IND207" s="1076"/>
      <c r="INE207" s="1076"/>
      <c r="INF207" s="1076"/>
      <c r="ING207" s="1076"/>
      <c r="INH207" s="1076"/>
      <c r="INI207" s="1076"/>
      <c r="INJ207" s="1076"/>
      <c r="INK207" s="1076"/>
      <c r="INL207" s="1076"/>
      <c r="INM207" s="1076"/>
      <c r="INN207" s="1076"/>
      <c r="INO207" s="1076"/>
      <c r="INP207" s="1076"/>
      <c r="INQ207" s="1076"/>
      <c r="INR207" s="1076"/>
      <c r="INS207" s="1076"/>
      <c r="INT207" s="1076"/>
      <c r="INU207" s="1076"/>
      <c r="INV207" s="1076"/>
      <c r="INW207" s="1076"/>
      <c r="INX207" s="1076"/>
      <c r="INY207" s="1076"/>
      <c r="INZ207" s="1076"/>
      <c r="IOA207" s="1076"/>
      <c r="IOB207" s="1076"/>
      <c r="IOC207" s="1076"/>
      <c r="IOD207" s="1076"/>
      <c r="IOE207" s="1076"/>
      <c r="IOF207" s="1076"/>
      <c r="IOG207" s="1076"/>
      <c r="IOH207" s="1076"/>
      <c r="IOI207" s="1076"/>
      <c r="IOJ207" s="1076"/>
      <c r="IOK207" s="1076"/>
      <c r="IOL207" s="1076"/>
      <c r="IOM207" s="1076"/>
      <c r="ION207" s="1076"/>
      <c r="IOO207" s="1076"/>
      <c r="IOP207" s="1076"/>
      <c r="IOQ207" s="1076"/>
      <c r="IOR207" s="1076"/>
      <c r="IOS207" s="1076"/>
      <c r="IOT207" s="1076"/>
      <c r="IOU207" s="1076"/>
      <c r="IOV207" s="1076"/>
      <c r="IOW207" s="1076"/>
      <c r="IOX207" s="1076"/>
      <c r="IOY207" s="1076"/>
      <c r="IOZ207" s="1076"/>
      <c r="IPA207" s="1076"/>
      <c r="IPB207" s="1076"/>
      <c r="IPC207" s="1076"/>
      <c r="IPD207" s="1076"/>
      <c r="IPE207" s="1076"/>
      <c r="IPF207" s="1076"/>
      <c r="IPG207" s="1076"/>
      <c r="IPH207" s="1076"/>
      <c r="IPI207" s="1076"/>
      <c r="IPJ207" s="1076"/>
      <c r="IPK207" s="1076"/>
      <c r="IPL207" s="1076"/>
      <c r="IPM207" s="1076"/>
      <c r="IPN207" s="1076"/>
      <c r="IPO207" s="1076"/>
      <c r="IPP207" s="1076"/>
      <c r="IPQ207" s="1076"/>
      <c r="IPR207" s="1076"/>
      <c r="IPS207" s="1076"/>
      <c r="IPT207" s="1076"/>
      <c r="IPU207" s="1076"/>
      <c r="IPV207" s="1076"/>
      <c r="IPW207" s="1076"/>
      <c r="IPX207" s="1076"/>
      <c r="IPY207" s="1076"/>
      <c r="IPZ207" s="1076"/>
      <c r="IQA207" s="1076"/>
      <c r="IQB207" s="1076"/>
      <c r="IQC207" s="1076"/>
      <c r="IQD207" s="1076"/>
      <c r="IQE207" s="1076"/>
      <c r="IQF207" s="1076"/>
      <c r="IQG207" s="1076"/>
      <c r="IQH207" s="1076"/>
      <c r="IQI207" s="1076"/>
      <c r="IQJ207" s="1076"/>
      <c r="IQK207" s="1076"/>
      <c r="IQL207" s="1076"/>
      <c r="IQM207" s="1076"/>
      <c r="IQN207" s="1076"/>
      <c r="IQO207" s="1076"/>
      <c r="IQP207" s="1076"/>
      <c r="IQQ207" s="1076"/>
      <c r="IQR207" s="1076"/>
      <c r="IQS207" s="1076"/>
      <c r="IQT207" s="1076"/>
      <c r="IQU207" s="1076"/>
      <c r="IQV207" s="1076"/>
      <c r="IQW207" s="1076"/>
      <c r="IQX207" s="1076"/>
      <c r="IQY207" s="1076"/>
      <c r="IQZ207" s="1076"/>
      <c r="IRA207" s="1076"/>
      <c r="IRB207" s="1076"/>
      <c r="IRC207" s="1076"/>
      <c r="IRD207" s="1076"/>
      <c r="IRE207" s="1076"/>
      <c r="IRF207" s="1076"/>
      <c r="IRG207" s="1076"/>
      <c r="IRH207" s="1076"/>
      <c r="IRI207" s="1076"/>
      <c r="IRJ207" s="1076"/>
      <c r="IRK207" s="1076"/>
      <c r="IRL207" s="1076"/>
      <c r="IRM207" s="1076"/>
      <c r="IRN207" s="1076"/>
      <c r="IRO207" s="1076"/>
      <c r="IRP207" s="1076"/>
      <c r="IRQ207" s="1076"/>
      <c r="IRR207" s="1076"/>
      <c r="IRS207" s="1076"/>
      <c r="IRT207" s="1076"/>
      <c r="IRU207" s="1076"/>
      <c r="IRV207" s="1076"/>
      <c r="IRW207" s="1076"/>
      <c r="IRX207" s="1076"/>
      <c r="IRY207" s="1076"/>
      <c r="IRZ207" s="1076"/>
      <c r="ISA207" s="1076"/>
      <c r="ISB207" s="1076"/>
      <c r="ISC207" s="1076"/>
      <c r="ISD207" s="1076"/>
      <c r="ISE207" s="1076"/>
      <c r="ISF207" s="1076"/>
      <c r="ISG207" s="1076"/>
      <c r="ISH207" s="1076"/>
      <c r="ISI207" s="1076"/>
      <c r="ISJ207" s="1076"/>
      <c r="ISK207" s="1076"/>
      <c r="ISL207" s="1076"/>
      <c r="ISM207" s="1076"/>
      <c r="ISN207" s="1076"/>
      <c r="ISO207" s="1076"/>
      <c r="ISP207" s="1076"/>
      <c r="ISQ207" s="1076"/>
      <c r="ISR207" s="1076"/>
      <c r="ISS207" s="1076"/>
      <c r="IST207" s="1076"/>
      <c r="ISU207" s="1076"/>
      <c r="ISV207" s="1076"/>
      <c r="ISW207" s="1076"/>
      <c r="ISX207" s="1076"/>
      <c r="ISY207" s="1076"/>
      <c r="ISZ207" s="1076"/>
      <c r="ITA207" s="1076"/>
      <c r="ITB207" s="1076"/>
      <c r="ITC207" s="1076"/>
      <c r="ITD207" s="1076"/>
      <c r="ITE207" s="1076"/>
      <c r="ITF207" s="1076"/>
      <c r="ITG207" s="1076"/>
      <c r="ITH207" s="1076"/>
      <c r="ITI207" s="1076"/>
      <c r="ITJ207" s="1076"/>
      <c r="ITK207" s="1076"/>
      <c r="ITL207" s="1076"/>
      <c r="ITM207" s="1076"/>
      <c r="ITN207" s="1076"/>
      <c r="ITO207" s="1076"/>
      <c r="ITP207" s="1076"/>
      <c r="ITQ207" s="1076"/>
      <c r="ITR207" s="1076"/>
      <c r="ITS207" s="1076"/>
      <c r="ITT207" s="1076"/>
      <c r="ITU207" s="1076"/>
      <c r="ITV207" s="1076"/>
      <c r="ITW207" s="1076"/>
      <c r="ITX207" s="1076"/>
      <c r="ITY207" s="1076"/>
      <c r="ITZ207" s="1076"/>
      <c r="IUA207" s="1076"/>
      <c r="IUB207" s="1076"/>
      <c r="IUC207" s="1076"/>
      <c r="IUD207" s="1076"/>
      <c r="IUE207" s="1076"/>
      <c r="IUF207" s="1076"/>
      <c r="IUG207" s="1076"/>
      <c r="IUH207" s="1076"/>
      <c r="IUI207" s="1076"/>
      <c r="IUJ207" s="1076"/>
      <c r="IUK207" s="1076"/>
      <c r="IUL207" s="1076"/>
      <c r="IUM207" s="1076"/>
      <c r="IUN207" s="1076"/>
      <c r="IUO207" s="1076"/>
      <c r="IUP207" s="1076"/>
      <c r="IUQ207" s="1076"/>
      <c r="IUR207" s="1076"/>
      <c r="IUS207" s="1076"/>
      <c r="IUT207" s="1076"/>
      <c r="IUU207" s="1076"/>
      <c r="IUV207" s="1076"/>
      <c r="IUW207" s="1076"/>
      <c r="IUX207" s="1076"/>
      <c r="IUY207" s="1076"/>
      <c r="IUZ207" s="1076"/>
      <c r="IVA207" s="1076"/>
      <c r="IVB207" s="1076"/>
      <c r="IVC207" s="1076"/>
      <c r="IVD207" s="1076"/>
      <c r="IVE207" s="1076"/>
      <c r="IVF207" s="1076"/>
      <c r="IVG207" s="1076"/>
      <c r="IVH207" s="1076"/>
      <c r="IVI207" s="1076"/>
      <c r="IVJ207" s="1076"/>
      <c r="IVK207" s="1076"/>
      <c r="IVL207" s="1076"/>
      <c r="IVM207" s="1076"/>
      <c r="IVN207" s="1076"/>
      <c r="IVO207" s="1076"/>
      <c r="IVP207" s="1076"/>
      <c r="IVQ207" s="1076"/>
      <c r="IVR207" s="1076"/>
      <c r="IVS207" s="1076"/>
      <c r="IVT207" s="1076"/>
      <c r="IVU207" s="1076"/>
      <c r="IVV207" s="1076"/>
      <c r="IVW207" s="1076"/>
      <c r="IVX207" s="1076"/>
      <c r="IVY207" s="1076"/>
      <c r="IVZ207" s="1076"/>
      <c r="IWA207" s="1076"/>
      <c r="IWB207" s="1076"/>
      <c r="IWC207" s="1076"/>
      <c r="IWD207" s="1076"/>
      <c r="IWE207" s="1076"/>
      <c r="IWF207" s="1076"/>
      <c r="IWG207" s="1076"/>
      <c r="IWH207" s="1076"/>
      <c r="IWI207" s="1076"/>
      <c r="IWJ207" s="1076"/>
      <c r="IWK207" s="1076"/>
      <c r="IWL207" s="1076"/>
      <c r="IWM207" s="1076"/>
      <c r="IWN207" s="1076"/>
      <c r="IWO207" s="1076"/>
      <c r="IWP207" s="1076"/>
      <c r="IWQ207" s="1076"/>
      <c r="IWR207" s="1076"/>
      <c r="IWS207" s="1076"/>
      <c r="IWT207" s="1076"/>
      <c r="IWU207" s="1076"/>
      <c r="IWV207" s="1076"/>
      <c r="IWW207" s="1076"/>
      <c r="IWX207" s="1076"/>
      <c r="IWY207" s="1076"/>
      <c r="IWZ207" s="1076"/>
      <c r="IXA207" s="1076"/>
      <c r="IXB207" s="1076"/>
      <c r="IXC207" s="1076"/>
      <c r="IXD207" s="1076"/>
      <c r="IXE207" s="1076"/>
      <c r="IXF207" s="1076"/>
      <c r="IXG207" s="1076"/>
      <c r="IXH207" s="1076"/>
      <c r="IXI207" s="1076"/>
      <c r="IXJ207" s="1076"/>
      <c r="IXK207" s="1076"/>
      <c r="IXL207" s="1076"/>
      <c r="IXM207" s="1076"/>
      <c r="IXN207" s="1076"/>
      <c r="IXO207" s="1076"/>
      <c r="IXP207" s="1076"/>
      <c r="IXQ207" s="1076"/>
      <c r="IXR207" s="1076"/>
      <c r="IXS207" s="1076"/>
      <c r="IXT207" s="1076"/>
      <c r="IXU207" s="1076"/>
      <c r="IXV207" s="1076"/>
      <c r="IXW207" s="1076"/>
      <c r="IXX207" s="1076"/>
      <c r="IXY207" s="1076"/>
      <c r="IXZ207" s="1076"/>
      <c r="IYA207" s="1076"/>
      <c r="IYB207" s="1076"/>
      <c r="IYC207" s="1076"/>
      <c r="IYD207" s="1076"/>
      <c r="IYE207" s="1076"/>
      <c r="IYF207" s="1076"/>
      <c r="IYG207" s="1076"/>
      <c r="IYH207" s="1076"/>
      <c r="IYI207" s="1076"/>
      <c r="IYJ207" s="1076"/>
      <c r="IYK207" s="1076"/>
      <c r="IYL207" s="1076"/>
      <c r="IYM207" s="1076"/>
      <c r="IYN207" s="1076"/>
      <c r="IYO207" s="1076"/>
      <c r="IYP207" s="1076"/>
      <c r="IYQ207" s="1076"/>
      <c r="IYR207" s="1076"/>
      <c r="IYS207" s="1076"/>
      <c r="IYT207" s="1076"/>
      <c r="IYU207" s="1076"/>
      <c r="IYV207" s="1076"/>
      <c r="IYW207" s="1076"/>
      <c r="IYX207" s="1076"/>
      <c r="IYY207" s="1076"/>
      <c r="IYZ207" s="1076"/>
      <c r="IZA207" s="1076"/>
      <c r="IZB207" s="1076"/>
      <c r="IZC207" s="1076"/>
      <c r="IZD207" s="1076"/>
      <c r="IZE207" s="1076"/>
      <c r="IZF207" s="1076"/>
      <c r="IZG207" s="1076"/>
      <c r="IZH207" s="1076"/>
      <c r="IZI207" s="1076"/>
      <c r="IZJ207" s="1076"/>
      <c r="IZK207" s="1076"/>
      <c r="IZL207" s="1076"/>
      <c r="IZM207" s="1076"/>
      <c r="IZN207" s="1076"/>
      <c r="IZO207" s="1076"/>
      <c r="IZP207" s="1076"/>
      <c r="IZQ207" s="1076"/>
      <c r="IZR207" s="1076"/>
      <c r="IZS207" s="1076"/>
      <c r="IZT207" s="1076"/>
      <c r="IZU207" s="1076"/>
      <c r="IZV207" s="1076"/>
      <c r="IZW207" s="1076"/>
      <c r="IZX207" s="1076"/>
      <c r="IZY207" s="1076"/>
      <c r="IZZ207" s="1076"/>
      <c r="JAA207" s="1076"/>
      <c r="JAB207" s="1076"/>
      <c r="JAC207" s="1076"/>
      <c r="JAD207" s="1076"/>
      <c r="JAE207" s="1076"/>
      <c r="JAF207" s="1076"/>
      <c r="JAG207" s="1076"/>
      <c r="JAH207" s="1076"/>
      <c r="JAI207" s="1076"/>
      <c r="JAJ207" s="1076"/>
      <c r="JAK207" s="1076"/>
      <c r="JAL207" s="1076"/>
      <c r="JAM207" s="1076"/>
      <c r="JAN207" s="1076"/>
      <c r="JAO207" s="1076"/>
      <c r="JAP207" s="1076"/>
      <c r="JAQ207" s="1076"/>
      <c r="JAR207" s="1076"/>
      <c r="JAS207" s="1076"/>
      <c r="JAT207" s="1076"/>
      <c r="JAU207" s="1076"/>
      <c r="JAV207" s="1076"/>
      <c r="JAW207" s="1076"/>
      <c r="JAX207" s="1076"/>
      <c r="JAY207" s="1076"/>
      <c r="JAZ207" s="1076"/>
      <c r="JBA207" s="1076"/>
      <c r="JBB207" s="1076"/>
      <c r="JBC207" s="1076"/>
      <c r="JBD207" s="1076"/>
      <c r="JBE207" s="1076"/>
      <c r="JBF207" s="1076"/>
      <c r="JBG207" s="1076"/>
      <c r="JBH207" s="1076"/>
      <c r="JBI207" s="1076"/>
      <c r="JBJ207" s="1076"/>
      <c r="JBK207" s="1076"/>
      <c r="JBL207" s="1076"/>
      <c r="JBM207" s="1076"/>
      <c r="JBN207" s="1076"/>
      <c r="JBO207" s="1076"/>
      <c r="JBP207" s="1076"/>
      <c r="JBQ207" s="1076"/>
      <c r="JBR207" s="1076"/>
      <c r="JBS207" s="1076"/>
      <c r="JBT207" s="1076"/>
      <c r="JBU207" s="1076"/>
      <c r="JBV207" s="1076"/>
      <c r="JBW207" s="1076"/>
      <c r="JBX207" s="1076"/>
      <c r="JBY207" s="1076"/>
      <c r="JBZ207" s="1076"/>
      <c r="JCA207" s="1076"/>
      <c r="JCB207" s="1076"/>
      <c r="JCC207" s="1076"/>
      <c r="JCD207" s="1076"/>
      <c r="JCE207" s="1076"/>
      <c r="JCF207" s="1076"/>
      <c r="JCG207" s="1076"/>
      <c r="JCH207" s="1076"/>
      <c r="JCI207" s="1076"/>
      <c r="JCJ207" s="1076"/>
      <c r="JCK207" s="1076"/>
      <c r="JCL207" s="1076"/>
      <c r="JCM207" s="1076"/>
      <c r="JCN207" s="1076"/>
      <c r="JCO207" s="1076"/>
      <c r="JCP207" s="1076"/>
      <c r="JCQ207" s="1076"/>
      <c r="JCR207" s="1076"/>
      <c r="JCS207" s="1076"/>
      <c r="JCT207" s="1076"/>
      <c r="JCU207" s="1076"/>
      <c r="JCV207" s="1076"/>
      <c r="JCW207" s="1076"/>
      <c r="JCX207" s="1076"/>
      <c r="JCY207" s="1076"/>
      <c r="JCZ207" s="1076"/>
      <c r="JDA207" s="1076"/>
      <c r="JDB207" s="1076"/>
      <c r="JDC207" s="1076"/>
      <c r="JDD207" s="1076"/>
      <c r="JDE207" s="1076"/>
      <c r="JDF207" s="1076"/>
      <c r="JDG207" s="1076"/>
      <c r="JDH207" s="1076"/>
      <c r="JDI207" s="1076"/>
      <c r="JDJ207" s="1076"/>
      <c r="JDK207" s="1076"/>
      <c r="JDL207" s="1076"/>
      <c r="JDM207" s="1076"/>
      <c r="JDN207" s="1076"/>
      <c r="JDO207" s="1076"/>
      <c r="JDP207" s="1076"/>
      <c r="JDQ207" s="1076"/>
      <c r="JDR207" s="1076"/>
      <c r="JDS207" s="1076"/>
      <c r="JDT207" s="1076"/>
      <c r="JDU207" s="1076"/>
      <c r="JDV207" s="1076"/>
      <c r="JDW207" s="1076"/>
      <c r="JDX207" s="1076"/>
      <c r="JDY207" s="1076"/>
      <c r="JDZ207" s="1076"/>
      <c r="JEA207" s="1076"/>
      <c r="JEB207" s="1076"/>
      <c r="JEC207" s="1076"/>
      <c r="JED207" s="1076"/>
      <c r="JEE207" s="1076"/>
      <c r="JEF207" s="1076"/>
      <c r="JEG207" s="1076"/>
      <c r="JEH207" s="1076"/>
      <c r="JEI207" s="1076"/>
      <c r="JEJ207" s="1076"/>
      <c r="JEK207" s="1076"/>
      <c r="JEL207" s="1076"/>
      <c r="JEM207" s="1076"/>
      <c r="JEN207" s="1076"/>
      <c r="JEO207" s="1076"/>
      <c r="JEP207" s="1076"/>
      <c r="JEQ207" s="1076"/>
      <c r="JER207" s="1076"/>
      <c r="JES207" s="1076"/>
      <c r="JET207" s="1076"/>
      <c r="JEU207" s="1076"/>
      <c r="JEV207" s="1076"/>
      <c r="JEW207" s="1076"/>
      <c r="JEX207" s="1076"/>
      <c r="JEY207" s="1076"/>
      <c r="JEZ207" s="1076"/>
      <c r="JFA207" s="1076"/>
      <c r="JFB207" s="1076"/>
      <c r="JFC207" s="1076"/>
      <c r="JFD207" s="1076"/>
      <c r="JFE207" s="1076"/>
      <c r="JFF207" s="1076"/>
      <c r="JFG207" s="1076"/>
      <c r="JFH207" s="1076"/>
      <c r="JFI207" s="1076"/>
      <c r="JFJ207" s="1076"/>
      <c r="JFK207" s="1076"/>
      <c r="JFL207" s="1076"/>
      <c r="JFM207" s="1076"/>
      <c r="JFN207" s="1076"/>
      <c r="JFO207" s="1076"/>
      <c r="JFP207" s="1076"/>
      <c r="JFQ207" s="1076"/>
      <c r="JFR207" s="1076"/>
      <c r="JFS207" s="1076"/>
      <c r="JFT207" s="1076"/>
      <c r="JFU207" s="1076"/>
      <c r="JFV207" s="1076"/>
      <c r="JFW207" s="1076"/>
      <c r="JFX207" s="1076"/>
      <c r="JFY207" s="1076"/>
      <c r="JFZ207" s="1076"/>
      <c r="JGA207" s="1076"/>
      <c r="JGB207" s="1076"/>
      <c r="JGC207" s="1076"/>
      <c r="JGD207" s="1076"/>
      <c r="JGE207" s="1076"/>
      <c r="JGF207" s="1076"/>
      <c r="JGG207" s="1076"/>
      <c r="JGH207" s="1076"/>
      <c r="JGI207" s="1076"/>
      <c r="JGJ207" s="1076"/>
      <c r="JGK207" s="1076"/>
      <c r="JGL207" s="1076"/>
      <c r="JGM207" s="1076"/>
      <c r="JGN207" s="1076"/>
      <c r="JGO207" s="1076"/>
      <c r="JGP207" s="1076"/>
      <c r="JGQ207" s="1076"/>
      <c r="JGR207" s="1076"/>
      <c r="JGS207" s="1076"/>
      <c r="JGT207" s="1076"/>
      <c r="JGU207" s="1076"/>
      <c r="JGV207" s="1076"/>
      <c r="JGW207" s="1076"/>
      <c r="JGX207" s="1076"/>
      <c r="JGY207" s="1076"/>
      <c r="JGZ207" s="1076"/>
      <c r="JHA207" s="1076"/>
      <c r="JHB207" s="1076"/>
      <c r="JHC207" s="1076"/>
      <c r="JHD207" s="1076"/>
      <c r="JHE207" s="1076"/>
      <c r="JHF207" s="1076"/>
      <c r="JHG207" s="1076"/>
      <c r="JHH207" s="1076"/>
      <c r="JHI207" s="1076"/>
      <c r="JHJ207" s="1076"/>
      <c r="JHK207" s="1076"/>
      <c r="JHL207" s="1076"/>
      <c r="JHM207" s="1076"/>
      <c r="JHN207" s="1076"/>
      <c r="JHO207" s="1076"/>
      <c r="JHP207" s="1076"/>
      <c r="JHQ207" s="1076"/>
      <c r="JHR207" s="1076"/>
      <c r="JHS207" s="1076"/>
      <c r="JHT207" s="1076"/>
      <c r="JHU207" s="1076"/>
      <c r="JHV207" s="1076"/>
      <c r="JHW207" s="1076"/>
      <c r="JHX207" s="1076"/>
      <c r="JHY207" s="1076"/>
      <c r="JHZ207" s="1076"/>
      <c r="JIA207" s="1076"/>
      <c r="JIB207" s="1076"/>
      <c r="JIC207" s="1076"/>
      <c r="JID207" s="1076"/>
      <c r="JIE207" s="1076"/>
      <c r="JIF207" s="1076"/>
      <c r="JIG207" s="1076"/>
      <c r="JIH207" s="1076"/>
      <c r="JII207" s="1076"/>
      <c r="JIJ207" s="1076"/>
      <c r="JIK207" s="1076"/>
      <c r="JIL207" s="1076"/>
      <c r="JIM207" s="1076"/>
      <c r="JIN207" s="1076"/>
      <c r="JIO207" s="1076"/>
      <c r="JIP207" s="1076"/>
      <c r="JIQ207" s="1076"/>
      <c r="JIR207" s="1076"/>
      <c r="JIS207" s="1076"/>
      <c r="JIT207" s="1076"/>
      <c r="JIU207" s="1076"/>
      <c r="JIV207" s="1076"/>
      <c r="JIW207" s="1076"/>
      <c r="JIX207" s="1076"/>
      <c r="JIY207" s="1076"/>
      <c r="JIZ207" s="1076"/>
      <c r="JJA207" s="1076"/>
      <c r="JJB207" s="1076"/>
      <c r="JJC207" s="1076"/>
      <c r="JJD207" s="1076"/>
      <c r="JJE207" s="1076"/>
      <c r="JJF207" s="1076"/>
      <c r="JJG207" s="1076"/>
      <c r="JJH207" s="1076"/>
      <c r="JJI207" s="1076"/>
      <c r="JJJ207" s="1076"/>
      <c r="JJK207" s="1076"/>
      <c r="JJL207" s="1076"/>
      <c r="JJM207" s="1076"/>
      <c r="JJN207" s="1076"/>
      <c r="JJO207" s="1076"/>
      <c r="JJP207" s="1076"/>
      <c r="JJQ207" s="1076"/>
      <c r="JJR207" s="1076"/>
      <c r="JJS207" s="1076"/>
      <c r="JJT207" s="1076"/>
      <c r="JJU207" s="1076"/>
      <c r="JJV207" s="1076"/>
      <c r="JJW207" s="1076"/>
      <c r="JJX207" s="1076"/>
      <c r="JJY207" s="1076"/>
      <c r="JJZ207" s="1076"/>
      <c r="JKA207" s="1076"/>
      <c r="JKB207" s="1076"/>
      <c r="JKC207" s="1076"/>
      <c r="JKD207" s="1076"/>
      <c r="JKE207" s="1076"/>
      <c r="JKF207" s="1076"/>
      <c r="JKG207" s="1076"/>
      <c r="JKH207" s="1076"/>
      <c r="JKI207" s="1076"/>
      <c r="JKJ207" s="1076"/>
      <c r="JKK207" s="1076"/>
      <c r="JKL207" s="1076"/>
      <c r="JKM207" s="1076"/>
      <c r="JKN207" s="1076"/>
      <c r="JKO207" s="1076"/>
      <c r="JKP207" s="1076"/>
      <c r="JKQ207" s="1076"/>
      <c r="JKR207" s="1076"/>
      <c r="JKS207" s="1076"/>
      <c r="JKT207" s="1076"/>
      <c r="JKU207" s="1076"/>
      <c r="JKV207" s="1076"/>
      <c r="JKW207" s="1076"/>
      <c r="JKX207" s="1076"/>
      <c r="JKY207" s="1076"/>
      <c r="JKZ207" s="1076"/>
      <c r="JLA207" s="1076"/>
      <c r="JLB207" s="1076"/>
      <c r="JLC207" s="1076"/>
      <c r="JLD207" s="1076"/>
      <c r="JLE207" s="1076"/>
      <c r="JLF207" s="1076"/>
      <c r="JLG207" s="1076"/>
      <c r="JLH207" s="1076"/>
      <c r="JLI207" s="1076"/>
      <c r="JLJ207" s="1076"/>
      <c r="JLK207" s="1076"/>
      <c r="JLL207" s="1076"/>
      <c r="JLM207" s="1076"/>
      <c r="JLN207" s="1076"/>
      <c r="JLO207" s="1076"/>
      <c r="JLP207" s="1076"/>
      <c r="JLQ207" s="1076"/>
      <c r="JLR207" s="1076"/>
      <c r="JLS207" s="1076"/>
      <c r="JLT207" s="1076"/>
      <c r="JLU207" s="1076"/>
      <c r="JLV207" s="1076"/>
      <c r="JLW207" s="1076"/>
      <c r="JLX207" s="1076"/>
      <c r="JLY207" s="1076"/>
      <c r="JLZ207" s="1076"/>
      <c r="JMA207" s="1076"/>
      <c r="JMB207" s="1076"/>
      <c r="JMC207" s="1076"/>
      <c r="JMD207" s="1076"/>
      <c r="JME207" s="1076"/>
      <c r="JMF207" s="1076"/>
      <c r="JMG207" s="1076"/>
      <c r="JMH207" s="1076"/>
      <c r="JMI207" s="1076"/>
      <c r="JMJ207" s="1076"/>
      <c r="JMK207" s="1076"/>
      <c r="JML207" s="1076"/>
      <c r="JMM207" s="1076"/>
      <c r="JMN207" s="1076"/>
      <c r="JMO207" s="1076"/>
      <c r="JMP207" s="1076"/>
      <c r="JMQ207" s="1076"/>
      <c r="JMR207" s="1076"/>
      <c r="JMS207" s="1076"/>
      <c r="JMT207" s="1076"/>
      <c r="JMU207" s="1076"/>
      <c r="JMV207" s="1076"/>
      <c r="JMW207" s="1076"/>
      <c r="JMX207" s="1076"/>
      <c r="JMY207" s="1076"/>
      <c r="JMZ207" s="1076"/>
      <c r="JNA207" s="1076"/>
      <c r="JNB207" s="1076"/>
      <c r="JNC207" s="1076"/>
      <c r="JND207" s="1076"/>
      <c r="JNE207" s="1076"/>
      <c r="JNF207" s="1076"/>
      <c r="JNG207" s="1076"/>
      <c r="JNH207" s="1076"/>
      <c r="JNI207" s="1076"/>
      <c r="JNJ207" s="1076"/>
      <c r="JNK207" s="1076"/>
      <c r="JNL207" s="1076"/>
      <c r="JNM207" s="1076"/>
      <c r="JNN207" s="1076"/>
      <c r="JNO207" s="1076"/>
      <c r="JNP207" s="1076"/>
      <c r="JNQ207" s="1076"/>
      <c r="JNR207" s="1076"/>
      <c r="JNS207" s="1076"/>
      <c r="JNT207" s="1076"/>
      <c r="JNU207" s="1076"/>
      <c r="JNV207" s="1076"/>
      <c r="JNW207" s="1076"/>
      <c r="JNX207" s="1076"/>
      <c r="JNY207" s="1076"/>
      <c r="JNZ207" s="1076"/>
      <c r="JOA207" s="1076"/>
      <c r="JOB207" s="1076"/>
      <c r="JOC207" s="1076"/>
      <c r="JOD207" s="1076"/>
      <c r="JOE207" s="1076"/>
      <c r="JOF207" s="1076"/>
      <c r="JOG207" s="1076"/>
      <c r="JOH207" s="1076"/>
      <c r="JOI207" s="1076"/>
      <c r="JOJ207" s="1076"/>
      <c r="JOK207" s="1076"/>
      <c r="JOL207" s="1076"/>
      <c r="JOM207" s="1076"/>
      <c r="JON207" s="1076"/>
      <c r="JOO207" s="1076"/>
      <c r="JOP207" s="1076"/>
      <c r="JOQ207" s="1076"/>
      <c r="JOR207" s="1076"/>
      <c r="JOS207" s="1076"/>
      <c r="JOT207" s="1076"/>
      <c r="JOU207" s="1076"/>
      <c r="JOV207" s="1076"/>
      <c r="JOW207" s="1076"/>
      <c r="JOX207" s="1076"/>
      <c r="JOY207" s="1076"/>
      <c r="JOZ207" s="1076"/>
      <c r="JPA207" s="1076"/>
      <c r="JPB207" s="1076"/>
      <c r="JPC207" s="1076"/>
      <c r="JPD207" s="1076"/>
      <c r="JPE207" s="1076"/>
      <c r="JPF207" s="1076"/>
      <c r="JPG207" s="1076"/>
      <c r="JPH207" s="1076"/>
      <c r="JPI207" s="1076"/>
      <c r="JPJ207" s="1076"/>
      <c r="JPK207" s="1076"/>
      <c r="JPL207" s="1076"/>
      <c r="JPM207" s="1076"/>
      <c r="JPN207" s="1076"/>
      <c r="JPO207" s="1076"/>
      <c r="JPP207" s="1076"/>
      <c r="JPQ207" s="1076"/>
      <c r="JPR207" s="1076"/>
      <c r="JPS207" s="1076"/>
      <c r="JPT207" s="1076"/>
      <c r="JPU207" s="1076"/>
      <c r="JPV207" s="1076"/>
      <c r="JPW207" s="1076"/>
      <c r="JPX207" s="1076"/>
      <c r="JPY207" s="1076"/>
      <c r="JPZ207" s="1076"/>
      <c r="JQA207" s="1076"/>
      <c r="JQB207" s="1076"/>
      <c r="JQC207" s="1076"/>
      <c r="JQD207" s="1076"/>
      <c r="JQE207" s="1076"/>
      <c r="JQF207" s="1076"/>
      <c r="JQG207" s="1076"/>
      <c r="JQH207" s="1076"/>
      <c r="JQI207" s="1076"/>
      <c r="JQJ207" s="1076"/>
      <c r="JQK207" s="1076"/>
      <c r="JQL207" s="1076"/>
      <c r="JQM207" s="1076"/>
      <c r="JQN207" s="1076"/>
      <c r="JQO207" s="1076"/>
      <c r="JQP207" s="1076"/>
      <c r="JQQ207" s="1076"/>
      <c r="JQR207" s="1076"/>
      <c r="JQS207" s="1076"/>
      <c r="JQT207" s="1076"/>
      <c r="JQU207" s="1076"/>
      <c r="JQV207" s="1076"/>
      <c r="JQW207" s="1076"/>
      <c r="JQX207" s="1076"/>
      <c r="JQY207" s="1076"/>
      <c r="JQZ207" s="1076"/>
      <c r="JRA207" s="1076"/>
      <c r="JRB207" s="1076"/>
      <c r="JRC207" s="1076"/>
      <c r="JRD207" s="1076"/>
      <c r="JRE207" s="1076"/>
      <c r="JRF207" s="1076"/>
      <c r="JRG207" s="1076"/>
      <c r="JRH207" s="1076"/>
      <c r="JRI207" s="1076"/>
      <c r="JRJ207" s="1076"/>
      <c r="JRK207" s="1076"/>
      <c r="JRL207" s="1076"/>
      <c r="JRM207" s="1076"/>
      <c r="JRN207" s="1076"/>
      <c r="JRO207" s="1076"/>
      <c r="JRP207" s="1076"/>
      <c r="JRQ207" s="1076"/>
      <c r="JRR207" s="1076"/>
      <c r="JRS207" s="1076"/>
      <c r="JRT207" s="1076"/>
      <c r="JRU207" s="1076"/>
      <c r="JRV207" s="1076"/>
      <c r="JRW207" s="1076"/>
      <c r="JRX207" s="1076"/>
      <c r="JRY207" s="1076"/>
      <c r="JRZ207" s="1076"/>
      <c r="JSA207" s="1076"/>
      <c r="JSB207" s="1076"/>
      <c r="JSC207" s="1076"/>
      <c r="JSD207" s="1076"/>
      <c r="JSE207" s="1076"/>
      <c r="JSF207" s="1076"/>
      <c r="JSG207" s="1076"/>
      <c r="JSH207" s="1076"/>
      <c r="JSI207" s="1076"/>
      <c r="JSJ207" s="1076"/>
      <c r="JSK207" s="1076"/>
      <c r="JSL207" s="1076"/>
      <c r="JSM207" s="1076"/>
      <c r="JSN207" s="1076"/>
      <c r="JSO207" s="1076"/>
      <c r="JSP207" s="1076"/>
      <c r="JSQ207" s="1076"/>
      <c r="JSR207" s="1076"/>
      <c r="JSS207" s="1076"/>
      <c r="JST207" s="1076"/>
      <c r="JSU207" s="1076"/>
      <c r="JSV207" s="1076"/>
      <c r="JSW207" s="1076"/>
      <c r="JSX207" s="1076"/>
      <c r="JSY207" s="1076"/>
      <c r="JSZ207" s="1076"/>
      <c r="JTA207" s="1076"/>
      <c r="JTB207" s="1076"/>
      <c r="JTC207" s="1076"/>
      <c r="JTD207" s="1076"/>
      <c r="JTE207" s="1076"/>
      <c r="JTF207" s="1076"/>
      <c r="JTG207" s="1076"/>
      <c r="JTH207" s="1076"/>
      <c r="JTI207" s="1076"/>
      <c r="JTJ207" s="1076"/>
      <c r="JTK207" s="1076"/>
      <c r="JTL207" s="1076"/>
      <c r="JTM207" s="1076"/>
      <c r="JTN207" s="1076"/>
      <c r="JTO207" s="1076"/>
      <c r="JTP207" s="1076"/>
      <c r="JTQ207" s="1076"/>
      <c r="JTR207" s="1076"/>
      <c r="JTS207" s="1076"/>
      <c r="JTT207" s="1076"/>
      <c r="JTU207" s="1076"/>
      <c r="JTV207" s="1076"/>
      <c r="JTW207" s="1076"/>
      <c r="JTX207" s="1076"/>
      <c r="JTY207" s="1076"/>
      <c r="JTZ207" s="1076"/>
      <c r="JUA207" s="1076"/>
      <c r="JUB207" s="1076"/>
      <c r="JUC207" s="1076"/>
      <c r="JUD207" s="1076"/>
      <c r="JUE207" s="1076"/>
      <c r="JUF207" s="1076"/>
      <c r="JUG207" s="1076"/>
      <c r="JUH207" s="1076"/>
      <c r="JUI207" s="1076"/>
      <c r="JUJ207" s="1076"/>
      <c r="JUK207" s="1076"/>
      <c r="JUL207" s="1076"/>
      <c r="JUM207" s="1076"/>
      <c r="JUN207" s="1076"/>
      <c r="JUO207" s="1076"/>
      <c r="JUP207" s="1076"/>
      <c r="JUQ207" s="1076"/>
      <c r="JUR207" s="1076"/>
      <c r="JUS207" s="1076"/>
      <c r="JUT207" s="1076"/>
      <c r="JUU207" s="1076"/>
      <c r="JUV207" s="1076"/>
      <c r="JUW207" s="1076"/>
      <c r="JUX207" s="1076"/>
      <c r="JUY207" s="1076"/>
      <c r="JUZ207" s="1076"/>
      <c r="JVA207" s="1076"/>
      <c r="JVB207" s="1076"/>
      <c r="JVC207" s="1076"/>
      <c r="JVD207" s="1076"/>
      <c r="JVE207" s="1076"/>
      <c r="JVF207" s="1076"/>
      <c r="JVG207" s="1076"/>
      <c r="JVH207" s="1076"/>
      <c r="JVI207" s="1076"/>
      <c r="JVJ207" s="1076"/>
      <c r="JVK207" s="1076"/>
      <c r="JVL207" s="1076"/>
      <c r="JVM207" s="1076"/>
      <c r="JVN207" s="1076"/>
      <c r="JVO207" s="1076"/>
      <c r="JVP207" s="1076"/>
      <c r="JVQ207" s="1076"/>
      <c r="JVR207" s="1076"/>
      <c r="JVS207" s="1076"/>
      <c r="JVT207" s="1076"/>
      <c r="JVU207" s="1076"/>
      <c r="JVV207" s="1076"/>
      <c r="JVW207" s="1076"/>
      <c r="JVX207" s="1076"/>
      <c r="JVY207" s="1076"/>
      <c r="JVZ207" s="1076"/>
      <c r="JWA207" s="1076"/>
      <c r="JWB207" s="1076"/>
      <c r="JWC207" s="1076"/>
      <c r="JWD207" s="1076"/>
      <c r="JWE207" s="1076"/>
      <c r="JWF207" s="1076"/>
      <c r="JWG207" s="1076"/>
      <c r="JWH207" s="1076"/>
      <c r="JWI207" s="1076"/>
      <c r="JWJ207" s="1076"/>
      <c r="JWK207" s="1076"/>
      <c r="JWL207" s="1076"/>
      <c r="JWM207" s="1076"/>
      <c r="JWN207" s="1076"/>
      <c r="JWO207" s="1076"/>
      <c r="JWP207" s="1076"/>
      <c r="JWQ207" s="1076"/>
      <c r="JWR207" s="1076"/>
      <c r="JWS207" s="1076"/>
      <c r="JWT207" s="1076"/>
      <c r="JWU207" s="1076"/>
      <c r="JWV207" s="1076"/>
      <c r="JWW207" s="1076"/>
      <c r="JWX207" s="1076"/>
      <c r="JWY207" s="1076"/>
      <c r="JWZ207" s="1076"/>
      <c r="JXA207" s="1076"/>
      <c r="JXB207" s="1076"/>
      <c r="JXC207" s="1076"/>
      <c r="JXD207" s="1076"/>
      <c r="JXE207" s="1076"/>
      <c r="JXF207" s="1076"/>
      <c r="JXG207" s="1076"/>
      <c r="JXH207" s="1076"/>
      <c r="JXI207" s="1076"/>
      <c r="JXJ207" s="1076"/>
      <c r="JXK207" s="1076"/>
      <c r="JXL207" s="1076"/>
      <c r="JXM207" s="1076"/>
      <c r="JXN207" s="1076"/>
      <c r="JXO207" s="1076"/>
      <c r="JXP207" s="1076"/>
      <c r="JXQ207" s="1076"/>
      <c r="JXR207" s="1076"/>
      <c r="JXS207" s="1076"/>
      <c r="JXT207" s="1076"/>
      <c r="JXU207" s="1076"/>
      <c r="JXV207" s="1076"/>
      <c r="JXW207" s="1076"/>
      <c r="JXX207" s="1076"/>
      <c r="JXY207" s="1076"/>
      <c r="JXZ207" s="1076"/>
      <c r="JYA207" s="1076"/>
      <c r="JYB207" s="1076"/>
      <c r="JYC207" s="1076"/>
      <c r="JYD207" s="1076"/>
      <c r="JYE207" s="1076"/>
      <c r="JYF207" s="1076"/>
      <c r="JYG207" s="1076"/>
      <c r="JYH207" s="1076"/>
      <c r="JYI207" s="1076"/>
      <c r="JYJ207" s="1076"/>
      <c r="JYK207" s="1076"/>
      <c r="JYL207" s="1076"/>
      <c r="JYM207" s="1076"/>
      <c r="JYN207" s="1076"/>
      <c r="JYO207" s="1076"/>
      <c r="JYP207" s="1076"/>
      <c r="JYQ207" s="1076"/>
      <c r="JYR207" s="1076"/>
      <c r="JYS207" s="1076"/>
      <c r="JYT207" s="1076"/>
      <c r="JYU207" s="1076"/>
      <c r="JYV207" s="1076"/>
      <c r="JYW207" s="1076"/>
      <c r="JYX207" s="1076"/>
      <c r="JYY207" s="1076"/>
      <c r="JYZ207" s="1076"/>
      <c r="JZA207" s="1076"/>
      <c r="JZB207" s="1076"/>
      <c r="JZC207" s="1076"/>
      <c r="JZD207" s="1076"/>
      <c r="JZE207" s="1076"/>
      <c r="JZF207" s="1076"/>
      <c r="JZG207" s="1076"/>
      <c r="JZH207" s="1076"/>
      <c r="JZI207" s="1076"/>
      <c r="JZJ207" s="1076"/>
      <c r="JZK207" s="1076"/>
      <c r="JZL207" s="1076"/>
      <c r="JZM207" s="1076"/>
      <c r="JZN207" s="1076"/>
      <c r="JZO207" s="1076"/>
      <c r="JZP207" s="1076"/>
      <c r="JZQ207" s="1076"/>
      <c r="JZR207" s="1076"/>
      <c r="JZS207" s="1076"/>
      <c r="JZT207" s="1076"/>
      <c r="JZU207" s="1076"/>
      <c r="JZV207" s="1076"/>
      <c r="JZW207" s="1076"/>
      <c r="JZX207" s="1076"/>
      <c r="JZY207" s="1076"/>
      <c r="JZZ207" s="1076"/>
      <c r="KAA207" s="1076"/>
      <c r="KAB207" s="1076"/>
      <c r="KAC207" s="1076"/>
      <c r="KAD207" s="1076"/>
      <c r="KAE207" s="1076"/>
      <c r="KAF207" s="1076"/>
      <c r="KAG207" s="1076"/>
      <c r="KAH207" s="1076"/>
      <c r="KAI207" s="1076"/>
      <c r="KAJ207" s="1076"/>
      <c r="KAK207" s="1076"/>
      <c r="KAL207" s="1076"/>
      <c r="KAM207" s="1076"/>
      <c r="KAN207" s="1076"/>
      <c r="KAO207" s="1076"/>
      <c r="KAP207" s="1076"/>
      <c r="KAQ207" s="1076"/>
      <c r="KAR207" s="1076"/>
      <c r="KAS207" s="1076"/>
      <c r="KAT207" s="1076"/>
      <c r="KAU207" s="1076"/>
      <c r="KAV207" s="1076"/>
      <c r="KAW207" s="1076"/>
      <c r="KAX207" s="1076"/>
      <c r="KAY207" s="1076"/>
      <c r="KAZ207" s="1076"/>
      <c r="KBA207" s="1076"/>
      <c r="KBB207" s="1076"/>
      <c r="KBC207" s="1076"/>
      <c r="KBD207" s="1076"/>
      <c r="KBE207" s="1076"/>
      <c r="KBF207" s="1076"/>
      <c r="KBG207" s="1076"/>
      <c r="KBH207" s="1076"/>
      <c r="KBI207" s="1076"/>
      <c r="KBJ207" s="1076"/>
      <c r="KBK207" s="1076"/>
      <c r="KBL207" s="1076"/>
      <c r="KBM207" s="1076"/>
      <c r="KBN207" s="1076"/>
      <c r="KBO207" s="1076"/>
      <c r="KBP207" s="1076"/>
      <c r="KBQ207" s="1076"/>
      <c r="KBR207" s="1076"/>
      <c r="KBS207" s="1076"/>
      <c r="KBT207" s="1076"/>
      <c r="KBU207" s="1076"/>
      <c r="KBV207" s="1076"/>
      <c r="KBW207" s="1076"/>
      <c r="KBX207" s="1076"/>
      <c r="KBY207" s="1076"/>
      <c r="KBZ207" s="1076"/>
      <c r="KCA207" s="1076"/>
      <c r="KCB207" s="1076"/>
      <c r="KCC207" s="1076"/>
      <c r="KCD207" s="1076"/>
      <c r="KCE207" s="1076"/>
      <c r="KCF207" s="1076"/>
      <c r="KCG207" s="1076"/>
      <c r="KCH207" s="1076"/>
      <c r="KCI207" s="1076"/>
      <c r="KCJ207" s="1076"/>
      <c r="KCK207" s="1076"/>
      <c r="KCL207" s="1076"/>
      <c r="KCM207" s="1076"/>
      <c r="KCN207" s="1076"/>
      <c r="KCO207" s="1076"/>
      <c r="KCP207" s="1076"/>
      <c r="KCQ207" s="1076"/>
      <c r="KCR207" s="1076"/>
      <c r="KCS207" s="1076"/>
      <c r="KCT207" s="1076"/>
      <c r="KCU207" s="1076"/>
      <c r="KCV207" s="1076"/>
      <c r="KCW207" s="1076"/>
      <c r="KCX207" s="1076"/>
      <c r="KCY207" s="1076"/>
      <c r="KCZ207" s="1076"/>
      <c r="KDA207" s="1076"/>
      <c r="KDB207" s="1076"/>
      <c r="KDC207" s="1076"/>
      <c r="KDD207" s="1076"/>
      <c r="KDE207" s="1076"/>
      <c r="KDF207" s="1076"/>
      <c r="KDG207" s="1076"/>
      <c r="KDH207" s="1076"/>
      <c r="KDI207" s="1076"/>
      <c r="KDJ207" s="1076"/>
      <c r="KDK207" s="1076"/>
      <c r="KDL207" s="1076"/>
      <c r="KDM207" s="1076"/>
      <c r="KDN207" s="1076"/>
      <c r="KDO207" s="1076"/>
      <c r="KDP207" s="1076"/>
      <c r="KDQ207" s="1076"/>
      <c r="KDR207" s="1076"/>
      <c r="KDS207" s="1076"/>
      <c r="KDT207" s="1076"/>
      <c r="KDU207" s="1076"/>
      <c r="KDV207" s="1076"/>
      <c r="KDW207" s="1076"/>
      <c r="KDX207" s="1076"/>
      <c r="KDY207" s="1076"/>
      <c r="KDZ207" s="1076"/>
      <c r="KEA207" s="1076"/>
      <c r="KEB207" s="1076"/>
      <c r="KEC207" s="1076"/>
      <c r="KED207" s="1076"/>
      <c r="KEE207" s="1076"/>
      <c r="KEF207" s="1076"/>
      <c r="KEG207" s="1076"/>
      <c r="KEH207" s="1076"/>
      <c r="KEI207" s="1076"/>
      <c r="KEJ207" s="1076"/>
      <c r="KEK207" s="1076"/>
      <c r="KEL207" s="1076"/>
      <c r="KEM207" s="1076"/>
      <c r="KEN207" s="1076"/>
      <c r="KEO207" s="1076"/>
      <c r="KEP207" s="1076"/>
      <c r="KEQ207" s="1076"/>
      <c r="KER207" s="1076"/>
      <c r="KES207" s="1076"/>
      <c r="KET207" s="1076"/>
      <c r="KEU207" s="1076"/>
      <c r="KEV207" s="1076"/>
      <c r="KEW207" s="1076"/>
      <c r="KEX207" s="1076"/>
      <c r="KEY207" s="1076"/>
      <c r="KEZ207" s="1076"/>
      <c r="KFA207" s="1076"/>
      <c r="KFB207" s="1076"/>
      <c r="KFC207" s="1076"/>
      <c r="KFD207" s="1076"/>
      <c r="KFE207" s="1076"/>
      <c r="KFF207" s="1076"/>
      <c r="KFG207" s="1076"/>
      <c r="KFH207" s="1076"/>
      <c r="KFI207" s="1076"/>
      <c r="KFJ207" s="1076"/>
      <c r="KFK207" s="1076"/>
      <c r="KFL207" s="1076"/>
      <c r="KFM207" s="1076"/>
      <c r="KFN207" s="1076"/>
      <c r="KFO207" s="1076"/>
      <c r="KFP207" s="1076"/>
      <c r="KFQ207" s="1076"/>
      <c r="KFR207" s="1076"/>
      <c r="KFS207" s="1076"/>
      <c r="KFT207" s="1076"/>
      <c r="KFU207" s="1076"/>
      <c r="KFV207" s="1076"/>
      <c r="KFW207" s="1076"/>
      <c r="KFX207" s="1076"/>
      <c r="KFY207" s="1076"/>
      <c r="KFZ207" s="1076"/>
      <c r="KGA207" s="1076"/>
      <c r="KGB207" s="1076"/>
      <c r="KGC207" s="1076"/>
      <c r="KGD207" s="1076"/>
      <c r="KGE207" s="1076"/>
      <c r="KGF207" s="1076"/>
      <c r="KGG207" s="1076"/>
      <c r="KGH207" s="1076"/>
      <c r="KGI207" s="1076"/>
      <c r="KGJ207" s="1076"/>
      <c r="KGK207" s="1076"/>
      <c r="KGL207" s="1076"/>
      <c r="KGM207" s="1076"/>
      <c r="KGN207" s="1076"/>
      <c r="KGO207" s="1076"/>
      <c r="KGP207" s="1076"/>
      <c r="KGQ207" s="1076"/>
      <c r="KGR207" s="1076"/>
      <c r="KGS207" s="1076"/>
      <c r="KGT207" s="1076"/>
      <c r="KGU207" s="1076"/>
      <c r="KGV207" s="1076"/>
      <c r="KGW207" s="1076"/>
      <c r="KGX207" s="1076"/>
      <c r="KGY207" s="1076"/>
      <c r="KGZ207" s="1076"/>
      <c r="KHA207" s="1076"/>
      <c r="KHB207" s="1076"/>
      <c r="KHC207" s="1076"/>
      <c r="KHD207" s="1076"/>
      <c r="KHE207" s="1076"/>
      <c r="KHF207" s="1076"/>
      <c r="KHG207" s="1076"/>
      <c r="KHH207" s="1076"/>
      <c r="KHI207" s="1076"/>
      <c r="KHJ207" s="1076"/>
      <c r="KHK207" s="1076"/>
      <c r="KHL207" s="1076"/>
      <c r="KHM207" s="1076"/>
      <c r="KHN207" s="1076"/>
      <c r="KHO207" s="1076"/>
      <c r="KHP207" s="1076"/>
      <c r="KHQ207" s="1076"/>
      <c r="KHR207" s="1076"/>
      <c r="KHS207" s="1076"/>
      <c r="KHT207" s="1076"/>
      <c r="KHU207" s="1076"/>
      <c r="KHV207" s="1076"/>
      <c r="KHW207" s="1076"/>
      <c r="KHX207" s="1076"/>
      <c r="KHY207" s="1076"/>
      <c r="KHZ207" s="1076"/>
      <c r="KIA207" s="1076"/>
      <c r="KIB207" s="1076"/>
      <c r="KIC207" s="1076"/>
      <c r="KID207" s="1076"/>
      <c r="KIE207" s="1076"/>
      <c r="KIF207" s="1076"/>
      <c r="KIG207" s="1076"/>
      <c r="KIH207" s="1076"/>
      <c r="KII207" s="1076"/>
      <c r="KIJ207" s="1076"/>
      <c r="KIK207" s="1076"/>
      <c r="KIL207" s="1076"/>
      <c r="KIM207" s="1076"/>
      <c r="KIN207" s="1076"/>
      <c r="KIO207" s="1076"/>
      <c r="KIP207" s="1076"/>
      <c r="KIQ207" s="1076"/>
      <c r="KIR207" s="1076"/>
      <c r="KIS207" s="1076"/>
      <c r="KIT207" s="1076"/>
      <c r="KIU207" s="1076"/>
      <c r="KIV207" s="1076"/>
      <c r="KIW207" s="1076"/>
      <c r="KIX207" s="1076"/>
      <c r="KIY207" s="1076"/>
      <c r="KIZ207" s="1076"/>
      <c r="KJA207" s="1076"/>
      <c r="KJB207" s="1076"/>
      <c r="KJC207" s="1076"/>
      <c r="KJD207" s="1076"/>
      <c r="KJE207" s="1076"/>
      <c r="KJF207" s="1076"/>
      <c r="KJG207" s="1076"/>
      <c r="KJH207" s="1076"/>
      <c r="KJI207" s="1076"/>
      <c r="KJJ207" s="1076"/>
      <c r="KJK207" s="1076"/>
      <c r="KJL207" s="1076"/>
      <c r="KJM207" s="1076"/>
      <c r="KJN207" s="1076"/>
      <c r="KJO207" s="1076"/>
      <c r="KJP207" s="1076"/>
      <c r="KJQ207" s="1076"/>
      <c r="KJR207" s="1076"/>
      <c r="KJS207" s="1076"/>
      <c r="KJT207" s="1076"/>
      <c r="KJU207" s="1076"/>
      <c r="KJV207" s="1076"/>
      <c r="KJW207" s="1076"/>
      <c r="KJX207" s="1076"/>
      <c r="KJY207" s="1076"/>
      <c r="KJZ207" s="1076"/>
      <c r="KKA207" s="1076"/>
      <c r="KKB207" s="1076"/>
      <c r="KKC207" s="1076"/>
      <c r="KKD207" s="1076"/>
      <c r="KKE207" s="1076"/>
      <c r="KKF207" s="1076"/>
      <c r="KKG207" s="1076"/>
      <c r="KKH207" s="1076"/>
      <c r="KKI207" s="1076"/>
      <c r="KKJ207" s="1076"/>
      <c r="KKK207" s="1076"/>
      <c r="KKL207" s="1076"/>
      <c r="KKM207" s="1076"/>
      <c r="KKN207" s="1076"/>
      <c r="KKO207" s="1076"/>
      <c r="KKP207" s="1076"/>
      <c r="KKQ207" s="1076"/>
      <c r="KKR207" s="1076"/>
      <c r="KKS207" s="1076"/>
      <c r="KKT207" s="1076"/>
      <c r="KKU207" s="1076"/>
      <c r="KKV207" s="1076"/>
      <c r="KKW207" s="1076"/>
      <c r="KKX207" s="1076"/>
      <c r="KKY207" s="1076"/>
      <c r="KKZ207" s="1076"/>
      <c r="KLA207" s="1076"/>
      <c r="KLB207" s="1076"/>
      <c r="KLC207" s="1076"/>
      <c r="KLD207" s="1076"/>
      <c r="KLE207" s="1076"/>
      <c r="KLF207" s="1076"/>
      <c r="KLG207" s="1076"/>
      <c r="KLH207" s="1076"/>
      <c r="KLI207" s="1076"/>
      <c r="KLJ207" s="1076"/>
      <c r="KLK207" s="1076"/>
      <c r="KLL207" s="1076"/>
      <c r="KLM207" s="1076"/>
      <c r="KLN207" s="1076"/>
      <c r="KLO207" s="1076"/>
      <c r="KLP207" s="1076"/>
      <c r="KLQ207" s="1076"/>
      <c r="KLR207" s="1076"/>
      <c r="KLS207" s="1076"/>
      <c r="KLT207" s="1076"/>
      <c r="KLU207" s="1076"/>
      <c r="KLV207" s="1076"/>
      <c r="KLW207" s="1076"/>
      <c r="KLX207" s="1076"/>
      <c r="KLY207" s="1076"/>
      <c r="KLZ207" s="1076"/>
      <c r="KMA207" s="1076"/>
      <c r="KMB207" s="1076"/>
      <c r="KMC207" s="1076"/>
      <c r="KMD207" s="1076"/>
      <c r="KME207" s="1076"/>
      <c r="KMF207" s="1076"/>
      <c r="KMG207" s="1076"/>
      <c r="KMH207" s="1076"/>
      <c r="KMI207" s="1076"/>
      <c r="KMJ207" s="1076"/>
      <c r="KMK207" s="1076"/>
      <c r="KML207" s="1076"/>
      <c r="KMM207" s="1076"/>
      <c r="KMN207" s="1076"/>
      <c r="KMO207" s="1076"/>
      <c r="KMP207" s="1076"/>
      <c r="KMQ207" s="1076"/>
      <c r="KMR207" s="1076"/>
      <c r="KMS207" s="1076"/>
      <c r="KMT207" s="1076"/>
      <c r="KMU207" s="1076"/>
      <c r="KMV207" s="1076"/>
      <c r="KMW207" s="1076"/>
      <c r="KMX207" s="1076"/>
      <c r="KMY207" s="1076"/>
      <c r="KMZ207" s="1076"/>
      <c r="KNA207" s="1076"/>
      <c r="KNB207" s="1076"/>
      <c r="KNC207" s="1076"/>
      <c r="KND207" s="1076"/>
      <c r="KNE207" s="1076"/>
      <c r="KNF207" s="1076"/>
      <c r="KNG207" s="1076"/>
      <c r="KNH207" s="1076"/>
      <c r="KNI207" s="1076"/>
      <c r="KNJ207" s="1076"/>
      <c r="KNK207" s="1076"/>
      <c r="KNL207" s="1076"/>
      <c r="KNM207" s="1076"/>
      <c r="KNN207" s="1076"/>
      <c r="KNO207" s="1076"/>
      <c r="KNP207" s="1076"/>
      <c r="KNQ207" s="1076"/>
      <c r="KNR207" s="1076"/>
      <c r="KNS207" s="1076"/>
      <c r="KNT207" s="1076"/>
      <c r="KNU207" s="1076"/>
      <c r="KNV207" s="1076"/>
      <c r="KNW207" s="1076"/>
      <c r="KNX207" s="1076"/>
      <c r="KNY207" s="1076"/>
      <c r="KNZ207" s="1076"/>
      <c r="KOA207" s="1076"/>
      <c r="KOB207" s="1076"/>
      <c r="KOC207" s="1076"/>
      <c r="KOD207" s="1076"/>
      <c r="KOE207" s="1076"/>
      <c r="KOF207" s="1076"/>
      <c r="KOG207" s="1076"/>
      <c r="KOH207" s="1076"/>
      <c r="KOI207" s="1076"/>
      <c r="KOJ207" s="1076"/>
      <c r="KOK207" s="1076"/>
      <c r="KOL207" s="1076"/>
      <c r="KOM207" s="1076"/>
      <c r="KON207" s="1076"/>
      <c r="KOO207" s="1076"/>
      <c r="KOP207" s="1076"/>
      <c r="KOQ207" s="1076"/>
      <c r="KOR207" s="1076"/>
      <c r="KOS207" s="1076"/>
      <c r="KOT207" s="1076"/>
      <c r="KOU207" s="1076"/>
      <c r="KOV207" s="1076"/>
      <c r="KOW207" s="1076"/>
      <c r="KOX207" s="1076"/>
      <c r="KOY207" s="1076"/>
      <c r="KOZ207" s="1076"/>
      <c r="KPA207" s="1076"/>
      <c r="KPB207" s="1076"/>
      <c r="KPC207" s="1076"/>
      <c r="KPD207" s="1076"/>
      <c r="KPE207" s="1076"/>
      <c r="KPF207" s="1076"/>
      <c r="KPG207" s="1076"/>
      <c r="KPH207" s="1076"/>
      <c r="KPI207" s="1076"/>
      <c r="KPJ207" s="1076"/>
      <c r="KPK207" s="1076"/>
      <c r="KPL207" s="1076"/>
      <c r="KPM207" s="1076"/>
      <c r="KPN207" s="1076"/>
      <c r="KPO207" s="1076"/>
      <c r="KPP207" s="1076"/>
      <c r="KPQ207" s="1076"/>
      <c r="KPR207" s="1076"/>
      <c r="KPS207" s="1076"/>
      <c r="KPT207" s="1076"/>
      <c r="KPU207" s="1076"/>
      <c r="KPV207" s="1076"/>
      <c r="KPW207" s="1076"/>
      <c r="KPX207" s="1076"/>
      <c r="KPY207" s="1076"/>
      <c r="KPZ207" s="1076"/>
      <c r="KQA207" s="1076"/>
      <c r="KQB207" s="1076"/>
      <c r="KQC207" s="1076"/>
      <c r="KQD207" s="1076"/>
      <c r="KQE207" s="1076"/>
      <c r="KQF207" s="1076"/>
      <c r="KQG207" s="1076"/>
      <c r="KQH207" s="1076"/>
      <c r="KQI207" s="1076"/>
      <c r="KQJ207" s="1076"/>
      <c r="KQK207" s="1076"/>
      <c r="KQL207" s="1076"/>
      <c r="KQM207" s="1076"/>
      <c r="KQN207" s="1076"/>
      <c r="KQO207" s="1076"/>
      <c r="KQP207" s="1076"/>
      <c r="KQQ207" s="1076"/>
      <c r="KQR207" s="1076"/>
      <c r="KQS207" s="1076"/>
      <c r="KQT207" s="1076"/>
      <c r="KQU207" s="1076"/>
      <c r="KQV207" s="1076"/>
      <c r="KQW207" s="1076"/>
      <c r="KQX207" s="1076"/>
      <c r="KQY207" s="1076"/>
      <c r="KQZ207" s="1076"/>
      <c r="KRA207" s="1076"/>
      <c r="KRB207" s="1076"/>
      <c r="KRC207" s="1076"/>
      <c r="KRD207" s="1076"/>
      <c r="KRE207" s="1076"/>
      <c r="KRF207" s="1076"/>
      <c r="KRG207" s="1076"/>
      <c r="KRH207" s="1076"/>
      <c r="KRI207" s="1076"/>
      <c r="KRJ207" s="1076"/>
      <c r="KRK207" s="1076"/>
      <c r="KRL207" s="1076"/>
      <c r="KRM207" s="1076"/>
      <c r="KRN207" s="1076"/>
      <c r="KRO207" s="1076"/>
      <c r="KRP207" s="1076"/>
      <c r="KRQ207" s="1076"/>
      <c r="KRR207" s="1076"/>
      <c r="KRS207" s="1076"/>
      <c r="KRT207" s="1076"/>
      <c r="KRU207" s="1076"/>
      <c r="KRV207" s="1076"/>
      <c r="KRW207" s="1076"/>
      <c r="KRX207" s="1076"/>
      <c r="KRY207" s="1076"/>
      <c r="KRZ207" s="1076"/>
      <c r="KSA207" s="1076"/>
      <c r="KSB207" s="1076"/>
      <c r="KSC207" s="1076"/>
      <c r="KSD207" s="1076"/>
      <c r="KSE207" s="1076"/>
      <c r="KSF207" s="1076"/>
      <c r="KSG207" s="1076"/>
      <c r="KSH207" s="1076"/>
      <c r="KSI207" s="1076"/>
      <c r="KSJ207" s="1076"/>
      <c r="KSK207" s="1076"/>
      <c r="KSL207" s="1076"/>
      <c r="KSM207" s="1076"/>
      <c r="KSN207" s="1076"/>
      <c r="KSO207" s="1076"/>
      <c r="KSP207" s="1076"/>
      <c r="KSQ207" s="1076"/>
      <c r="KSR207" s="1076"/>
      <c r="KSS207" s="1076"/>
      <c r="KST207" s="1076"/>
      <c r="KSU207" s="1076"/>
      <c r="KSV207" s="1076"/>
      <c r="KSW207" s="1076"/>
      <c r="KSX207" s="1076"/>
      <c r="KSY207" s="1076"/>
      <c r="KSZ207" s="1076"/>
      <c r="KTA207" s="1076"/>
      <c r="KTB207" s="1076"/>
      <c r="KTC207" s="1076"/>
      <c r="KTD207" s="1076"/>
      <c r="KTE207" s="1076"/>
      <c r="KTF207" s="1076"/>
      <c r="KTG207" s="1076"/>
      <c r="KTH207" s="1076"/>
      <c r="KTI207" s="1076"/>
      <c r="KTJ207" s="1076"/>
      <c r="KTK207" s="1076"/>
      <c r="KTL207" s="1076"/>
      <c r="KTM207" s="1076"/>
      <c r="KTN207" s="1076"/>
      <c r="KTO207" s="1076"/>
      <c r="KTP207" s="1076"/>
      <c r="KTQ207" s="1076"/>
      <c r="KTR207" s="1076"/>
      <c r="KTS207" s="1076"/>
      <c r="KTT207" s="1076"/>
      <c r="KTU207" s="1076"/>
      <c r="KTV207" s="1076"/>
      <c r="KTW207" s="1076"/>
      <c r="KTX207" s="1076"/>
      <c r="KTY207" s="1076"/>
      <c r="KTZ207" s="1076"/>
      <c r="KUA207" s="1076"/>
      <c r="KUB207" s="1076"/>
      <c r="KUC207" s="1076"/>
      <c r="KUD207" s="1076"/>
      <c r="KUE207" s="1076"/>
      <c r="KUF207" s="1076"/>
      <c r="KUG207" s="1076"/>
      <c r="KUH207" s="1076"/>
      <c r="KUI207" s="1076"/>
      <c r="KUJ207" s="1076"/>
      <c r="KUK207" s="1076"/>
      <c r="KUL207" s="1076"/>
      <c r="KUM207" s="1076"/>
      <c r="KUN207" s="1076"/>
      <c r="KUO207" s="1076"/>
      <c r="KUP207" s="1076"/>
      <c r="KUQ207" s="1076"/>
      <c r="KUR207" s="1076"/>
      <c r="KUS207" s="1076"/>
      <c r="KUT207" s="1076"/>
      <c r="KUU207" s="1076"/>
      <c r="KUV207" s="1076"/>
      <c r="KUW207" s="1076"/>
      <c r="KUX207" s="1076"/>
      <c r="KUY207" s="1076"/>
      <c r="KUZ207" s="1076"/>
      <c r="KVA207" s="1076"/>
      <c r="KVB207" s="1076"/>
      <c r="KVC207" s="1076"/>
      <c r="KVD207" s="1076"/>
      <c r="KVE207" s="1076"/>
      <c r="KVF207" s="1076"/>
      <c r="KVG207" s="1076"/>
      <c r="KVH207" s="1076"/>
      <c r="KVI207" s="1076"/>
      <c r="KVJ207" s="1076"/>
      <c r="KVK207" s="1076"/>
      <c r="KVL207" s="1076"/>
      <c r="KVM207" s="1076"/>
      <c r="KVN207" s="1076"/>
      <c r="KVO207" s="1076"/>
      <c r="KVP207" s="1076"/>
      <c r="KVQ207" s="1076"/>
      <c r="KVR207" s="1076"/>
      <c r="KVS207" s="1076"/>
      <c r="KVT207" s="1076"/>
      <c r="KVU207" s="1076"/>
      <c r="KVV207" s="1076"/>
      <c r="KVW207" s="1076"/>
      <c r="KVX207" s="1076"/>
      <c r="KVY207" s="1076"/>
      <c r="KVZ207" s="1076"/>
      <c r="KWA207" s="1076"/>
      <c r="KWB207" s="1076"/>
      <c r="KWC207" s="1076"/>
      <c r="KWD207" s="1076"/>
      <c r="KWE207" s="1076"/>
      <c r="KWF207" s="1076"/>
      <c r="KWG207" s="1076"/>
      <c r="KWH207" s="1076"/>
      <c r="KWI207" s="1076"/>
      <c r="KWJ207" s="1076"/>
      <c r="KWK207" s="1076"/>
      <c r="KWL207" s="1076"/>
      <c r="KWM207" s="1076"/>
      <c r="KWN207" s="1076"/>
      <c r="KWO207" s="1076"/>
      <c r="KWP207" s="1076"/>
      <c r="KWQ207" s="1076"/>
      <c r="KWR207" s="1076"/>
      <c r="KWS207" s="1076"/>
      <c r="KWT207" s="1076"/>
      <c r="KWU207" s="1076"/>
      <c r="KWV207" s="1076"/>
      <c r="KWW207" s="1076"/>
      <c r="KWX207" s="1076"/>
      <c r="KWY207" s="1076"/>
      <c r="KWZ207" s="1076"/>
      <c r="KXA207" s="1076"/>
      <c r="KXB207" s="1076"/>
      <c r="KXC207" s="1076"/>
      <c r="KXD207" s="1076"/>
      <c r="KXE207" s="1076"/>
      <c r="KXF207" s="1076"/>
      <c r="KXG207" s="1076"/>
      <c r="KXH207" s="1076"/>
      <c r="KXI207" s="1076"/>
      <c r="KXJ207" s="1076"/>
      <c r="KXK207" s="1076"/>
      <c r="KXL207" s="1076"/>
      <c r="KXM207" s="1076"/>
      <c r="KXN207" s="1076"/>
      <c r="KXO207" s="1076"/>
      <c r="KXP207" s="1076"/>
      <c r="KXQ207" s="1076"/>
      <c r="KXR207" s="1076"/>
      <c r="KXS207" s="1076"/>
      <c r="KXT207" s="1076"/>
      <c r="KXU207" s="1076"/>
      <c r="KXV207" s="1076"/>
      <c r="KXW207" s="1076"/>
      <c r="KXX207" s="1076"/>
      <c r="KXY207" s="1076"/>
      <c r="KXZ207" s="1076"/>
      <c r="KYA207" s="1076"/>
      <c r="KYB207" s="1076"/>
      <c r="KYC207" s="1076"/>
      <c r="KYD207" s="1076"/>
      <c r="KYE207" s="1076"/>
      <c r="KYF207" s="1076"/>
      <c r="KYG207" s="1076"/>
      <c r="KYH207" s="1076"/>
      <c r="KYI207" s="1076"/>
      <c r="KYJ207" s="1076"/>
      <c r="KYK207" s="1076"/>
      <c r="KYL207" s="1076"/>
      <c r="KYM207" s="1076"/>
      <c r="KYN207" s="1076"/>
      <c r="KYO207" s="1076"/>
      <c r="KYP207" s="1076"/>
      <c r="KYQ207" s="1076"/>
      <c r="KYR207" s="1076"/>
      <c r="KYS207" s="1076"/>
      <c r="KYT207" s="1076"/>
      <c r="KYU207" s="1076"/>
      <c r="KYV207" s="1076"/>
      <c r="KYW207" s="1076"/>
      <c r="KYX207" s="1076"/>
      <c r="KYY207" s="1076"/>
      <c r="KYZ207" s="1076"/>
      <c r="KZA207" s="1076"/>
      <c r="KZB207" s="1076"/>
      <c r="KZC207" s="1076"/>
      <c r="KZD207" s="1076"/>
      <c r="KZE207" s="1076"/>
      <c r="KZF207" s="1076"/>
      <c r="KZG207" s="1076"/>
      <c r="KZH207" s="1076"/>
      <c r="KZI207" s="1076"/>
      <c r="KZJ207" s="1076"/>
      <c r="KZK207" s="1076"/>
      <c r="KZL207" s="1076"/>
      <c r="KZM207" s="1076"/>
      <c r="KZN207" s="1076"/>
      <c r="KZO207" s="1076"/>
      <c r="KZP207" s="1076"/>
      <c r="KZQ207" s="1076"/>
      <c r="KZR207" s="1076"/>
      <c r="KZS207" s="1076"/>
      <c r="KZT207" s="1076"/>
      <c r="KZU207" s="1076"/>
      <c r="KZV207" s="1076"/>
      <c r="KZW207" s="1076"/>
      <c r="KZX207" s="1076"/>
      <c r="KZY207" s="1076"/>
      <c r="KZZ207" s="1076"/>
      <c r="LAA207" s="1076"/>
      <c r="LAB207" s="1076"/>
      <c r="LAC207" s="1076"/>
      <c r="LAD207" s="1076"/>
      <c r="LAE207" s="1076"/>
      <c r="LAF207" s="1076"/>
      <c r="LAG207" s="1076"/>
      <c r="LAH207" s="1076"/>
      <c r="LAI207" s="1076"/>
      <c r="LAJ207" s="1076"/>
      <c r="LAK207" s="1076"/>
      <c r="LAL207" s="1076"/>
      <c r="LAM207" s="1076"/>
      <c r="LAN207" s="1076"/>
      <c r="LAO207" s="1076"/>
      <c r="LAP207" s="1076"/>
      <c r="LAQ207" s="1076"/>
      <c r="LAR207" s="1076"/>
      <c r="LAS207" s="1076"/>
      <c r="LAT207" s="1076"/>
      <c r="LAU207" s="1076"/>
      <c r="LAV207" s="1076"/>
      <c r="LAW207" s="1076"/>
      <c r="LAX207" s="1076"/>
      <c r="LAY207" s="1076"/>
      <c r="LAZ207" s="1076"/>
      <c r="LBA207" s="1076"/>
      <c r="LBB207" s="1076"/>
      <c r="LBC207" s="1076"/>
      <c r="LBD207" s="1076"/>
      <c r="LBE207" s="1076"/>
      <c r="LBF207" s="1076"/>
      <c r="LBG207" s="1076"/>
      <c r="LBH207" s="1076"/>
      <c r="LBI207" s="1076"/>
      <c r="LBJ207" s="1076"/>
      <c r="LBK207" s="1076"/>
      <c r="LBL207" s="1076"/>
      <c r="LBM207" s="1076"/>
      <c r="LBN207" s="1076"/>
      <c r="LBO207" s="1076"/>
      <c r="LBP207" s="1076"/>
      <c r="LBQ207" s="1076"/>
      <c r="LBR207" s="1076"/>
      <c r="LBS207" s="1076"/>
      <c r="LBT207" s="1076"/>
      <c r="LBU207" s="1076"/>
      <c r="LBV207" s="1076"/>
      <c r="LBW207" s="1076"/>
      <c r="LBX207" s="1076"/>
      <c r="LBY207" s="1076"/>
      <c r="LBZ207" s="1076"/>
      <c r="LCA207" s="1076"/>
      <c r="LCB207" s="1076"/>
      <c r="LCC207" s="1076"/>
      <c r="LCD207" s="1076"/>
      <c r="LCE207" s="1076"/>
      <c r="LCF207" s="1076"/>
      <c r="LCG207" s="1076"/>
      <c r="LCH207" s="1076"/>
      <c r="LCI207" s="1076"/>
      <c r="LCJ207" s="1076"/>
      <c r="LCK207" s="1076"/>
      <c r="LCL207" s="1076"/>
      <c r="LCM207" s="1076"/>
      <c r="LCN207" s="1076"/>
      <c r="LCO207" s="1076"/>
      <c r="LCP207" s="1076"/>
      <c r="LCQ207" s="1076"/>
      <c r="LCR207" s="1076"/>
      <c r="LCS207" s="1076"/>
      <c r="LCT207" s="1076"/>
      <c r="LCU207" s="1076"/>
      <c r="LCV207" s="1076"/>
      <c r="LCW207" s="1076"/>
      <c r="LCX207" s="1076"/>
      <c r="LCY207" s="1076"/>
      <c r="LCZ207" s="1076"/>
      <c r="LDA207" s="1076"/>
      <c r="LDB207" s="1076"/>
      <c r="LDC207" s="1076"/>
      <c r="LDD207" s="1076"/>
      <c r="LDE207" s="1076"/>
      <c r="LDF207" s="1076"/>
      <c r="LDG207" s="1076"/>
      <c r="LDH207" s="1076"/>
      <c r="LDI207" s="1076"/>
      <c r="LDJ207" s="1076"/>
      <c r="LDK207" s="1076"/>
      <c r="LDL207" s="1076"/>
      <c r="LDM207" s="1076"/>
      <c r="LDN207" s="1076"/>
      <c r="LDO207" s="1076"/>
      <c r="LDP207" s="1076"/>
      <c r="LDQ207" s="1076"/>
      <c r="LDR207" s="1076"/>
      <c r="LDS207" s="1076"/>
      <c r="LDT207" s="1076"/>
      <c r="LDU207" s="1076"/>
      <c r="LDV207" s="1076"/>
      <c r="LDW207" s="1076"/>
      <c r="LDX207" s="1076"/>
      <c r="LDY207" s="1076"/>
      <c r="LDZ207" s="1076"/>
      <c r="LEA207" s="1076"/>
      <c r="LEB207" s="1076"/>
      <c r="LEC207" s="1076"/>
      <c r="LED207" s="1076"/>
      <c r="LEE207" s="1076"/>
      <c r="LEF207" s="1076"/>
      <c r="LEG207" s="1076"/>
      <c r="LEH207" s="1076"/>
      <c r="LEI207" s="1076"/>
      <c r="LEJ207" s="1076"/>
      <c r="LEK207" s="1076"/>
      <c r="LEL207" s="1076"/>
      <c r="LEM207" s="1076"/>
      <c r="LEN207" s="1076"/>
      <c r="LEO207" s="1076"/>
      <c r="LEP207" s="1076"/>
      <c r="LEQ207" s="1076"/>
      <c r="LER207" s="1076"/>
      <c r="LES207" s="1076"/>
      <c r="LET207" s="1076"/>
      <c r="LEU207" s="1076"/>
      <c r="LEV207" s="1076"/>
      <c r="LEW207" s="1076"/>
      <c r="LEX207" s="1076"/>
      <c r="LEY207" s="1076"/>
      <c r="LEZ207" s="1076"/>
      <c r="LFA207" s="1076"/>
      <c r="LFB207" s="1076"/>
      <c r="LFC207" s="1076"/>
      <c r="LFD207" s="1076"/>
      <c r="LFE207" s="1076"/>
      <c r="LFF207" s="1076"/>
      <c r="LFG207" s="1076"/>
      <c r="LFH207" s="1076"/>
      <c r="LFI207" s="1076"/>
      <c r="LFJ207" s="1076"/>
      <c r="LFK207" s="1076"/>
      <c r="LFL207" s="1076"/>
      <c r="LFM207" s="1076"/>
      <c r="LFN207" s="1076"/>
      <c r="LFO207" s="1076"/>
      <c r="LFP207" s="1076"/>
      <c r="LFQ207" s="1076"/>
      <c r="LFR207" s="1076"/>
      <c r="LFS207" s="1076"/>
      <c r="LFT207" s="1076"/>
      <c r="LFU207" s="1076"/>
      <c r="LFV207" s="1076"/>
      <c r="LFW207" s="1076"/>
      <c r="LFX207" s="1076"/>
      <c r="LFY207" s="1076"/>
      <c r="LFZ207" s="1076"/>
      <c r="LGA207" s="1076"/>
      <c r="LGB207" s="1076"/>
      <c r="LGC207" s="1076"/>
      <c r="LGD207" s="1076"/>
      <c r="LGE207" s="1076"/>
      <c r="LGF207" s="1076"/>
      <c r="LGG207" s="1076"/>
      <c r="LGH207" s="1076"/>
      <c r="LGI207" s="1076"/>
      <c r="LGJ207" s="1076"/>
      <c r="LGK207" s="1076"/>
      <c r="LGL207" s="1076"/>
      <c r="LGM207" s="1076"/>
      <c r="LGN207" s="1076"/>
      <c r="LGO207" s="1076"/>
      <c r="LGP207" s="1076"/>
      <c r="LGQ207" s="1076"/>
      <c r="LGR207" s="1076"/>
      <c r="LGS207" s="1076"/>
      <c r="LGT207" s="1076"/>
      <c r="LGU207" s="1076"/>
      <c r="LGV207" s="1076"/>
      <c r="LGW207" s="1076"/>
      <c r="LGX207" s="1076"/>
      <c r="LGY207" s="1076"/>
      <c r="LGZ207" s="1076"/>
      <c r="LHA207" s="1076"/>
      <c r="LHB207" s="1076"/>
      <c r="LHC207" s="1076"/>
      <c r="LHD207" s="1076"/>
      <c r="LHE207" s="1076"/>
      <c r="LHF207" s="1076"/>
      <c r="LHG207" s="1076"/>
      <c r="LHH207" s="1076"/>
      <c r="LHI207" s="1076"/>
      <c r="LHJ207" s="1076"/>
      <c r="LHK207" s="1076"/>
      <c r="LHL207" s="1076"/>
      <c r="LHM207" s="1076"/>
      <c r="LHN207" s="1076"/>
      <c r="LHO207" s="1076"/>
      <c r="LHP207" s="1076"/>
      <c r="LHQ207" s="1076"/>
      <c r="LHR207" s="1076"/>
      <c r="LHS207" s="1076"/>
      <c r="LHT207" s="1076"/>
      <c r="LHU207" s="1076"/>
      <c r="LHV207" s="1076"/>
      <c r="LHW207" s="1076"/>
      <c r="LHX207" s="1076"/>
      <c r="LHY207" s="1076"/>
      <c r="LHZ207" s="1076"/>
      <c r="LIA207" s="1076"/>
      <c r="LIB207" s="1076"/>
      <c r="LIC207" s="1076"/>
      <c r="LID207" s="1076"/>
      <c r="LIE207" s="1076"/>
      <c r="LIF207" s="1076"/>
      <c r="LIG207" s="1076"/>
      <c r="LIH207" s="1076"/>
      <c r="LII207" s="1076"/>
      <c r="LIJ207" s="1076"/>
      <c r="LIK207" s="1076"/>
      <c r="LIL207" s="1076"/>
      <c r="LIM207" s="1076"/>
      <c r="LIN207" s="1076"/>
      <c r="LIO207" s="1076"/>
      <c r="LIP207" s="1076"/>
      <c r="LIQ207" s="1076"/>
      <c r="LIR207" s="1076"/>
      <c r="LIS207" s="1076"/>
      <c r="LIT207" s="1076"/>
      <c r="LIU207" s="1076"/>
      <c r="LIV207" s="1076"/>
      <c r="LIW207" s="1076"/>
      <c r="LIX207" s="1076"/>
      <c r="LIY207" s="1076"/>
      <c r="LIZ207" s="1076"/>
      <c r="LJA207" s="1076"/>
      <c r="LJB207" s="1076"/>
      <c r="LJC207" s="1076"/>
      <c r="LJD207" s="1076"/>
      <c r="LJE207" s="1076"/>
      <c r="LJF207" s="1076"/>
      <c r="LJG207" s="1076"/>
      <c r="LJH207" s="1076"/>
      <c r="LJI207" s="1076"/>
      <c r="LJJ207" s="1076"/>
      <c r="LJK207" s="1076"/>
      <c r="LJL207" s="1076"/>
      <c r="LJM207" s="1076"/>
      <c r="LJN207" s="1076"/>
      <c r="LJO207" s="1076"/>
      <c r="LJP207" s="1076"/>
      <c r="LJQ207" s="1076"/>
      <c r="LJR207" s="1076"/>
      <c r="LJS207" s="1076"/>
      <c r="LJT207" s="1076"/>
      <c r="LJU207" s="1076"/>
      <c r="LJV207" s="1076"/>
      <c r="LJW207" s="1076"/>
      <c r="LJX207" s="1076"/>
      <c r="LJY207" s="1076"/>
      <c r="LJZ207" s="1076"/>
      <c r="LKA207" s="1076"/>
      <c r="LKB207" s="1076"/>
      <c r="LKC207" s="1076"/>
      <c r="LKD207" s="1076"/>
      <c r="LKE207" s="1076"/>
      <c r="LKF207" s="1076"/>
      <c r="LKG207" s="1076"/>
      <c r="LKH207" s="1076"/>
      <c r="LKI207" s="1076"/>
      <c r="LKJ207" s="1076"/>
      <c r="LKK207" s="1076"/>
      <c r="LKL207" s="1076"/>
      <c r="LKM207" s="1076"/>
      <c r="LKN207" s="1076"/>
      <c r="LKO207" s="1076"/>
      <c r="LKP207" s="1076"/>
      <c r="LKQ207" s="1076"/>
      <c r="LKR207" s="1076"/>
      <c r="LKS207" s="1076"/>
      <c r="LKT207" s="1076"/>
      <c r="LKU207" s="1076"/>
      <c r="LKV207" s="1076"/>
      <c r="LKW207" s="1076"/>
      <c r="LKX207" s="1076"/>
      <c r="LKY207" s="1076"/>
      <c r="LKZ207" s="1076"/>
      <c r="LLA207" s="1076"/>
      <c r="LLB207" s="1076"/>
      <c r="LLC207" s="1076"/>
      <c r="LLD207" s="1076"/>
      <c r="LLE207" s="1076"/>
      <c r="LLF207" s="1076"/>
      <c r="LLG207" s="1076"/>
      <c r="LLH207" s="1076"/>
      <c r="LLI207" s="1076"/>
      <c r="LLJ207" s="1076"/>
      <c r="LLK207" s="1076"/>
      <c r="LLL207" s="1076"/>
      <c r="LLM207" s="1076"/>
      <c r="LLN207" s="1076"/>
      <c r="LLO207" s="1076"/>
      <c r="LLP207" s="1076"/>
      <c r="LLQ207" s="1076"/>
      <c r="LLR207" s="1076"/>
      <c r="LLS207" s="1076"/>
      <c r="LLT207" s="1076"/>
      <c r="LLU207" s="1076"/>
      <c r="LLV207" s="1076"/>
      <c r="LLW207" s="1076"/>
      <c r="LLX207" s="1076"/>
      <c r="LLY207" s="1076"/>
      <c r="LLZ207" s="1076"/>
      <c r="LMA207" s="1076"/>
      <c r="LMB207" s="1076"/>
      <c r="LMC207" s="1076"/>
      <c r="LMD207" s="1076"/>
      <c r="LME207" s="1076"/>
      <c r="LMF207" s="1076"/>
      <c r="LMG207" s="1076"/>
      <c r="LMH207" s="1076"/>
      <c r="LMI207" s="1076"/>
      <c r="LMJ207" s="1076"/>
      <c r="LMK207" s="1076"/>
      <c r="LML207" s="1076"/>
      <c r="LMM207" s="1076"/>
      <c r="LMN207" s="1076"/>
      <c r="LMO207" s="1076"/>
      <c r="LMP207" s="1076"/>
      <c r="LMQ207" s="1076"/>
      <c r="LMR207" s="1076"/>
      <c r="LMS207" s="1076"/>
      <c r="LMT207" s="1076"/>
      <c r="LMU207" s="1076"/>
      <c r="LMV207" s="1076"/>
      <c r="LMW207" s="1076"/>
      <c r="LMX207" s="1076"/>
      <c r="LMY207" s="1076"/>
      <c r="LMZ207" s="1076"/>
      <c r="LNA207" s="1076"/>
      <c r="LNB207" s="1076"/>
      <c r="LNC207" s="1076"/>
      <c r="LND207" s="1076"/>
      <c r="LNE207" s="1076"/>
      <c r="LNF207" s="1076"/>
      <c r="LNG207" s="1076"/>
      <c r="LNH207" s="1076"/>
      <c r="LNI207" s="1076"/>
      <c r="LNJ207" s="1076"/>
      <c r="LNK207" s="1076"/>
      <c r="LNL207" s="1076"/>
      <c r="LNM207" s="1076"/>
      <c r="LNN207" s="1076"/>
      <c r="LNO207" s="1076"/>
      <c r="LNP207" s="1076"/>
      <c r="LNQ207" s="1076"/>
      <c r="LNR207" s="1076"/>
      <c r="LNS207" s="1076"/>
      <c r="LNT207" s="1076"/>
      <c r="LNU207" s="1076"/>
      <c r="LNV207" s="1076"/>
      <c r="LNW207" s="1076"/>
      <c r="LNX207" s="1076"/>
      <c r="LNY207" s="1076"/>
      <c r="LNZ207" s="1076"/>
      <c r="LOA207" s="1076"/>
      <c r="LOB207" s="1076"/>
      <c r="LOC207" s="1076"/>
      <c r="LOD207" s="1076"/>
      <c r="LOE207" s="1076"/>
      <c r="LOF207" s="1076"/>
      <c r="LOG207" s="1076"/>
      <c r="LOH207" s="1076"/>
      <c r="LOI207" s="1076"/>
      <c r="LOJ207" s="1076"/>
      <c r="LOK207" s="1076"/>
      <c r="LOL207" s="1076"/>
      <c r="LOM207" s="1076"/>
      <c r="LON207" s="1076"/>
      <c r="LOO207" s="1076"/>
      <c r="LOP207" s="1076"/>
      <c r="LOQ207" s="1076"/>
      <c r="LOR207" s="1076"/>
      <c r="LOS207" s="1076"/>
      <c r="LOT207" s="1076"/>
      <c r="LOU207" s="1076"/>
      <c r="LOV207" s="1076"/>
      <c r="LOW207" s="1076"/>
      <c r="LOX207" s="1076"/>
      <c r="LOY207" s="1076"/>
      <c r="LOZ207" s="1076"/>
      <c r="LPA207" s="1076"/>
      <c r="LPB207" s="1076"/>
      <c r="LPC207" s="1076"/>
      <c r="LPD207" s="1076"/>
      <c r="LPE207" s="1076"/>
      <c r="LPF207" s="1076"/>
      <c r="LPG207" s="1076"/>
      <c r="LPH207" s="1076"/>
      <c r="LPI207" s="1076"/>
      <c r="LPJ207" s="1076"/>
      <c r="LPK207" s="1076"/>
      <c r="LPL207" s="1076"/>
      <c r="LPM207" s="1076"/>
      <c r="LPN207" s="1076"/>
      <c r="LPO207" s="1076"/>
      <c r="LPP207" s="1076"/>
      <c r="LPQ207" s="1076"/>
      <c r="LPR207" s="1076"/>
      <c r="LPS207" s="1076"/>
      <c r="LPT207" s="1076"/>
      <c r="LPU207" s="1076"/>
      <c r="LPV207" s="1076"/>
      <c r="LPW207" s="1076"/>
      <c r="LPX207" s="1076"/>
      <c r="LPY207" s="1076"/>
      <c r="LPZ207" s="1076"/>
      <c r="LQA207" s="1076"/>
      <c r="LQB207" s="1076"/>
      <c r="LQC207" s="1076"/>
      <c r="LQD207" s="1076"/>
      <c r="LQE207" s="1076"/>
      <c r="LQF207" s="1076"/>
      <c r="LQG207" s="1076"/>
      <c r="LQH207" s="1076"/>
      <c r="LQI207" s="1076"/>
      <c r="LQJ207" s="1076"/>
      <c r="LQK207" s="1076"/>
      <c r="LQL207" s="1076"/>
      <c r="LQM207" s="1076"/>
      <c r="LQN207" s="1076"/>
      <c r="LQO207" s="1076"/>
      <c r="LQP207" s="1076"/>
      <c r="LQQ207" s="1076"/>
      <c r="LQR207" s="1076"/>
      <c r="LQS207" s="1076"/>
      <c r="LQT207" s="1076"/>
      <c r="LQU207" s="1076"/>
      <c r="LQV207" s="1076"/>
      <c r="LQW207" s="1076"/>
      <c r="LQX207" s="1076"/>
      <c r="LQY207" s="1076"/>
      <c r="LQZ207" s="1076"/>
      <c r="LRA207" s="1076"/>
      <c r="LRB207" s="1076"/>
      <c r="LRC207" s="1076"/>
      <c r="LRD207" s="1076"/>
      <c r="LRE207" s="1076"/>
      <c r="LRF207" s="1076"/>
      <c r="LRG207" s="1076"/>
      <c r="LRH207" s="1076"/>
      <c r="LRI207" s="1076"/>
      <c r="LRJ207" s="1076"/>
      <c r="LRK207" s="1076"/>
      <c r="LRL207" s="1076"/>
      <c r="LRM207" s="1076"/>
      <c r="LRN207" s="1076"/>
      <c r="LRO207" s="1076"/>
      <c r="LRP207" s="1076"/>
      <c r="LRQ207" s="1076"/>
      <c r="LRR207" s="1076"/>
      <c r="LRS207" s="1076"/>
      <c r="LRT207" s="1076"/>
      <c r="LRU207" s="1076"/>
      <c r="LRV207" s="1076"/>
      <c r="LRW207" s="1076"/>
      <c r="LRX207" s="1076"/>
      <c r="LRY207" s="1076"/>
      <c r="LRZ207" s="1076"/>
      <c r="LSA207" s="1076"/>
      <c r="LSB207" s="1076"/>
      <c r="LSC207" s="1076"/>
      <c r="LSD207" s="1076"/>
      <c r="LSE207" s="1076"/>
      <c r="LSF207" s="1076"/>
      <c r="LSG207" s="1076"/>
      <c r="LSH207" s="1076"/>
      <c r="LSI207" s="1076"/>
      <c r="LSJ207" s="1076"/>
      <c r="LSK207" s="1076"/>
      <c r="LSL207" s="1076"/>
      <c r="LSM207" s="1076"/>
      <c r="LSN207" s="1076"/>
      <c r="LSO207" s="1076"/>
      <c r="LSP207" s="1076"/>
      <c r="LSQ207" s="1076"/>
      <c r="LSR207" s="1076"/>
      <c r="LSS207" s="1076"/>
      <c r="LST207" s="1076"/>
      <c r="LSU207" s="1076"/>
      <c r="LSV207" s="1076"/>
      <c r="LSW207" s="1076"/>
      <c r="LSX207" s="1076"/>
      <c r="LSY207" s="1076"/>
      <c r="LSZ207" s="1076"/>
      <c r="LTA207" s="1076"/>
      <c r="LTB207" s="1076"/>
      <c r="LTC207" s="1076"/>
      <c r="LTD207" s="1076"/>
      <c r="LTE207" s="1076"/>
      <c r="LTF207" s="1076"/>
      <c r="LTG207" s="1076"/>
      <c r="LTH207" s="1076"/>
      <c r="LTI207" s="1076"/>
      <c r="LTJ207" s="1076"/>
      <c r="LTK207" s="1076"/>
      <c r="LTL207" s="1076"/>
      <c r="LTM207" s="1076"/>
      <c r="LTN207" s="1076"/>
      <c r="LTO207" s="1076"/>
      <c r="LTP207" s="1076"/>
      <c r="LTQ207" s="1076"/>
      <c r="LTR207" s="1076"/>
      <c r="LTS207" s="1076"/>
      <c r="LTT207" s="1076"/>
      <c r="LTU207" s="1076"/>
      <c r="LTV207" s="1076"/>
      <c r="LTW207" s="1076"/>
      <c r="LTX207" s="1076"/>
      <c r="LTY207" s="1076"/>
      <c r="LTZ207" s="1076"/>
      <c r="LUA207" s="1076"/>
      <c r="LUB207" s="1076"/>
      <c r="LUC207" s="1076"/>
      <c r="LUD207" s="1076"/>
      <c r="LUE207" s="1076"/>
      <c r="LUF207" s="1076"/>
      <c r="LUG207" s="1076"/>
      <c r="LUH207" s="1076"/>
      <c r="LUI207" s="1076"/>
      <c r="LUJ207" s="1076"/>
      <c r="LUK207" s="1076"/>
      <c r="LUL207" s="1076"/>
      <c r="LUM207" s="1076"/>
      <c r="LUN207" s="1076"/>
      <c r="LUO207" s="1076"/>
      <c r="LUP207" s="1076"/>
      <c r="LUQ207" s="1076"/>
      <c r="LUR207" s="1076"/>
      <c r="LUS207" s="1076"/>
      <c r="LUT207" s="1076"/>
      <c r="LUU207" s="1076"/>
      <c r="LUV207" s="1076"/>
      <c r="LUW207" s="1076"/>
      <c r="LUX207" s="1076"/>
      <c r="LUY207" s="1076"/>
      <c r="LUZ207" s="1076"/>
      <c r="LVA207" s="1076"/>
      <c r="LVB207" s="1076"/>
      <c r="LVC207" s="1076"/>
      <c r="LVD207" s="1076"/>
      <c r="LVE207" s="1076"/>
      <c r="LVF207" s="1076"/>
      <c r="LVG207" s="1076"/>
      <c r="LVH207" s="1076"/>
      <c r="LVI207" s="1076"/>
      <c r="LVJ207" s="1076"/>
      <c r="LVK207" s="1076"/>
      <c r="LVL207" s="1076"/>
      <c r="LVM207" s="1076"/>
      <c r="LVN207" s="1076"/>
      <c r="LVO207" s="1076"/>
      <c r="LVP207" s="1076"/>
      <c r="LVQ207" s="1076"/>
      <c r="LVR207" s="1076"/>
      <c r="LVS207" s="1076"/>
      <c r="LVT207" s="1076"/>
      <c r="LVU207" s="1076"/>
      <c r="LVV207" s="1076"/>
      <c r="LVW207" s="1076"/>
      <c r="LVX207" s="1076"/>
      <c r="LVY207" s="1076"/>
      <c r="LVZ207" s="1076"/>
      <c r="LWA207" s="1076"/>
      <c r="LWB207" s="1076"/>
      <c r="LWC207" s="1076"/>
      <c r="LWD207" s="1076"/>
      <c r="LWE207" s="1076"/>
      <c r="LWF207" s="1076"/>
      <c r="LWG207" s="1076"/>
      <c r="LWH207" s="1076"/>
      <c r="LWI207" s="1076"/>
      <c r="LWJ207" s="1076"/>
      <c r="LWK207" s="1076"/>
      <c r="LWL207" s="1076"/>
      <c r="LWM207" s="1076"/>
      <c r="LWN207" s="1076"/>
      <c r="LWO207" s="1076"/>
      <c r="LWP207" s="1076"/>
      <c r="LWQ207" s="1076"/>
      <c r="LWR207" s="1076"/>
      <c r="LWS207" s="1076"/>
      <c r="LWT207" s="1076"/>
      <c r="LWU207" s="1076"/>
      <c r="LWV207" s="1076"/>
      <c r="LWW207" s="1076"/>
      <c r="LWX207" s="1076"/>
      <c r="LWY207" s="1076"/>
      <c r="LWZ207" s="1076"/>
      <c r="LXA207" s="1076"/>
      <c r="LXB207" s="1076"/>
      <c r="LXC207" s="1076"/>
      <c r="LXD207" s="1076"/>
      <c r="LXE207" s="1076"/>
      <c r="LXF207" s="1076"/>
      <c r="LXG207" s="1076"/>
      <c r="LXH207" s="1076"/>
      <c r="LXI207" s="1076"/>
      <c r="LXJ207" s="1076"/>
      <c r="LXK207" s="1076"/>
      <c r="LXL207" s="1076"/>
      <c r="LXM207" s="1076"/>
      <c r="LXN207" s="1076"/>
      <c r="LXO207" s="1076"/>
      <c r="LXP207" s="1076"/>
      <c r="LXQ207" s="1076"/>
      <c r="LXR207" s="1076"/>
      <c r="LXS207" s="1076"/>
      <c r="LXT207" s="1076"/>
      <c r="LXU207" s="1076"/>
      <c r="LXV207" s="1076"/>
      <c r="LXW207" s="1076"/>
      <c r="LXX207" s="1076"/>
      <c r="LXY207" s="1076"/>
      <c r="LXZ207" s="1076"/>
      <c r="LYA207" s="1076"/>
      <c r="LYB207" s="1076"/>
      <c r="LYC207" s="1076"/>
      <c r="LYD207" s="1076"/>
      <c r="LYE207" s="1076"/>
      <c r="LYF207" s="1076"/>
      <c r="LYG207" s="1076"/>
      <c r="LYH207" s="1076"/>
      <c r="LYI207" s="1076"/>
      <c r="LYJ207" s="1076"/>
      <c r="LYK207" s="1076"/>
      <c r="LYL207" s="1076"/>
      <c r="LYM207" s="1076"/>
      <c r="LYN207" s="1076"/>
      <c r="LYO207" s="1076"/>
      <c r="LYP207" s="1076"/>
      <c r="LYQ207" s="1076"/>
      <c r="LYR207" s="1076"/>
      <c r="LYS207" s="1076"/>
      <c r="LYT207" s="1076"/>
      <c r="LYU207" s="1076"/>
      <c r="LYV207" s="1076"/>
      <c r="LYW207" s="1076"/>
      <c r="LYX207" s="1076"/>
      <c r="LYY207" s="1076"/>
      <c r="LYZ207" s="1076"/>
      <c r="LZA207" s="1076"/>
      <c r="LZB207" s="1076"/>
      <c r="LZC207" s="1076"/>
      <c r="LZD207" s="1076"/>
      <c r="LZE207" s="1076"/>
      <c r="LZF207" s="1076"/>
      <c r="LZG207" s="1076"/>
      <c r="LZH207" s="1076"/>
      <c r="LZI207" s="1076"/>
      <c r="LZJ207" s="1076"/>
      <c r="LZK207" s="1076"/>
      <c r="LZL207" s="1076"/>
      <c r="LZM207" s="1076"/>
      <c r="LZN207" s="1076"/>
      <c r="LZO207" s="1076"/>
      <c r="LZP207" s="1076"/>
      <c r="LZQ207" s="1076"/>
      <c r="LZR207" s="1076"/>
      <c r="LZS207" s="1076"/>
      <c r="LZT207" s="1076"/>
      <c r="LZU207" s="1076"/>
      <c r="LZV207" s="1076"/>
      <c r="LZW207" s="1076"/>
      <c r="LZX207" s="1076"/>
      <c r="LZY207" s="1076"/>
      <c r="LZZ207" s="1076"/>
      <c r="MAA207" s="1076"/>
      <c r="MAB207" s="1076"/>
      <c r="MAC207" s="1076"/>
      <c r="MAD207" s="1076"/>
      <c r="MAE207" s="1076"/>
      <c r="MAF207" s="1076"/>
      <c r="MAG207" s="1076"/>
      <c r="MAH207" s="1076"/>
      <c r="MAI207" s="1076"/>
      <c r="MAJ207" s="1076"/>
      <c r="MAK207" s="1076"/>
      <c r="MAL207" s="1076"/>
      <c r="MAM207" s="1076"/>
      <c r="MAN207" s="1076"/>
      <c r="MAO207" s="1076"/>
      <c r="MAP207" s="1076"/>
      <c r="MAQ207" s="1076"/>
      <c r="MAR207" s="1076"/>
      <c r="MAS207" s="1076"/>
      <c r="MAT207" s="1076"/>
      <c r="MAU207" s="1076"/>
      <c r="MAV207" s="1076"/>
      <c r="MAW207" s="1076"/>
      <c r="MAX207" s="1076"/>
      <c r="MAY207" s="1076"/>
      <c r="MAZ207" s="1076"/>
      <c r="MBA207" s="1076"/>
      <c r="MBB207" s="1076"/>
      <c r="MBC207" s="1076"/>
      <c r="MBD207" s="1076"/>
      <c r="MBE207" s="1076"/>
      <c r="MBF207" s="1076"/>
      <c r="MBG207" s="1076"/>
      <c r="MBH207" s="1076"/>
      <c r="MBI207" s="1076"/>
      <c r="MBJ207" s="1076"/>
      <c r="MBK207" s="1076"/>
      <c r="MBL207" s="1076"/>
      <c r="MBM207" s="1076"/>
      <c r="MBN207" s="1076"/>
      <c r="MBO207" s="1076"/>
      <c r="MBP207" s="1076"/>
      <c r="MBQ207" s="1076"/>
      <c r="MBR207" s="1076"/>
      <c r="MBS207" s="1076"/>
      <c r="MBT207" s="1076"/>
      <c r="MBU207" s="1076"/>
      <c r="MBV207" s="1076"/>
      <c r="MBW207" s="1076"/>
      <c r="MBX207" s="1076"/>
      <c r="MBY207" s="1076"/>
      <c r="MBZ207" s="1076"/>
      <c r="MCA207" s="1076"/>
      <c r="MCB207" s="1076"/>
      <c r="MCC207" s="1076"/>
      <c r="MCD207" s="1076"/>
      <c r="MCE207" s="1076"/>
      <c r="MCF207" s="1076"/>
      <c r="MCG207" s="1076"/>
      <c r="MCH207" s="1076"/>
      <c r="MCI207" s="1076"/>
      <c r="MCJ207" s="1076"/>
      <c r="MCK207" s="1076"/>
      <c r="MCL207" s="1076"/>
      <c r="MCM207" s="1076"/>
      <c r="MCN207" s="1076"/>
      <c r="MCO207" s="1076"/>
      <c r="MCP207" s="1076"/>
      <c r="MCQ207" s="1076"/>
      <c r="MCR207" s="1076"/>
      <c r="MCS207" s="1076"/>
      <c r="MCT207" s="1076"/>
      <c r="MCU207" s="1076"/>
      <c r="MCV207" s="1076"/>
      <c r="MCW207" s="1076"/>
      <c r="MCX207" s="1076"/>
      <c r="MCY207" s="1076"/>
      <c r="MCZ207" s="1076"/>
      <c r="MDA207" s="1076"/>
      <c r="MDB207" s="1076"/>
      <c r="MDC207" s="1076"/>
      <c r="MDD207" s="1076"/>
      <c r="MDE207" s="1076"/>
      <c r="MDF207" s="1076"/>
      <c r="MDG207" s="1076"/>
      <c r="MDH207" s="1076"/>
      <c r="MDI207" s="1076"/>
      <c r="MDJ207" s="1076"/>
      <c r="MDK207" s="1076"/>
      <c r="MDL207" s="1076"/>
      <c r="MDM207" s="1076"/>
      <c r="MDN207" s="1076"/>
      <c r="MDO207" s="1076"/>
      <c r="MDP207" s="1076"/>
      <c r="MDQ207" s="1076"/>
      <c r="MDR207" s="1076"/>
      <c r="MDS207" s="1076"/>
      <c r="MDT207" s="1076"/>
      <c r="MDU207" s="1076"/>
      <c r="MDV207" s="1076"/>
      <c r="MDW207" s="1076"/>
      <c r="MDX207" s="1076"/>
      <c r="MDY207" s="1076"/>
      <c r="MDZ207" s="1076"/>
      <c r="MEA207" s="1076"/>
      <c r="MEB207" s="1076"/>
      <c r="MEC207" s="1076"/>
      <c r="MED207" s="1076"/>
      <c r="MEE207" s="1076"/>
      <c r="MEF207" s="1076"/>
      <c r="MEG207" s="1076"/>
      <c r="MEH207" s="1076"/>
      <c r="MEI207" s="1076"/>
      <c r="MEJ207" s="1076"/>
      <c r="MEK207" s="1076"/>
      <c r="MEL207" s="1076"/>
      <c r="MEM207" s="1076"/>
      <c r="MEN207" s="1076"/>
      <c r="MEO207" s="1076"/>
      <c r="MEP207" s="1076"/>
      <c r="MEQ207" s="1076"/>
      <c r="MER207" s="1076"/>
      <c r="MES207" s="1076"/>
      <c r="MET207" s="1076"/>
      <c r="MEU207" s="1076"/>
      <c r="MEV207" s="1076"/>
      <c r="MEW207" s="1076"/>
      <c r="MEX207" s="1076"/>
      <c r="MEY207" s="1076"/>
      <c r="MEZ207" s="1076"/>
      <c r="MFA207" s="1076"/>
      <c r="MFB207" s="1076"/>
      <c r="MFC207" s="1076"/>
      <c r="MFD207" s="1076"/>
      <c r="MFE207" s="1076"/>
      <c r="MFF207" s="1076"/>
      <c r="MFG207" s="1076"/>
      <c r="MFH207" s="1076"/>
      <c r="MFI207" s="1076"/>
      <c r="MFJ207" s="1076"/>
      <c r="MFK207" s="1076"/>
      <c r="MFL207" s="1076"/>
      <c r="MFM207" s="1076"/>
      <c r="MFN207" s="1076"/>
      <c r="MFO207" s="1076"/>
      <c r="MFP207" s="1076"/>
      <c r="MFQ207" s="1076"/>
      <c r="MFR207" s="1076"/>
      <c r="MFS207" s="1076"/>
      <c r="MFT207" s="1076"/>
      <c r="MFU207" s="1076"/>
      <c r="MFV207" s="1076"/>
      <c r="MFW207" s="1076"/>
      <c r="MFX207" s="1076"/>
      <c r="MFY207" s="1076"/>
      <c r="MFZ207" s="1076"/>
      <c r="MGA207" s="1076"/>
      <c r="MGB207" s="1076"/>
      <c r="MGC207" s="1076"/>
      <c r="MGD207" s="1076"/>
      <c r="MGE207" s="1076"/>
      <c r="MGF207" s="1076"/>
      <c r="MGG207" s="1076"/>
      <c r="MGH207" s="1076"/>
      <c r="MGI207" s="1076"/>
      <c r="MGJ207" s="1076"/>
      <c r="MGK207" s="1076"/>
      <c r="MGL207" s="1076"/>
      <c r="MGM207" s="1076"/>
      <c r="MGN207" s="1076"/>
      <c r="MGO207" s="1076"/>
      <c r="MGP207" s="1076"/>
      <c r="MGQ207" s="1076"/>
      <c r="MGR207" s="1076"/>
      <c r="MGS207" s="1076"/>
      <c r="MGT207" s="1076"/>
      <c r="MGU207" s="1076"/>
      <c r="MGV207" s="1076"/>
      <c r="MGW207" s="1076"/>
      <c r="MGX207" s="1076"/>
      <c r="MGY207" s="1076"/>
      <c r="MGZ207" s="1076"/>
      <c r="MHA207" s="1076"/>
      <c r="MHB207" s="1076"/>
      <c r="MHC207" s="1076"/>
      <c r="MHD207" s="1076"/>
      <c r="MHE207" s="1076"/>
      <c r="MHF207" s="1076"/>
      <c r="MHG207" s="1076"/>
      <c r="MHH207" s="1076"/>
      <c r="MHI207" s="1076"/>
      <c r="MHJ207" s="1076"/>
      <c r="MHK207" s="1076"/>
      <c r="MHL207" s="1076"/>
      <c r="MHM207" s="1076"/>
      <c r="MHN207" s="1076"/>
      <c r="MHO207" s="1076"/>
      <c r="MHP207" s="1076"/>
      <c r="MHQ207" s="1076"/>
      <c r="MHR207" s="1076"/>
      <c r="MHS207" s="1076"/>
      <c r="MHT207" s="1076"/>
      <c r="MHU207" s="1076"/>
      <c r="MHV207" s="1076"/>
      <c r="MHW207" s="1076"/>
      <c r="MHX207" s="1076"/>
      <c r="MHY207" s="1076"/>
      <c r="MHZ207" s="1076"/>
      <c r="MIA207" s="1076"/>
      <c r="MIB207" s="1076"/>
      <c r="MIC207" s="1076"/>
      <c r="MID207" s="1076"/>
      <c r="MIE207" s="1076"/>
      <c r="MIF207" s="1076"/>
      <c r="MIG207" s="1076"/>
      <c r="MIH207" s="1076"/>
      <c r="MII207" s="1076"/>
      <c r="MIJ207" s="1076"/>
      <c r="MIK207" s="1076"/>
      <c r="MIL207" s="1076"/>
      <c r="MIM207" s="1076"/>
      <c r="MIN207" s="1076"/>
      <c r="MIO207" s="1076"/>
      <c r="MIP207" s="1076"/>
      <c r="MIQ207" s="1076"/>
      <c r="MIR207" s="1076"/>
      <c r="MIS207" s="1076"/>
      <c r="MIT207" s="1076"/>
      <c r="MIU207" s="1076"/>
      <c r="MIV207" s="1076"/>
      <c r="MIW207" s="1076"/>
      <c r="MIX207" s="1076"/>
      <c r="MIY207" s="1076"/>
      <c r="MIZ207" s="1076"/>
      <c r="MJA207" s="1076"/>
      <c r="MJB207" s="1076"/>
      <c r="MJC207" s="1076"/>
      <c r="MJD207" s="1076"/>
      <c r="MJE207" s="1076"/>
      <c r="MJF207" s="1076"/>
      <c r="MJG207" s="1076"/>
      <c r="MJH207" s="1076"/>
      <c r="MJI207" s="1076"/>
      <c r="MJJ207" s="1076"/>
      <c r="MJK207" s="1076"/>
      <c r="MJL207" s="1076"/>
      <c r="MJM207" s="1076"/>
      <c r="MJN207" s="1076"/>
      <c r="MJO207" s="1076"/>
      <c r="MJP207" s="1076"/>
      <c r="MJQ207" s="1076"/>
      <c r="MJR207" s="1076"/>
      <c r="MJS207" s="1076"/>
      <c r="MJT207" s="1076"/>
      <c r="MJU207" s="1076"/>
      <c r="MJV207" s="1076"/>
      <c r="MJW207" s="1076"/>
      <c r="MJX207" s="1076"/>
      <c r="MJY207" s="1076"/>
      <c r="MJZ207" s="1076"/>
      <c r="MKA207" s="1076"/>
      <c r="MKB207" s="1076"/>
      <c r="MKC207" s="1076"/>
      <c r="MKD207" s="1076"/>
      <c r="MKE207" s="1076"/>
      <c r="MKF207" s="1076"/>
      <c r="MKG207" s="1076"/>
      <c r="MKH207" s="1076"/>
      <c r="MKI207" s="1076"/>
      <c r="MKJ207" s="1076"/>
      <c r="MKK207" s="1076"/>
      <c r="MKL207" s="1076"/>
      <c r="MKM207" s="1076"/>
      <c r="MKN207" s="1076"/>
      <c r="MKO207" s="1076"/>
      <c r="MKP207" s="1076"/>
      <c r="MKQ207" s="1076"/>
      <c r="MKR207" s="1076"/>
      <c r="MKS207" s="1076"/>
      <c r="MKT207" s="1076"/>
      <c r="MKU207" s="1076"/>
      <c r="MKV207" s="1076"/>
      <c r="MKW207" s="1076"/>
      <c r="MKX207" s="1076"/>
      <c r="MKY207" s="1076"/>
      <c r="MKZ207" s="1076"/>
      <c r="MLA207" s="1076"/>
      <c r="MLB207" s="1076"/>
      <c r="MLC207" s="1076"/>
      <c r="MLD207" s="1076"/>
      <c r="MLE207" s="1076"/>
      <c r="MLF207" s="1076"/>
      <c r="MLG207" s="1076"/>
      <c r="MLH207" s="1076"/>
      <c r="MLI207" s="1076"/>
      <c r="MLJ207" s="1076"/>
      <c r="MLK207" s="1076"/>
      <c r="MLL207" s="1076"/>
      <c r="MLM207" s="1076"/>
      <c r="MLN207" s="1076"/>
      <c r="MLO207" s="1076"/>
      <c r="MLP207" s="1076"/>
      <c r="MLQ207" s="1076"/>
      <c r="MLR207" s="1076"/>
      <c r="MLS207" s="1076"/>
      <c r="MLT207" s="1076"/>
      <c r="MLU207" s="1076"/>
      <c r="MLV207" s="1076"/>
      <c r="MLW207" s="1076"/>
      <c r="MLX207" s="1076"/>
      <c r="MLY207" s="1076"/>
      <c r="MLZ207" s="1076"/>
      <c r="MMA207" s="1076"/>
      <c r="MMB207" s="1076"/>
      <c r="MMC207" s="1076"/>
      <c r="MMD207" s="1076"/>
      <c r="MME207" s="1076"/>
      <c r="MMF207" s="1076"/>
      <c r="MMG207" s="1076"/>
      <c r="MMH207" s="1076"/>
      <c r="MMI207" s="1076"/>
      <c r="MMJ207" s="1076"/>
      <c r="MMK207" s="1076"/>
      <c r="MML207" s="1076"/>
      <c r="MMM207" s="1076"/>
      <c r="MMN207" s="1076"/>
      <c r="MMO207" s="1076"/>
      <c r="MMP207" s="1076"/>
      <c r="MMQ207" s="1076"/>
      <c r="MMR207" s="1076"/>
      <c r="MMS207" s="1076"/>
      <c r="MMT207" s="1076"/>
      <c r="MMU207" s="1076"/>
      <c r="MMV207" s="1076"/>
      <c r="MMW207" s="1076"/>
      <c r="MMX207" s="1076"/>
      <c r="MMY207" s="1076"/>
      <c r="MMZ207" s="1076"/>
      <c r="MNA207" s="1076"/>
      <c r="MNB207" s="1076"/>
      <c r="MNC207" s="1076"/>
      <c r="MND207" s="1076"/>
      <c r="MNE207" s="1076"/>
      <c r="MNF207" s="1076"/>
      <c r="MNG207" s="1076"/>
      <c r="MNH207" s="1076"/>
      <c r="MNI207" s="1076"/>
      <c r="MNJ207" s="1076"/>
      <c r="MNK207" s="1076"/>
      <c r="MNL207" s="1076"/>
      <c r="MNM207" s="1076"/>
      <c r="MNN207" s="1076"/>
      <c r="MNO207" s="1076"/>
      <c r="MNP207" s="1076"/>
      <c r="MNQ207" s="1076"/>
      <c r="MNR207" s="1076"/>
      <c r="MNS207" s="1076"/>
      <c r="MNT207" s="1076"/>
      <c r="MNU207" s="1076"/>
      <c r="MNV207" s="1076"/>
      <c r="MNW207" s="1076"/>
      <c r="MNX207" s="1076"/>
      <c r="MNY207" s="1076"/>
      <c r="MNZ207" s="1076"/>
      <c r="MOA207" s="1076"/>
      <c r="MOB207" s="1076"/>
      <c r="MOC207" s="1076"/>
      <c r="MOD207" s="1076"/>
      <c r="MOE207" s="1076"/>
      <c r="MOF207" s="1076"/>
      <c r="MOG207" s="1076"/>
      <c r="MOH207" s="1076"/>
      <c r="MOI207" s="1076"/>
      <c r="MOJ207" s="1076"/>
      <c r="MOK207" s="1076"/>
      <c r="MOL207" s="1076"/>
      <c r="MOM207" s="1076"/>
      <c r="MON207" s="1076"/>
      <c r="MOO207" s="1076"/>
      <c r="MOP207" s="1076"/>
      <c r="MOQ207" s="1076"/>
      <c r="MOR207" s="1076"/>
      <c r="MOS207" s="1076"/>
      <c r="MOT207" s="1076"/>
      <c r="MOU207" s="1076"/>
      <c r="MOV207" s="1076"/>
      <c r="MOW207" s="1076"/>
      <c r="MOX207" s="1076"/>
      <c r="MOY207" s="1076"/>
      <c r="MOZ207" s="1076"/>
      <c r="MPA207" s="1076"/>
      <c r="MPB207" s="1076"/>
      <c r="MPC207" s="1076"/>
      <c r="MPD207" s="1076"/>
      <c r="MPE207" s="1076"/>
      <c r="MPF207" s="1076"/>
      <c r="MPG207" s="1076"/>
      <c r="MPH207" s="1076"/>
      <c r="MPI207" s="1076"/>
      <c r="MPJ207" s="1076"/>
      <c r="MPK207" s="1076"/>
      <c r="MPL207" s="1076"/>
      <c r="MPM207" s="1076"/>
      <c r="MPN207" s="1076"/>
      <c r="MPO207" s="1076"/>
      <c r="MPP207" s="1076"/>
      <c r="MPQ207" s="1076"/>
      <c r="MPR207" s="1076"/>
      <c r="MPS207" s="1076"/>
      <c r="MPT207" s="1076"/>
      <c r="MPU207" s="1076"/>
      <c r="MPV207" s="1076"/>
      <c r="MPW207" s="1076"/>
      <c r="MPX207" s="1076"/>
      <c r="MPY207" s="1076"/>
      <c r="MPZ207" s="1076"/>
      <c r="MQA207" s="1076"/>
      <c r="MQB207" s="1076"/>
      <c r="MQC207" s="1076"/>
      <c r="MQD207" s="1076"/>
      <c r="MQE207" s="1076"/>
      <c r="MQF207" s="1076"/>
      <c r="MQG207" s="1076"/>
      <c r="MQH207" s="1076"/>
      <c r="MQI207" s="1076"/>
      <c r="MQJ207" s="1076"/>
      <c r="MQK207" s="1076"/>
      <c r="MQL207" s="1076"/>
      <c r="MQM207" s="1076"/>
      <c r="MQN207" s="1076"/>
      <c r="MQO207" s="1076"/>
      <c r="MQP207" s="1076"/>
      <c r="MQQ207" s="1076"/>
      <c r="MQR207" s="1076"/>
      <c r="MQS207" s="1076"/>
      <c r="MQT207" s="1076"/>
      <c r="MQU207" s="1076"/>
      <c r="MQV207" s="1076"/>
      <c r="MQW207" s="1076"/>
      <c r="MQX207" s="1076"/>
      <c r="MQY207" s="1076"/>
      <c r="MQZ207" s="1076"/>
      <c r="MRA207" s="1076"/>
      <c r="MRB207" s="1076"/>
      <c r="MRC207" s="1076"/>
      <c r="MRD207" s="1076"/>
      <c r="MRE207" s="1076"/>
      <c r="MRF207" s="1076"/>
      <c r="MRG207" s="1076"/>
      <c r="MRH207" s="1076"/>
      <c r="MRI207" s="1076"/>
      <c r="MRJ207" s="1076"/>
      <c r="MRK207" s="1076"/>
      <c r="MRL207" s="1076"/>
      <c r="MRM207" s="1076"/>
      <c r="MRN207" s="1076"/>
      <c r="MRO207" s="1076"/>
      <c r="MRP207" s="1076"/>
      <c r="MRQ207" s="1076"/>
      <c r="MRR207" s="1076"/>
      <c r="MRS207" s="1076"/>
      <c r="MRT207" s="1076"/>
      <c r="MRU207" s="1076"/>
      <c r="MRV207" s="1076"/>
      <c r="MRW207" s="1076"/>
      <c r="MRX207" s="1076"/>
      <c r="MRY207" s="1076"/>
      <c r="MRZ207" s="1076"/>
      <c r="MSA207" s="1076"/>
      <c r="MSB207" s="1076"/>
      <c r="MSC207" s="1076"/>
      <c r="MSD207" s="1076"/>
      <c r="MSE207" s="1076"/>
      <c r="MSF207" s="1076"/>
      <c r="MSG207" s="1076"/>
      <c r="MSH207" s="1076"/>
      <c r="MSI207" s="1076"/>
      <c r="MSJ207" s="1076"/>
      <c r="MSK207" s="1076"/>
      <c r="MSL207" s="1076"/>
      <c r="MSM207" s="1076"/>
      <c r="MSN207" s="1076"/>
      <c r="MSO207" s="1076"/>
      <c r="MSP207" s="1076"/>
      <c r="MSQ207" s="1076"/>
      <c r="MSR207" s="1076"/>
      <c r="MSS207" s="1076"/>
      <c r="MST207" s="1076"/>
      <c r="MSU207" s="1076"/>
      <c r="MSV207" s="1076"/>
      <c r="MSW207" s="1076"/>
      <c r="MSX207" s="1076"/>
      <c r="MSY207" s="1076"/>
      <c r="MSZ207" s="1076"/>
      <c r="MTA207" s="1076"/>
      <c r="MTB207" s="1076"/>
      <c r="MTC207" s="1076"/>
      <c r="MTD207" s="1076"/>
      <c r="MTE207" s="1076"/>
      <c r="MTF207" s="1076"/>
      <c r="MTG207" s="1076"/>
      <c r="MTH207" s="1076"/>
      <c r="MTI207" s="1076"/>
      <c r="MTJ207" s="1076"/>
      <c r="MTK207" s="1076"/>
      <c r="MTL207" s="1076"/>
      <c r="MTM207" s="1076"/>
      <c r="MTN207" s="1076"/>
      <c r="MTO207" s="1076"/>
      <c r="MTP207" s="1076"/>
      <c r="MTQ207" s="1076"/>
      <c r="MTR207" s="1076"/>
      <c r="MTS207" s="1076"/>
      <c r="MTT207" s="1076"/>
      <c r="MTU207" s="1076"/>
      <c r="MTV207" s="1076"/>
      <c r="MTW207" s="1076"/>
      <c r="MTX207" s="1076"/>
      <c r="MTY207" s="1076"/>
      <c r="MTZ207" s="1076"/>
      <c r="MUA207" s="1076"/>
      <c r="MUB207" s="1076"/>
      <c r="MUC207" s="1076"/>
      <c r="MUD207" s="1076"/>
      <c r="MUE207" s="1076"/>
      <c r="MUF207" s="1076"/>
      <c r="MUG207" s="1076"/>
      <c r="MUH207" s="1076"/>
      <c r="MUI207" s="1076"/>
      <c r="MUJ207" s="1076"/>
      <c r="MUK207" s="1076"/>
      <c r="MUL207" s="1076"/>
      <c r="MUM207" s="1076"/>
      <c r="MUN207" s="1076"/>
      <c r="MUO207" s="1076"/>
      <c r="MUP207" s="1076"/>
      <c r="MUQ207" s="1076"/>
      <c r="MUR207" s="1076"/>
      <c r="MUS207" s="1076"/>
      <c r="MUT207" s="1076"/>
      <c r="MUU207" s="1076"/>
      <c r="MUV207" s="1076"/>
      <c r="MUW207" s="1076"/>
      <c r="MUX207" s="1076"/>
      <c r="MUY207" s="1076"/>
      <c r="MUZ207" s="1076"/>
      <c r="MVA207" s="1076"/>
      <c r="MVB207" s="1076"/>
      <c r="MVC207" s="1076"/>
      <c r="MVD207" s="1076"/>
      <c r="MVE207" s="1076"/>
      <c r="MVF207" s="1076"/>
      <c r="MVG207" s="1076"/>
      <c r="MVH207" s="1076"/>
      <c r="MVI207" s="1076"/>
      <c r="MVJ207" s="1076"/>
      <c r="MVK207" s="1076"/>
      <c r="MVL207" s="1076"/>
      <c r="MVM207" s="1076"/>
      <c r="MVN207" s="1076"/>
      <c r="MVO207" s="1076"/>
      <c r="MVP207" s="1076"/>
      <c r="MVQ207" s="1076"/>
      <c r="MVR207" s="1076"/>
      <c r="MVS207" s="1076"/>
      <c r="MVT207" s="1076"/>
      <c r="MVU207" s="1076"/>
      <c r="MVV207" s="1076"/>
      <c r="MVW207" s="1076"/>
      <c r="MVX207" s="1076"/>
      <c r="MVY207" s="1076"/>
      <c r="MVZ207" s="1076"/>
      <c r="MWA207" s="1076"/>
      <c r="MWB207" s="1076"/>
      <c r="MWC207" s="1076"/>
      <c r="MWD207" s="1076"/>
      <c r="MWE207" s="1076"/>
      <c r="MWF207" s="1076"/>
      <c r="MWG207" s="1076"/>
      <c r="MWH207" s="1076"/>
      <c r="MWI207" s="1076"/>
      <c r="MWJ207" s="1076"/>
      <c r="MWK207" s="1076"/>
      <c r="MWL207" s="1076"/>
      <c r="MWM207" s="1076"/>
      <c r="MWN207" s="1076"/>
      <c r="MWO207" s="1076"/>
      <c r="MWP207" s="1076"/>
      <c r="MWQ207" s="1076"/>
      <c r="MWR207" s="1076"/>
      <c r="MWS207" s="1076"/>
      <c r="MWT207" s="1076"/>
      <c r="MWU207" s="1076"/>
      <c r="MWV207" s="1076"/>
      <c r="MWW207" s="1076"/>
      <c r="MWX207" s="1076"/>
      <c r="MWY207" s="1076"/>
      <c r="MWZ207" s="1076"/>
      <c r="MXA207" s="1076"/>
      <c r="MXB207" s="1076"/>
      <c r="MXC207" s="1076"/>
      <c r="MXD207" s="1076"/>
      <c r="MXE207" s="1076"/>
      <c r="MXF207" s="1076"/>
      <c r="MXG207" s="1076"/>
      <c r="MXH207" s="1076"/>
      <c r="MXI207" s="1076"/>
      <c r="MXJ207" s="1076"/>
      <c r="MXK207" s="1076"/>
      <c r="MXL207" s="1076"/>
      <c r="MXM207" s="1076"/>
      <c r="MXN207" s="1076"/>
      <c r="MXO207" s="1076"/>
      <c r="MXP207" s="1076"/>
      <c r="MXQ207" s="1076"/>
      <c r="MXR207" s="1076"/>
      <c r="MXS207" s="1076"/>
      <c r="MXT207" s="1076"/>
      <c r="MXU207" s="1076"/>
      <c r="MXV207" s="1076"/>
      <c r="MXW207" s="1076"/>
      <c r="MXX207" s="1076"/>
      <c r="MXY207" s="1076"/>
      <c r="MXZ207" s="1076"/>
      <c r="MYA207" s="1076"/>
      <c r="MYB207" s="1076"/>
      <c r="MYC207" s="1076"/>
      <c r="MYD207" s="1076"/>
      <c r="MYE207" s="1076"/>
      <c r="MYF207" s="1076"/>
      <c r="MYG207" s="1076"/>
      <c r="MYH207" s="1076"/>
      <c r="MYI207" s="1076"/>
      <c r="MYJ207" s="1076"/>
      <c r="MYK207" s="1076"/>
      <c r="MYL207" s="1076"/>
      <c r="MYM207" s="1076"/>
      <c r="MYN207" s="1076"/>
      <c r="MYO207" s="1076"/>
      <c r="MYP207" s="1076"/>
      <c r="MYQ207" s="1076"/>
      <c r="MYR207" s="1076"/>
      <c r="MYS207" s="1076"/>
      <c r="MYT207" s="1076"/>
      <c r="MYU207" s="1076"/>
      <c r="MYV207" s="1076"/>
      <c r="MYW207" s="1076"/>
      <c r="MYX207" s="1076"/>
      <c r="MYY207" s="1076"/>
      <c r="MYZ207" s="1076"/>
      <c r="MZA207" s="1076"/>
      <c r="MZB207" s="1076"/>
      <c r="MZC207" s="1076"/>
      <c r="MZD207" s="1076"/>
      <c r="MZE207" s="1076"/>
      <c r="MZF207" s="1076"/>
      <c r="MZG207" s="1076"/>
      <c r="MZH207" s="1076"/>
      <c r="MZI207" s="1076"/>
      <c r="MZJ207" s="1076"/>
      <c r="MZK207" s="1076"/>
      <c r="MZL207" s="1076"/>
      <c r="MZM207" s="1076"/>
      <c r="MZN207" s="1076"/>
      <c r="MZO207" s="1076"/>
      <c r="MZP207" s="1076"/>
      <c r="MZQ207" s="1076"/>
      <c r="MZR207" s="1076"/>
      <c r="MZS207" s="1076"/>
      <c r="MZT207" s="1076"/>
      <c r="MZU207" s="1076"/>
      <c r="MZV207" s="1076"/>
      <c r="MZW207" s="1076"/>
      <c r="MZX207" s="1076"/>
      <c r="MZY207" s="1076"/>
      <c r="MZZ207" s="1076"/>
      <c r="NAA207" s="1076"/>
      <c r="NAB207" s="1076"/>
      <c r="NAC207" s="1076"/>
      <c r="NAD207" s="1076"/>
      <c r="NAE207" s="1076"/>
      <c r="NAF207" s="1076"/>
      <c r="NAG207" s="1076"/>
      <c r="NAH207" s="1076"/>
      <c r="NAI207" s="1076"/>
      <c r="NAJ207" s="1076"/>
      <c r="NAK207" s="1076"/>
      <c r="NAL207" s="1076"/>
      <c r="NAM207" s="1076"/>
      <c r="NAN207" s="1076"/>
      <c r="NAO207" s="1076"/>
      <c r="NAP207" s="1076"/>
      <c r="NAQ207" s="1076"/>
      <c r="NAR207" s="1076"/>
      <c r="NAS207" s="1076"/>
      <c r="NAT207" s="1076"/>
      <c r="NAU207" s="1076"/>
      <c r="NAV207" s="1076"/>
      <c r="NAW207" s="1076"/>
      <c r="NAX207" s="1076"/>
      <c r="NAY207" s="1076"/>
      <c r="NAZ207" s="1076"/>
      <c r="NBA207" s="1076"/>
      <c r="NBB207" s="1076"/>
      <c r="NBC207" s="1076"/>
      <c r="NBD207" s="1076"/>
      <c r="NBE207" s="1076"/>
      <c r="NBF207" s="1076"/>
      <c r="NBG207" s="1076"/>
      <c r="NBH207" s="1076"/>
      <c r="NBI207" s="1076"/>
      <c r="NBJ207" s="1076"/>
      <c r="NBK207" s="1076"/>
      <c r="NBL207" s="1076"/>
      <c r="NBM207" s="1076"/>
      <c r="NBN207" s="1076"/>
      <c r="NBO207" s="1076"/>
      <c r="NBP207" s="1076"/>
      <c r="NBQ207" s="1076"/>
      <c r="NBR207" s="1076"/>
      <c r="NBS207" s="1076"/>
      <c r="NBT207" s="1076"/>
      <c r="NBU207" s="1076"/>
      <c r="NBV207" s="1076"/>
      <c r="NBW207" s="1076"/>
      <c r="NBX207" s="1076"/>
      <c r="NBY207" s="1076"/>
      <c r="NBZ207" s="1076"/>
      <c r="NCA207" s="1076"/>
      <c r="NCB207" s="1076"/>
      <c r="NCC207" s="1076"/>
      <c r="NCD207" s="1076"/>
      <c r="NCE207" s="1076"/>
      <c r="NCF207" s="1076"/>
      <c r="NCG207" s="1076"/>
      <c r="NCH207" s="1076"/>
      <c r="NCI207" s="1076"/>
      <c r="NCJ207" s="1076"/>
      <c r="NCK207" s="1076"/>
      <c r="NCL207" s="1076"/>
      <c r="NCM207" s="1076"/>
      <c r="NCN207" s="1076"/>
      <c r="NCO207" s="1076"/>
      <c r="NCP207" s="1076"/>
      <c r="NCQ207" s="1076"/>
      <c r="NCR207" s="1076"/>
      <c r="NCS207" s="1076"/>
      <c r="NCT207" s="1076"/>
      <c r="NCU207" s="1076"/>
      <c r="NCV207" s="1076"/>
      <c r="NCW207" s="1076"/>
      <c r="NCX207" s="1076"/>
      <c r="NCY207" s="1076"/>
      <c r="NCZ207" s="1076"/>
      <c r="NDA207" s="1076"/>
      <c r="NDB207" s="1076"/>
      <c r="NDC207" s="1076"/>
      <c r="NDD207" s="1076"/>
      <c r="NDE207" s="1076"/>
      <c r="NDF207" s="1076"/>
      <c r="NDG207" s="1076"/>
      <c r="NDH207" s="1076"/>
      <c r="NDI207" s="1076"/>
      <c r="NDJ207" s="1076"/>
      <c r="NDK207" s="1076"/>
      <c r="NDL207" s="1076"/>
      <c r="NDM207" s="1076"/>
      <c r="NDN207" s="1076"/>
      <c r="NDO207" s="1076"/>
      <c r="NDP207" s="1076"/>
      <c r="NDQ207" s="1076"/>
      <c r="NDR207" s="1076"/>
      <c r="NDS207" s="1076"/>
      <c r="NDT207" s="1076"/>
      <c r="NDU207" s="1076"/>
      <c r="NDV207" s="1076"/>
      <c r="NDW207" s="1076"/>
      <c r="NDX207" s="1076"/>
      <c r="NDY207" s="1076"/>
      <c r="NDZ207" s="1076"/>
      <c r="NEA207" s="1076"/>
      <c r="NEB207" s="1076"/>
      <c r="NEC207" s="1076"/>
      <c r="NED207" s="1076"/>
      <c r="NEE207" s="1076"/>
      <c r="NEF207" s="1076"/>
      <c r="NEG207" s="1076"/>
      <c r="NEH207" s="1076"/>
      <c r="NEI207" s="1076"/>
      <c r="NEJ207" s="1076"/>
      <c r="NEK207" s="1076"/>
      <c r="NEL207" s="1076"/>
      <c r="NEM207" s="1076"/>
      <c r="NEN207" s="1076"/>
      <c r="NEO207" s="1076"/>
      <c r="NEP207" s="1076"/>
      <c r="NEQ207" s="1076"/>
      <c r="NER207" s="1076"/>
      <c r="NES207" s="1076"/>
      <c r="NET207" s="1076"/>
      <c r="NEU207" s="1076"/>
      <c r="NEV207" s="1076"/>
      <c r="NEW207" s="1076"/>
      <c r="NEX207" s="1076"/>
      <c r="NEY207" s="1076"/>
      <c r="NEZ207" s="1076"/>
      <c r="NFA207" s="1076"/>
      <c r="NFB207" s="1076"/>
      <c r="NFC207" s="1076"/>
      <c r="NFD207" s="1076"/>
      <c r="NFE207" s="1076"/>
      <c r="NFF207" s="1076"/>
      <c r="NFG207" s="1076"/>
      <c r="NFH207" s="1076"/>
      <c r="NFI207" s="1076"/>
      <c r="NFJ207" s="1076"/>
      <c r="NFK207" s="1076"/>
      <c r="NFL207" s="1076"/>
      <c r="NFM207" s="1076"/>
      <c r="NFN207" s="1076"/>
      <c r="NFO207" s="1076"/>
      <c r="NFP207" s="1076"/>
      <c r="NFQ207" s="1076"/>
      <c r="NFR207" s="1076"/>
      <c r="NFS207" s="1076"/>
      <c r="NFT207" s="1076"/>
      <c r="NFU207" s="1076"/>
      <c r="NFV207" s="1076"/>
      <c r="NFW207" s="1076"/>
      <c r="NFX207" s="1076"/>
      <c r="NFY207" s="1076"/>
      <c r="NFZ207" s="1076"/>
      <c r="NGA207" s="1076"/>
      <c r="NGB207" s="1076"/>
      <c r="NGC207" s="1076"/>
      <c r="NGD207" s="1076"/>
      <c r="NGE207" s="1076"/>
      <c r="NGF207" s="1076"/>
      <c r="NGG207" s="1076"/>
      <c r="NGH207" s="1076"/>
      <c r="NGI207" s="1076"/>
      <c r="NGJ207" s="1076"/>
      <c r="NGK207" s="1076"/>
      <c r="NGL207" s="1076"/>
      <c r="NGM207" s="1076"/>
      <c r="NGN207" s="1076"/>
      <c r="NGO207" s="1076"/>
      <c r="NGP207" s="1076"/>
      <c r="NGQ207" s="1076"/>
      <c r="NGR207" s="1076"/>
      <c r="NGS207" s="1076"/>
      <c r="NGT207" s="1076"/>
      <c r="NGU207" s="1076"/>
      <c r="NGV207" s="1076"/>
      <c r="NGW207" s="1076"/>
      <c r="NGX207" s="1076"/>
      <c r="NGY207" s="1076"/>
      <c r="NGZ207" s="1076"/>
      <c r="NHA207" s="1076"/>
      <c r="NHB207" s="1076"/>
      <c r="NHC207" s="1076"/>
      <c r="NHD207" s="1076"/>
      <c r="NHE207" s="1076"/>
      <c r="NHF207" s="1076"/>
      <c r="NHG207" s="1076"/>
      <c r="NHH207" s="1076"/>
      <c r="NHI207" s="1076"/>
      <c r="NHJ207" s="1076"/>
      <c r="NHK207" s="1076"/>
      <c r="NHL207" s="1076"/>
      <c r="NHM207" s="1076"/>
      <c r="NHN207" s="1076"/>
      <c r="NHO207" s="1076"/>
      <c r="NHP207" s="1076"/>
      <c r="NHQ207" s="1076"/>
      <c r="NHR207" s="1076"/>
      <c r="NHS207" s="1076"/>
      <c r="NHT207" s="1076"/>
      <c r="NHU207" s="1076"/>
      <c r="NHV207" s="1076"/>
      <c r="NHW207" s="1076"/>
      <c r="NHX207" s="1076"/>
      <c r="NHY207" s="1076"/>
      <c r="NHZ207" s="1076"/>
      <c r="NIA207" s="1076"/>
      <c r="NIB207" s="1076"/>
      <c r="NIC207" s="1076"/>
      <c r="NID207" s="1076"/>
      <c r="NIE207" s="1076"/>
      <c r="NIF207" s="1076"/>
      <c r="NIG207" s="1076"/>
      <c r="NIH207" s="1076"/>
      <c r="NII207" s="1076"/>
      <c r="NIJ207" s="1076"/>
      <c r="NIK207" s="1076"/>
      <c r="NIL207" s="1076"/>
      <c r="NIM207" s="1076"/>
      <c r="NIN207" s="1076"/>
      <c r="NIO207" s="1076"/>
      <c r="NIP207" s="1076"/>
      <c r="NIQ207" s="1076"/>
      <c r="NIR207" s="1076"/>
      <c r="NIS207" s="1076"/>
      <c r="NIT207" s="1076"/>
      <c r="NIU207" s="1076"/>
      <c r="NIV207" s="1076"/>
      <c r="NIW207" s="1076"/>
      <c r="NIX207" s="1076"/>
      <c r="NIY207" s="1076"/>
      <c r="NIZ207" s="1076"/>
      <c r="NJA207" s="1076"/>
      <c r="NJB207" s="1076"/>
      <c r="NJC207" s="1076"/>
      <c r="NJD207" s="1076"/>
      <c r="NJE207" s="1076"/>
      <c r="NJF207" s="1076"/>
      <c r="NJG207" s="1076"/>
      <c r="NJH207" s="1076"/>
      <c r="NJI207" s="1076"/>
      <c r="NJJ207" s="1076"/>
      <c r="NJK207" s="1076"/>
      <c r="NJL207" s="1076"/>
      <c r="NJM207" s="1076"/>
      <c r="NJN207" s="1076"/>
      <c r="NJO207" s="1076"/>
      <c r="NJP207" s="1076"/>
      <c r="NJQ207" s="1076"/>
      <c r="NJR207" s="1076"/>
      <c r="NJS207" s="1076"/>
      <c r="NJT207" s="1076"/>
      <c r="NJU207" s="1076"/>
      <c r="NJV207" s="1076"/>
      <c r="NJW207" s="1076"/>
      <c r="NJX207" s="1076"/>
      <c r="NJY207" s="1076"/>
      <c r="NJZ207" s="1076"/>
      <c r="NKA207" s="1076"/>
      <c r="NKB207" s="1076"/>
      <c r="NKC207" s="1076"/>
      <c r="NKD207" s="1076"/>
      <c r="NKE207" s="1076"/>
      <c r="NKF207" s="1076"/>
      <c r="NKG207" s="1076"/>
      <c r="NKH207" s="1076"/>
      <c r="NKI207" s="1076"/>
      <c r="NKJ207" s="1076"/>
      <c r="NKK207" s="1076"/>
      <c r="NKL207" s="1076"/>
      <c r="NKM207" s="1076"/>
      <c r="NKN207" s="1076"/>
      <c r="NKO207" s="1076"/>
      <c r="NKP207" s="1076"/>
      <c r="NKQ207" s="1076"/>
      <c r="NKR207" s="1076"/>
      <c r="NKS207" s="1076"/>
      <c r="NKT207" s="1076"/>
      <c r="NKU207" s="1076"/>
      <c r="NKV207" s="1076"/>
      <c r="NKW207" s="1076"/>
      <c r="NKX207" s="1076"/>
      <c r="NKY207" s="1076"/>
      <c r="NKZ207" s="1076"/>
      <c r="NLA207" s="1076"/>
      <c r="NLB207" s="1076"/>
      <c r="NLC207" s="1076"/>
      <c r="NLD207" s="1076"/>
      <c r="NLE207" s="1076"/>
      <c r="NLF207" s="1076"/>
      <c r="NLG207" s="1076"/>
      <c r="NLH207" s="1076"/>
      <c r="NLI207" s="1076"/>
      <c r="NLJ207" s="1076"/>
      <c r="NLK207" s="1076"/>
      <c r="NLL207" s="1076"/>
      <c r="NLM207" s="1076"/>
      <c r="NLN207" s="1076"/>
      <c r="NLO207" s="1076"/>
      <c r="NLP207" s="1076"/>
      <c r="NLQ207" s="1076"/>
      <c r="NLR207" s="1076"/>
      <c r="NLS207" s="1076"/>
      <c r="NLT207" s="1076"/>
      <c r="NLU207" s="1076"/>
      <c r="NLV207" s="1076"/>
      <c r="NLW207" s="1076"/>
      <c r="NLX207" s="1076"/>
      <c r="NLY207" s="1076"/>
      <c r="NLZ207" s="1076"/>
      <c r="NMA207" s="1076"/>
      <c r="NMB207" s="1076"/>
      <c r="NMC207" s="1076"/>
      <c r="NMD207" s="1076"/>
      <c r="NME207" s="1076"/>
      <c r="NMF207" s="1076"/>
      <c r="NMG207" s="1076"/>
      <c r="NMH207" s="1076"/>
      <c r="NMI207" s="1076"/>
      <c r="NMJ207" s="1076"/>
      <c r="NMK207" s="1076"/>
      <c r="NML207" s="1076"/>
      <c r="NMM207" s="1076"/>
      <c r="NMN207" s="1076"/>
      <c r="NMO207" s="1076"/>
      <c r="NMP207" s="1076"/>
      <c r="NMQ207" s="1076"/>
      <c r="NMR207" s="1076"/>
      <c r="NMS207" s="1076"/>
      <c r="NMT207" s="1076"/>
      <c r="NMU207" s="1076"/>
      <c r="NMV207" s="1076"/>
      <c r="NMW207" s="1076"/>
      <c r="NMX207" s="1076"/>
      <c r="NMY207" s="1076"/>
      <c r="NMZ207" s="1076"/>
      <c r="NNA207" s="1076"/>
      <c r="NNB207" s="1076"/>
      <c r="NNC207" s="1076"/>
      <c r="NND207" s="1076"/>
      <c r="NNE207" s="1076"/>
      <c r="NNF207" s="1076"/>
      <c r="NNG207" s="1076"/>
      <c r="NNH207" s="1076"/>
      <c r="NNI207" s="1076"/>
      <c r="NNJ207" s="1076"/>
      <c r="NNK207" s="1076"/>
      <c r="NNL207" s="1076"/>
      <c r="NNM207" s="1076"/>
      <c r="NNN207" s="1076"/>
      <c r="NNO207" s="1076"/>
      <c r="NNP207" s="1076"/>
      <c r="NNQ207" s="1076"/>
      <c r="NNR207" s="1076"/>
      <c r="NNS207" s="1076"/>
      <c r="NNT207" s="1076"/>
      <c r="NNU207" s="1076"/>
      <c r="NNV207" s="1076"/>
      <c r="NNW207" s="1076"/>
      <c r="NNX207" s="1076"/>
      <c r="NNY207" s="1076"/>
      <c r="NNZ207" s="1076"/>
      <c r="NOA207" s="1076"/>
      <c r="NOB207" s="1076"/>
      <c r="NOC207" s="1076"/>
      <c r="NOD207" s="1076"/>
      <c r="NOE207" s="1076"/>
      <c r="NOF207" s="1076"/>
      <c r="NOG207" s="1076"/>
      <c r="NOH207" s="1076"/>
      <c r="NOI207" s="1076"/>
      <c r="NOJ207" s="1076"/>
      <c r="NOK207" s="1076"/>
      <c r="NOL207" s="1076"/>
      <c r="NOM207" s="1076"/>
      <c r="NON207" s="1076"/>
      <c r="NOO207" s="1076"/>
      <c r="NOP207" s="1076"/>
      <c r="NOQ207" s="1076"/>
      <c r="NOR207" s="1076"/>
      <c r="NOS207" s="1076"/>
      <c r="NOT207" s="1076"/>
      <c r="NOU207" s="1076"/>
      <c r="NOV207" s="1076"/>
      <c r="NOW207" s="1076"/>
      <c r="NOX207" s="1076"/>
      <c r="NOY207" s="1076"/>
      <c r="NOZ207" s="1076"/>
      <c r="NPA207" s="1076"/>
      <c r="NPB207" s="1076"/>
      <c r="NPC207" s="1076"/>
      <c r="NPD207" s="1076"/>
      <c r="NPE207" s="1076"/>
      <c r="NPF207" s="1076"/>
      <c r="NPG207" s="1076"/>
      <c r="NPH207" s="1076"/>
      <c r="NPI207" s="1076"/>
      <c r="NPJ207" s="1076"/>
      <c r="NPK207" s="1076"/>
      <c r="NPL207" s="1076"/>
      <c r="NPM207" s="1076"/>
      <c r="NPN207" s="1076"/>
      <c r="NPO207" s="1076"/>
      <c r="NPP207" s="1076"/>
      <c r="NPQ207" s="1076"/>
      <c r="NPR207" s="1076"/>
      <c r="NPS207" s="1076"/>
      <c r="NPT207" s="1076"/>
      <c r="NPU207" s="1076"/>
      <c r="NPV207" s="1076"/>
      <c r="NPW207" s="1076"/>
      <c r="NPX207" s="1076"/>
      <c r="NPY207" s="1076"/>
      <c r="NPZ207" s="1076"/>
      <c r="NQA207" s="1076"/>
      <c r="NQB207" s="1076"/>
      <c r="NQC207" s="1076"/>
      <c r="NQD207" s="1076"/>
      <c r="NQE207" s="1076"/>
      <c r="NQF207" s="1076"/>
      <c r="NQG207" s="1076"/>
      <c r="NQH207" s="1076"/>
      <c r="NQI207" s="1076"/>
      <c r="NQJ207" s="1076"/>
      <c r="NQK207" s="1076"/>
      <c r="NQL207" s="1076"/>
      <c r="NQM207" s="1076"/>
      <c r="NQN207" s="1076"/>
      <c r="NQO207" s="1076"/>
      <c r="NQP207" s="1076"/>
      <c r="NQQ207" s="1076"/>
      <c r="NQR207" s="1076"/>
      <c r="NQS207" s="1076"/>
      <c r="NQT207" s="1076"/>
      <c r="NQU207" s="1076"/>
      <c r="NQV207" s="1076"/>
      <c r="NQW207" s="1076"/>
      <c r="NQX207" s="1076"/>
      <c r="NQY207" s="1076"/>
      <c r="NQZ207" s="1076"/>
      <c r="NRA207" s="1076"/>
      <c r="NRB207" s="1076"/>
      <c r="NRC207" s="1076"/>
      <c r="NRD207" s="1076"/>
      <c r="NRE207" s="1076"/>
      <c r="NRF207" s="1076"/>
      <c r="NRG207" s="1076"/>
      <c r="NRH207" s="1076"/>
      <c r="NRI207" s="1076"/>
      <c r="NRJ207" s="1076"/>
      <c r="NRK207" s="1076"/>
      <c r="NRL207" s="1076"/>
      <c r="NRM207" s="1076"/>
      <c r="NRN207" s="1076"/>
      <c r="NRO207" s="1076"/>
      <c r="NRP207" s="1076"/>
      <c r="NRQ207" s="1076"/>
      <c r="NRR207" s="1076"/>
      <c r="NRS207" s="1076"/>
      <c r="NRT207" s="1076"/>
      <c r="NRU207" s="1076"/>
      <c r="NRV207" s="1076"/>
      <c r="NRW207" s="1076"/>
      <c r="NRX207" s="1076"/>
      <c r="NRY207" s="1076"/>
      <c r="NRZ207" s="1076"/>
      <c r="NSA207" s="1076"/>
      <c r="NSB207" s="1076"/>
      <c r="NSC207" s="1076"/>
      <c r="NSD207" s="1076"/>
      <c r="NSE207" s="1076"/>
      <c r="NSF207" s="1076"/>
      <c r="NSG207" s="1076"/>
      <c r="NSH207" s="1076"/>
      <c r="NSI207" s="1076"/>
      <c r="NSJ207" s="1076"/>
      <c r="NSK207" s="1076"/>
      <c r="NSL207" s="1076"/>
      <c r="NSM207" s="1076"/>
      <c r="NSN207" s="1076"/>
      <c r="NSO207" s="1076"/>
      <c r="NSP207" s="1076"/>
      <c r="NSQ207" s="1076"/>
      <c r="NSR207" s="1076"/>
      <c r="NSS207" s="1076"/>
      <c r="NST207" s="1076"/>
      <c r="NSU207" s="1076"/>
      <c r="NSV207" s="1076"/>
      <c r="NSW207" s="1076"/>
      <c r="NSX207" s="1076"/>
      <c r="NSY207" s="1076"/>
      <c r="NSZ207" s="1076"/>
      <c r="NTA207" s="1076"/>
      <c r="NTB207" s="1076"/>
      <c r="NTC207" s="1076"/>
      <c r="NTD207" s="1076"/>
      <c r="NTE207" s="1076"/>
      <c r="NTF207" s="1076"/>
      <c r="NTG207" s="1076"/>
      <c r="NTH207" s="1076"/>
      <c r="NTI207" s="1076"/>
      <c r="NTJ207" s="1076"/>
      <c r="NTK207" s="1076"/>
      <c r="NTL207" s="1076"/>
      <c r="NTM207" s="1076"/>
      <c r="NTN207" s="1076"/>
      <c r="NTO207" s="1076"/>
      <c r="NTP207" s="1076"/>
      <c r="NTQ207" s="1076"/>
      <c r="NTR207" s="1076"/>
      <c r="NTS207" s="1076"/>
      <c r="NTT207" s="1076"/>
      <c r="NTU207" s="1076"/>
      <c r="NTV207" s="1076"/>
      <c r="NTW207" s="1076"/>
      <c r="NTX207" s="1076"/>
      <c r="NTY207" s="1076"/>
      <c r="NTZ207" s="1076"/>
      <c r="NUA207" s="1076"/>
      <c r="NUB207" s="1076"/>
      <c r="NUC207" s="1076"/>
      <c r="NUD207" s="1076"/>
      <c r="NUE207" s="1076"/>
      <c r="NUF207" s="1076"/>
      <c r="NUG207" s="1076"/>
      <c r="NUH207" s="1076"/>
      <c r="NUI207" s="1076"/>
      <c r="NUJ207" s="1076"/>
      <c r="NUK207" s="1076"/>
      <c r="NUL207" s="1076"/>
      <c r="NUM207" s="1076"/>
      <c r="NUN207" s="1076"/>
      <c r="NUO207" s="1076"/>
      <c r="NUP207" s="1076"/>
      <c r="NUQ207" s="1076"/>
      <c r="NUR207" s="1076"/>
      <c r="NUS207" s="1076"/>
      <c r="NUT207" s="1076"/>
      <c r="NUU207" s="1076"/>
      <c r="NUV207" s="1076"/>
      <c r="NUW207" s="1076"/>
      <c r="NUX207" s="1076"/>
      <c r="NUY207" s="1076"/>
      <c r="NUZ207" s="1076"/>
      <c r="NVA207" s="1076"/>
      <c r="NVB207" s="1076"/>
      <c r="NVC207" s="1076"/>
      <c r="NVD207" s="1076"/>
      <c r="NVE207" s="1076"/>
      <c r="NVF207" s="1076"/>
      <c r="NVG207" s="1076"/>
      <c r="NVH207" s="1076"/>
      <c r="NVI207" s="1076"/>
      <c r="NVJ207" s="1076"/>
      <c r="NVK207" s="1076"/>
      <c r="NVL207" s="1076"/>
      <c r="NVM207" s="1076"/>
      <c r="NVN207" s="1076"/>
      <c r="NVO207" s="1076"/>
      <c r="NVP207" s="1076"/>
      <c r="NVQ207" s="1076"/>
      <c r="NVR207" s="1076"/>
      <c r="NVS207" s="1076"/>
      <c r="NVT207" s="1076"/>
      <c r="NVU207" s="1076"/>
      <c r="NVV207" s="1076"/>
      <c r="NVW207" s="1076"/>
      <c r="NVX207" s="1076"/>
      <c r="NVY207" s="1076"/>
      <c r="NVZ207" s="1076"/>
      <c r="NWA207" s="1076"/>
      <c r="NWB207" s="1076"/>
      <c r="NWC207" s="1076"/>
      <c r="NWD207" s="1076"/>
      <c r="NWE207" s="1076"/>
      <c r="NWF207" s="1076"/>
      <c r="NWG207" s="1076"/>
      <c r="NWH207" s="1076"/>
      <c r="NWI207" s="1076"/>
      <c r="NWJ207" s="1076"/>
      <c r="NWK207" s="1076"/>
      <c r="NWL207" s="1076"/>
      <c r="NWM207" s="1076"/>
      <c r="NWN207" s="1076"/>
      <c r="NWO207" s="1076"/>
      <c r="NWP207" s="1076"/>
      <c r="NWQ207" s="1076"/>
      <c r="NWR207" s="1076"/>
      <c r="NWS207" s="1076"/>
      <c r="NWT207" s="1076"/>
      <c r="NWU207" s="1076"/>
      <c r="NWV207" s="1076"/>
      <c r="NWW207" s="1076"/>
      <c r="NWX207" s="1076"/>
      <c r="NWY207" s="1076"/>
      <c r="NWZ207" s="1076"/>
      <c r="NXA207" s="1076"/>
      <c r="NXB207" s="1076"/>
      <c r="NXC207" s="1076"/>
      <c r="NXD207" s="1076"/>
      <c r="NXE207" s="1076"/>
      <c r="NXF207" s="1076"/>
      <c r="NXG207" s="1076"/>
      <c r="NXH207" s="1076"/>
      <c r="NXI207" s="1076"/>
      <c r="NXJ207" s="1076"/>
      <c r="NXK207" s="1076"/>
      <c r="NXL207" s="1076"/>
      <c r="NXM207" s="1076"/>
      <c r="NXN207" s="1076"/>
      <c r="NXO207" s="1076"/>
      <c r="NXP207" s="1076"/>
      <c r="NXQ207" s="1076"/>
      <c r="NXR207" s="1076"/>
      <c r="NXS207" s="1076"/>
      <c r="NXT207" s="1076"/>
      <c r="NXU207" s="1076"/>
      <c r="NXV207" s="1076"/>
      <c r="NXW207" s="1076"/>
      <c r="NXX207" s="1076"/>
      <c r="NXY207" s="1076"/>
      <c r="NXZ207" s="1076"/>
      <c r="NYA207" s="1076"/>
      <c r="NYB207" s="1076"/>
      <c r="NYC207" s="1076"/>
      <c r="NYD207" s="1076"/>
      <c r="NYE207" s="1076"/>
      <c r="NYF207" s="1076"/>
      <c r="NYG207" s="1076"/>
      <c r="NYH207" s="1076"/>
      <c r="NYI207" s="1076"/>
      <c r="NYJ207" s="1076"/>
      <c r="NYK207" s="1076"/>
      <c r="NYL207" s="1076"/>
      <c r="NYM207" s="1076"/>
      <c r="NYN207" s="1076"/>
      <c r="NYO207" s="1076"/>
      <c r="NYP207" s="1076"/>
      <c r="NYQ207" s="1076"/>
      <c r="NYR207" s="1076"/>
      <c r="NYS207" s="1076"/>
      <c r="NYT207" s="1076"/>
      <c r="NYU207" s="1076"/>
      <c r="NYV207" s="1076"/>
      <c r="NYW207" s="1076"/>
      <c r="NYX207" s="1076"/>
      <c r="NYY207" s="1076"/>
      <c r="NYZ207" s="1076"/>
      <c r="NZA207" s="1076"/>
      <c r="NZB207" s="1076"/>
      <c r="NZC207" s="1076"/>
      <c r="NZD207" s="1076"/>
      <c r="NZE207" s="1076"/>
      <c r="NZF207" s="1076"/>
      <c r="NZG207" s="1076"/>
      <c r="NZH207" s="1076"/>
      <c r="NZI207" s="1076"/>
      <c r="NZJ207" s="1076"/>
      <c r="NZK207" s="1076"/>
      <c r="NZL207" s="1076"/>
      <c r="NZM207" s="1076"/>
      <c r="NZN207" s="1076"/>
      <c r="NZO207" s="1076"/>
      <c r="NZP207" s="1076"/>
      <c r="NZQ207" s="1076"/>
      <c r="NZR207" s="1076"/>
      <c r="NZS207" s="1076"/>
      <c r="NZT207" s="1076"/>
      <c r="NZU207" s="1076"/>
      <c r="NZV207" s="1076"/>
      <c r="NZW207" s="1076"/>
      <c r="NZX207" s="1076"/>
      <c r="NZY207" s="1076"/>
      <c r="NZZ207" s="1076"/>
      <c r="OAA207" s="1076"/>
      <c r="OAB207" s="1076"/>
      <c r="OAC207" s="1076"/>
      <c r="OAD207" s="1076"/>
      <c r="OAE207" s="1076"/>
      <c r="OAF207" s="1076"/>
      <c r="OAG207" s="1076"/>
      <c r="OAH207" s="1076"/>
      <c r="OAI207" s="1076"/>
      <c r="OAJ207" s="1076"/>
      <c r="OAK207" s="1076"/>
      <c r="OAL207" s="1076"/>
      <c r="OAM207" s="1076"/>
      <c r="OAN207" s="1076"/>
      <c r="OAO207" s="1076"/>
      <c r="OAP207" s="1076"/>
      <c r="OAQ207" s="1076"/>
      <c r="OAR207" s="1076"/>
      <c r="OAS207" s="1076"/>
      <c r="OAT207" s="1076"/>
      <c r="OAU207" s="1076"/>
      <c r="OAV207" s="1076"/>
      <c r="OAW207" s="1076"/>
      <c r="OAX207" s="1076"/>
      <c r="OAY207" s="1076"/>
      <c r="OAZ207" s="1076"/>
      <c r="OBA207" s="1076"/>
      <c r="OBB207" s="1076"/>
      <c r="OBC207" s="1076"/>
      <c r="OBD207" s="1076"/>
      <c r="OBE207" s="1076"/>
      <c r="OBF207" s="1076"/>
      <c r="OBG207" s="1076"/>
      <c r="OBH207" s="1076"/>
      <c r="OBI207" s="1076"/>
      <c r="OBJ207" s="1076"/>
      <c r="OBK207" s="1076"/>
      <c r="OBL207" s="1076"/>
      <c r="OBM207" s="1076"/>
      <c r="OBN207" s="1076"/>
      <c r="OBO207" s="1076"/>
      <c r="OBP207" s="1076"/>
      <c r="OBQ207" s="1076"/>
      <c r="OBR207" s="1076"/>
      <c r="OBS207" s="1076"/>
      <c r="OBT207" s="1076"/>
      <c r="OBU207" s="1076"/>
      <c r="OBV207" s="1076"/>
      <c r="OBW207" s="1076"/>
      <c r="OBX207" s="1076"/>
      <c r="OBY207" s="1076"/>
      <c r="OBZ207" s="1076"/>
      <c r="OCA207" s="1076"/>
      <c r="OCB207" s="1076"/>
      <c r="OCC207" s="1076"/>
      <c r="OCD207" s="1076"/>
      <c r="OCE207" s="1076"/>
      <c r="OCF207" s="1076"/>
      <c r="OCG207" s="1076"/>
      <c r="OCH207" s="1076"/>
      <c r="OCI207" s="1076"/>
      <c r="OCJ207" s="1076"/>
      <c r="OCK207" s="1076"/>
      <c r="OCL207" s="1076"/>
      <c r="OCM207" s="1076"/>
      <c r="OCN207" s="1076"/>
      <c r="OCO207" s="1076"/>
      <c r="OCP207" s="1076"/>
      <c r="OCQ207" s="1076"/>
      <c r="OCR207" s="1076"/>
      <c r="OCS207" s="1076"/>
      <c r="OCT207" s="1076"/>
      <c r="OCU207" s="1076"/>
      <c r="OCV207" s="1076"/>
      <c r="OCW207" s="1076"/>
      <c r="OCX207" s="1076"/>
      <c r="OCY207" s="1076"/>
      <c r="OCZ207" s="1076"/>
      <c r="ODA207" s="1076"/>
      <c r="ODB207" s="1076"/>
      <c r="ODC207" s="1076"/>
      <c r="ODD207" s="1076"/>
      <c r="ODE207" s="1076"/>
      <c r="ODF207" s="1076"/>
      <c r="ODG207" s="1076"/>
      <c r="ODH207" s="1076"/>
      <c r="ODI207" s="1076"/>
      <c r="ODJ207" s="1076"/>
      <c r="ODK207" s="1076"/>
      <c r="ODL207" s="1076"/>
      <c r="ODM207" s="1076"/>
      <c r="ODN207" s="1076"/>
      <c r="ODO207" s="1076"/>
      <c r="ODP207" s="1076"/>
      <c r="ODQ207" s="1076"/>
      <c r="ODR207" s="1076"/>
      <c r="ODS207" s="1076"/>
      <c r="ODT207" s="1076"/>
      <c r="ODU207" s="1076"/>
      <c r="ODV207" s="1076"/>
      <c r="ODW207" s="1076"/>
      <c r="ODX207" s="1076"/>
      <c r="ODY207" s="1076"/>
      <c r="ODZ207" s="1076"/>
      <c r="OEA207" s="1076"/>
      <c r="OEB207" s="1076"/>
      <c r="OEC207" s="1076"/>
      <c r="OED207" s="1076"/>
      <c r="OEE207" s="1076"/>
      <c r="OEF207" s="1076"/>
      <c r="OEG207" s="1076"/>
      <c r="OEH207" s="1076"/>
      <c r="OEI207" s="1076"/>
      <c r="OEJ207" s="1076"/>
      <c r="OEK207" s="1076"/>
      <c r="OEL207" s="1076"/>
      <c r="OEM207" s="1076"/>
      <c r="OEN207" s="1076"/>
      <c r="OEO207" s="1076"/>
      <c r="OEP207" s="1076"/>
      <c r="OEQ207" s="1076"/>
      <c r="OER207" s="1076"/>
      <c r="OES207" s="1076"/>
      <c r="OET207" s="1076"/>
      <c r="OEU207" s="1076"/>
      <c r="OEV207" s="1076"/>
      <c r="OEW207" s="1076"/>
      <c r="OEX207" s="1076"/>
      <c r="OEY207" s="1076"/>
      <c r="OEZ207" s="1076"/>
      <c r="OFA207" s="1076"/>
      <c r="OFB207" s="1076"/>
      <c r="OFC207" s="1076"/>
      <c r="OFD207" s="1076"/>
      <c r="OFE207" s="1076"/>
      <c r="OFF207" s="1076"/>
      <c r="OFG207" s="1076"/>
      <c r="OFH207" s="1076"/>
      <c r="OFI207" s="1076"/>
      <c r="OFJ207" s="1076"/>
      <c r="OFK207" s="1076"/>
      <c r="OFL207" s="1076"/>
      <c r="OFM207" s="1076"/>
      <c r="OFN207" s="1076"/>
      <c r="OFO207" s="1076"/>
      <c r="OFP207" s="1076"/>
      <c r="OFQ207" s="1076"/>
      <c r="OFR207" s="1076"/>
      <c r="OFS207" s="1076"/>
      <c r="OFT207" s="1076"/>
      <c r="OFU207" s="1076"/>
      <c r="OFV207" s="1076"/>
      <c r="OFW207" s="1076"/>
      <c r="OFX207" s="1076"/>
      <c r="OFY207" s="1076"/>
      <c r="OFZ207" s="1076"/>
      <c r="OGA207" s="1076"/>
      <c r="OGB207" s="1076"/>
      <c r="OGC207" s="1076"/>
      <c r="OGD207" s="1076"/>
      <c r="OGE207" s="1076"/>
      <c r="OGF207" s="1076"/>
      <c r="OGG207" s="1076"/>
      <c r="OGH207" s="1076"/>
      <c r="OGI207" s="1076"/>
      <c r="OGJ207" s="1076"/>
      <c r="OGK207" s="1076"/>
      <c r="OGL207" s="1076"/>
      <c r="OGM207" s="1076"/>
      <c r="OGN207" s="1076"/>
      <c r="OGO207" s="1076"/>
      <c r="OGP207" s="1076"/>
      <c r="OGQ207" s="1076"/>
      <c r="OGR207" s="1076"/>
      <c r="OGS207" s="1076"/>
      <c r="OGT207" s="1076"/>
      <c r="OGU207" s="1076"/>
      <c r="OGV207" s="1076"/>
      <c r="OGW207" s="1076"/>
      <c r="OGX207" s="1076"/>
      <c r="OGY207" s="1076"/>
      <c r="OGZ207" s="1076"/>
      <c r="OHA207" s="1076"/>
      <c r="OHB207" s="1076"/>
      <c r="OHC207" s="1076"/>
      <c r="OHD207" s="1076"/>
      <c r="OHE207" s="1076"/>
      <c r="OHF207" s="1076"/>
      <c r="OHG207" s="1076"/>
      <c r="OHH207" s="1076"/>
      <c r="OHI207" s="1076"/>
      <c r="OHJ207" s="1076"/>
      <c r="OHK207" s="1076"/>
      <c r="OHL207" s="1076"/>
      <c r="OHM207" s="1076"/>
      <c r="OHN207" s="1076"/>
      <c r="OHO207" s="1076"/>
      <c r="OHP207" s="1076"/>
      <c r="OHQ207" s="1076"/>
      <c r="OHR207" s="1076"/>
      <c r="OHS207" s="1076"/>
      <c r="OHT207" s="1076"/>
      <c r="OHU207" s="1076"/>
      <c r="OHV207" s="1076"/>
      <c r="OHW207" s="1076"/>
      <c r="OHX207" s="1076"/>
      <c r="OHY207" s="1076"/>
      <c r="OHZ207" s="1076"/>
      <c r="OIA207" s="1076"/>
      <c r="OIB207" s="1076"/>
      <c r="OIC207" s="1076"/>
      <c r="OID207" s="1076"/>
      <c r="OIE207" s="1076"/>
      <c r="OIF207" s="1076"/>
      <c r="OIG207" s="1076"/>
      <c r="OIH207" s="1076"/>
      <c r="OII207" s="1076"/>
      <c r="OIJ207" s="1076"/>
      <c r="OIK207" s="1076"/>
      <c r="OIL207" s="1076"/>
      <c r="OIM207" s="1076"/>
      <c r="OIN207" s="1076"/>
      <c r="OIO207" s="1076"/>
      <c r="OIP207" s="1076"/>
      <c r="OIQ207" s="1076"/>
      <c r="OIR207" s="1076"/>
      <c r="OIS207" s="1076"/>
      <c r="OIT207" s="1076"/>
      <c r="OIU207" s="1076"/>
      <c r="OIV207" s="1076"/>
      <c r="OIW207" s="1076"/>
      <c r="OIX207" s="1076"/>
      <c r="OIY207" s="1076"/>
      <c r="OIZ207" s="1076"/>
      <c r="OJA207" s="1076"/>
      <c r="OJB207" s="1076"/>
      <c r="OJC207" s="1076"/>
      <c r="OJD207" s="1076"/>
      <c r="OJE207" s="1076"/>
      <c r="OJF207" s="1076"/>
      <c r="OJG207" s="1076"/>
      <c r="OJH207" s="1076"/>
      <c r="OJI207" s="1076"/>
      <c r="OJJ207" s="1076"/>
      <c r="OJK207" s="1076"/>
      <c r="OJL207" s="1076"/>
      <c r="OJM207" s="1076"/>
      <c r="OJN207" s="1076"/>
      <c r="OJO207" s="1076"/>
      <c r="OJP207" s="1076"/>
      <c r="OJQ207" s="1076"/>
      <c r="OJR207" s="1076"/>
      <c r="OJS207" s="1076"/>
      <c r="OJT207" s="1076"/>
      <c r="OJU207" s="1076"/>
      <c r="OJV207" s="1076"/>
      <c r="OJW207" s="1076"/>
      <c r="OJX207" s="1076"/>
      <c r="OJY207" s="1076"/>
      <c r="OJZ207" s="1076"/>
      <c r="OKA207" s="1076"/>
      <c r="OKB207" s="1076"/>
      <c r="OKC207" s="1076"/>
      <c r="OKD207" s="1076"/>
      <c r="OKE207" s="1076"/>
      <c r="OKF207" s="1076"/>
      <c r="OKG207" s="1076"/>
      <c r="OKH207" s="1076"/>
      <c r="OKI207" s="1076"/>
      <c r="OKJ207" s="1076"/>
      <c r="OKK207" s="1076"/>
      <c r="OKL207" s="1076"/>
      <c r="OKM207" s="1076"/>
      <c r="OKN207" s="1076"/>
      <c r="OKO207" s="1076"/>
      <c r="OKP207" s="1076"/>
      <c r="OKQ207" s="1076"/>
      <c r="OKR207" s="1076"/>
      <c r="OKS207" s="1076"/>
      <c r="OKT207" s="1076"/>
      <c r="OKU207" s="1076"/>
      <c r="OKV207" s="1076"/>
      <c r="OKW207" s="1076"/>
      <c r="OKX207" s="1076"/>
      <c r="OKY207" s="1076"/>
      <c r="OKZ207" s="1076"/>
      <c r="OLA207" s="1076"/>
      <c r="OLB207" s="1076"/>
      <c r="OLC207" s="1076"/>
      <c r="OLD207" s="1076"/>
      <c r="OLE207" s="1076"/>
      <c r="OLF207" s="1076"/>
      <c r="OLG207" s="1076"/>
      <c r="OLH207" s="1076"/>
      <c r="OLI207" s="1076"/>
      <c r="OLJ207" s="1076"/>
      <c r="OLK207" s="1076"/>
      <c r="OLL207" s="1076"/>
      <c r="OLM207" s="1076"/>
      <c r="OLN207" s="1076"/>
      <c r="OLO207" s="1076"/>
      <c r="OLP207" s="1076"/>
      <c r="OLQ207" s="1076"/>
      <c r="OLR207" s="1076"/>
      <c r="OLS207" s="1076"/>
      <c r="OLT207" s="1076"/>
      <c r="OLU207" s="1076"/>
      <c r="OLV207" s="1076"/>
      <c r="OLW207" s="1076"/>
      <c r="OLX207" s="1076"/>
      <c r="OLY207" s="1076"/>
      <c r="OLZ207" s="1076"/>
      <c r="OMA207" s="1076"/>
      <c r="OMB207" s="1076"/>
      <c r="OMC207" s="1076"/>
      <c r="OMD207" s="1076"/>
      <c r="OME207" s="1076"/>
      <c r="OMF207" s="1076"/>
      <c r="OMG207" s="1076"/>
      <c r="OMH207" s="1076"/>
      <c r="OMI207" s="1076"/>
      <c r="OMJ207" s="1076"/>
      <c r="OMK207" s="1076"/>
      <c r="OML207" s="1076"/>
      <c r="OMM207" s="1076"/>
      <c r="OMN207" s="1076"/>
      <c r="OMO207" s="1076"/>
      <c r="OMP207" s="1076"/>
      <c r="OMQ207" s="1076"/>
      <c r="OMR207" s="1076"/>
      <c r="OMS207" s="1076"/>
      <c r="OMT207" s="1076"/>
      <c r="OMU207" s="1076"/>
      <c r="OMV207" s="1076"/>
      <c r="OMW207" s="1076"/>
      <c r="OMX207" s="1076"/>
      <c r="OMY207" s="1076"/>
      <c r="OMZ207" s="1076"/>
      <c r="ONA207" s="1076"/>
      <c r="ONB207" s="1076"/>
      <c r="ONC207" s="1076"/>
      <c r="OND207" s="1076"/>
      <c r="ONE207" s="1076"/>
      <c r="ONF207" s="1076"/>
      <c r="ONG207" s="1076"/>
      <c r="ONH207" s="1076"/>
      <c r="ONI207" s="1076"/>
      <c r="ONJ207" s="1076"/>
      <c r="ONK207" s="1076"/>
      <c r="ONL207" s="1076"/>
      <c r="ONM207" s="1076"/>
      <c r="ONN207" s="1076"/>
      <c r="ONO207" s="1076"/>
      <c r="ONP207" s="1076"/>
      <c r="ONQ207" s="1076"/>
      <c r="ONR207" s="1076"/>
      <c r="ONS207" s="1076"/>
      <c r="ONT207" s="1076"/>
      <c r="ONU207" s="1076"/>
      <c r="ONV207" s="1076"/>
      <c r="ONW207" s="1076"/>
      <c r="ONX207" s="1076"/>
      <c r="ONY207" s="1076"/>
      <c r="ONZ207" s="1076"/>
      <c r="OOA207" s="1076"/>
      <c r="OOB207" s="1076"/>
      <c r="OOC207" s="1076"/>
      <c r="OOD207" s="1076"/>
      <c r="OOE207" s="1076"/>
      <c r="OOF207" s="1076"/>
      <c r="OOG207" s="1076"/>
      <c r="OOH207" s="1076"/>
      <c r="OOI207" s="1076"/>
      <c r="OOJ207" s="1076"/>
      <c r="OOK207" s="1076"/>
      <c r="OOL207" s="1076"/>
      <c r="OOM207" s="1076"/>
      <c r="OON207" s="1076"/>
      <c r="OOO207" s="1076"/>
      <c r="OOP207" s="1076"/>
      <c r="OOQ207" s="1076"/>
      <c r="OOR207" s="1076"/>
      <c r="OOS207" s="1076"/>
      <c r="OOT207" s="1076"/>
      <c r="OOU207" s="1076"/>
      <c r="OOV207" s="1076"/>
      <c r="OOW207" s="1076"/>
      <c r="OOX207" s="1076"/>
      <c r="OOY207" s="1076"/>
      <c r="OOZ207" s="1076"/>
      <c r="OPA207" s="1076"/>
      <c r="OPB207" s="1076"/>
      <c r="OPC207" s="1076"/>
      <c r="OPD207" s="1076"/>
      <c r="OPE207" s="1076"/>
      <c r="OPF207" s="1076"/>
      <c r="OPG207" s="1076"/>
      <c r="OPH207" s="1076"/>
      <c r="OPI207" s="1076"/>
      <c r="OPJ207" s="1076"/>
      <c r="OPK207" s="1076"/>
      <c r="OPL207" s="1076"/>
      <c r="OPM207" s="1076"/>
      <c r="OPN207" s="1076"/>
      <c r="OPO207" s="1076"/>
      <c r="OPP207" s="1076"/>
      <c r="OPQ207" s="1076"/>
      <c r="OPR207" s="1076"/>
      <c r="OPS207" s="1076"/>
      <c r="OPT207" s="1076"/>
      <c r="OPU207" s="1076"/>
      <c r="OPV207" s="1076"/>
      <c r="OPW207" s="1076"/>
      <c r="OPX207" s="1076"/>
      <c r="OPY207" s="1076"/>
      <c r="OPZ207" s="1076"/>
      <c r="OQA207" s="1076"/>
      <c r="OQB207" s="1076"/>
      <c r="OQC207" s="1076"/>
      <c r="OQD207" s="1076"/>
      <c r="OQE207" s="1076"/>
      <c r="OQF207" s="1076"/>
      <c r="OQG207" s="1076"/>
      <c r="OQH207" s="1076"/>
      <c r="OQI207" s="1076"/>
      <c r="OQJ207" s="1076"/>
      <c r="OQK207" s="1076"/>
      <c r="OQL207" s="1076"/>
      <c r="OQM207" s="1076"/>
      <c r="OQN207" s="1076"/>
      <c r="OQO207" s="1076"/>
      <c r="OQP207" s="1076"/>
      <c r="OQQ207" s="1076"/>
      <c r="OQR207" s="1076"/>
      <c r="OQS207" s="1076"/>
      <c r="OQT207" s="1076"/>
      <c r="OQU207" s="1076"/>
      <c r="OQV207" s="1076"/>
      <c r="OQW207" s="1076"/>
      <c r="OQX207" s="1076"/>
      <c r="OQY207" s="1076"/>
      <c r="OQZ207" s="1076"/>
      <c r="ORA207" s="1076"/>
      <c r="ORB207" s="1076"/>
      <c r="ORC207" s="1076"/>
      <c r="ORD207" s="1076"/>
      <c r="ORE207" s="1076"/>
      <c r="ORF207" s="1076"/>
      <c r="ORG207" s="1076"/>
      <c r="ORH207" s="1076"/>
      <c r="ORI207" s="1076"/>
      <c r="ORJ207" s="1076"/>
      <c r="ORK207" s="1076"/>
      <c r="ORL207" s="1076"/>
      <c r="ORM207" s="1076"/>
      <c r="ORN207" s="1076"/>
      <c r="ORO207" s="1076"/>
      <c r="ORP207" s="1076"/>
      <c r="ORQ207" s="1076"/>
      <c r="ORR207" s="1076"/>
      <c r="ORS207" s="1076"/>
      <c r="ORT207" s="1076"/>
      <c r="ORU207" s="1076"/>
      <c r="ORV207" s="1076"/>
      <c r="ORW207" s="1076"/>
      <c r="ORX207" s="1076"/>
      <c r="ORY207" s="1076"/>
      <c r="ORZ207" s="1076"/>
      <c r="OSA207" s="1076"/>
      <c r="OSB207" s="1076"/>
      <c r="OSC207" s="1076"/>
      <c r="OSD207" s="1076"/>
      <c r="OSE207" s="1076"/>
      <c r="OSF207" s="1076"/>
      <c r="OSG207" s="1076"/>
      <c r="OSH207" s="1076"/>
      <c r="OSI207" s="1076"/>
      <c r="OSJ207" s="1076"/>
      <c r="OSK207" s="1076"/>
      <c r="OSL207" s="1076"/>
      <c r="OSM207" s="1076"/>
      <c r="OSN207" s="1076"/>
      <c r="OSO207" s="1076"/>
      <c r="OSP207" s="1076"/>
      <c r="OSQ207" s="1076"/>
      <c r="OSR207" s="1076"/>
      <c r="OSS207" s="1076"/>
      <c r="OST207" s="1076"/>
      <c r="OSU207" s="1076"/>
      <c r="OSV207" s="1076"/>
      <c r="OSW207" s="1076"/>
      <c r="OSX207" s="1076"/>
      <c r="OSY207" s="1076"/>
      <c r="OSZ207" s="1076"/>
      <c r="OTA207" s="1076"/>
      <c r="OTB207" s="1076"/>
      <c r="OTC207" s="1076"/>
      <c r="OTD207" s="1076"/>
      <c r="OTE207" s="1076"/>
      <c r="OTF207" s="1076"/>
      <c r="OTG207" s="1076"/>
      <c r="OTH207" s="1076"/>
      <c r="OTI207" s="1076"/>
      <c r="OTJ207" s="1076"/>
      <c r="OTK207" s="1076"/>
      <c r="OTL207" s="1076"/>
      <c r="OTM207" s="1076"/>
      <c r="OTN207" s="1076"/>
      <c r="OTO207" s="1076"/>
      <c r="OTP207" s="1076"/>
      <c r="OTQ207" s="1076"/>
      <c r="OTR207" s="1076"/>
      <c r="OTS207" s="1076"/>
      <c r="OTT207" s="1076"/>
      <c r="OTU207" s="1076"/>
      <c r="OTV207" s="1076"/>
      <c r="OTW207" s="1076"/>
      <c r="OTX207" s="1076"/>
      <c r="OTY207" s="1076"/>
      <c r="OTZ207" s="1076"/>
      <c r="OUA207" s="1076"/>
      <c r="OUB207" s="1076"/>
      <c r="OUC207" s="1076"/>
      <c r="OUD207" s="1076"/>
      <c r="OUE207" s="1076"/>
      <c r="OUF207" s="1076"/>
      <c r="OUG207" s="1076"/>
      <c r="OUH207" s="1076"/>
      <c r="OUI207" s="1076"/>
      <c r="OUJ207" s="1076"/>
      <c r="OUK207" s="1076"/>
      <c r="OUL207" s="1076"/>
      <c r="OUM207" s="1076"/>
      <c r="OUN207" s="1076"/>
      <c r="OUO207" s="1076"/>
      <c r="OUP207" s="1076"/>
      <c r="OUQ207" s="1076"/>
      <c r="OUR207" s="1076"/>
      <c r="OUS207" s="1076"/>
      <c r="OUT207" s="1076"/>
      <c r="OUU207" s="1076"/>
      <c r="OUV207" s="1076"/>
      <c r="OUW207" s="1076"/>
      <c r="OUX207" s="1076"/>
      <c r="OUY207" s="1076"/>
      <c r="OUZ207" s="1076"/>
      <c r="OVA207" s="1076"/>
      <c r="OVB207" s="1076"/>
      <c r="OVC207" s="1076"/>
      <c r="OVD207" s="1076"/>
      <c r="OVE207" s="1076"/>
      <c r="OVF207" s="1076"/>
      <c r="OVG207" s="1076"/>
      <c r="OVH207" s="1076"/>
      <c r="OVI207" s="1076"/>
      <c r="OVJ207" s="1076"/>
      <c r="OVK207" s="1076"/>
      <c r="OVL207" s="1076"/>
      <c r="OVM207" s="1076"/>
      <c r="OVN207" s="1076"/>
      <c r="OVO207" s="1076"/>
      <c r="OVP207" s="1076"/>
      <c r="OVQ207" s="1076"/>
      <c r="OVR207" s="1076"/>
      <c r="OVS207" s="1076"/>
      <c r="OVT207" s="1076"/>
      <c r="OVU207" s="1076"/>
      <c r="OVV207" s="1076"/>
      <c r="OVW207" s="1076"/>
      <c r="OVX207" s="1076"/>
      <c r="OVY207" s="1076"/>
      <c r="OVZ207" s="1076"/>
      <c r="OWA207" s="1076"/>
      <c r="OWB207" s="1076"/>
      <c r="OWC207" s="1076"/>
      <c r="OWD207" s="1076"/>
      <c r="OWE207" s="1076"/>
      <c r="OWF207" s="1076"/>
      <c r="OWG207" s="1076"/>
      <c r="OWH207" s="1076"/>
      <c r="OWI207" s="1076"/>
      <c r="OWJ207" s="1076"/>
      <c r="OWK207" s="1076"/>
      <c r="OWL207" s="1076"/>
      <c r="OWM207" s="1076"/>
      <c r="OWN207" s="1076"/>
      <c r="OWO207" s="1076"/>
      <c r="OWP207" s="1076"/>
      <c r="OWQ207" s="1076"/>
      <c r="OWR207" s="1076"/>
      <c r="OWS207" s="1076"/>
      <c r="OWT207" s="1076"/>
      <c r="OWU207" s="1076"/>
      <c r="OWV207" s="1076"/>
      <c r="OWW207" s="1076"/>
      <c r="OWX207" s="1076"/>
      <c r="OWY207" s="1076"/>
      <c r="OWZ207" s="1076"/>
      <c r="OXA207" s="1076"/>
      <c r="OXB207" s="1076"/>
      <c r="OXC207" s="1076"/>
      <c r="OXD207" s="1076"/>
      <c r="OXE207" s="1076"/>
      <c r="OXF207" s="1076"/>
      <c r="OXG207" s="1076"/>
      <c r="OXH207" s="1076"/>
      <c r="OXI207" s="1076"/>
      <c r="OXJ207" s="1076"/>
      <c r="OXK207" s="1076"/>
      <c r="OXL207" s="1076"/>
      <c r="OXM207" s="1076"/>
      <c r="OXN207" s="1076"/>
      <c r="OXO207" s="1076"/>
      <c r="OXP207" s="1076"/>
      <c r="OXQ207" s="1076"/>
      <c r="OXR207" s="1076"/>
      <c r="OXS207" s="1076"/>
      <c r="OXT207" s="1076"/>
      <c r="OXU207" s="1076"/>
      <c r="OXV207" s="1076"/>
      <c r="OXW207" s="1076"/>
      <c r="OXX207" s="1076"/>
      <c r="OXY207" s="1076"/>
      <c r="OXZ207" s="1076"/>
      <c r="OYA207" s="1076"/>
      <c r="OYB207" s="1076"/>
      <c r="OYC207" s="1076"/>
      <c r="OYD207" s="1076"/>
      <c r="OYE207" s="1076"/>
      <c r="OYF207" s="1076"/>
      <c r="OYG207" s="1076"/>
      <c r="OYH207" s="1076"/>
      <c r="OYI207" s="1076"/>
      <c r="OYJ207" s="1076"/>
      <c r="OYK207" s="1076"/>
      <c r="OYL207" s="1076"/>
      <c r="OYM207" s="1076"/>
      <c r="OYN207" s="1076"/>
      <c r="OYO207" s="1076"/>
      <c r="OYP207" s="1076"/>
      <c r="OYQ207" s="1076"/>
      <c r="OYR207" s="1076"/>
      <c r="OYS207" s="1076"/>
      <c r="OYT207" s="1076"/>
      <c r="OYU207" s="1076"/>
      <c r="OYV207" s="1076"/>
      <c r="OYW207" s="1076"/>
      <c r="OYX207" s="1076"/>
      <c r="OYY207" s="1076"/>
      <c r="OYZ207" s="1076"/>
      <c r="OZA207" s="1076"/>
      <c r="OZB207" s="1076"/>
      <c r="OZC207" s="1076"/>
      <c r="OZD207" s="1076"/>
      <c r="OZE207" s="1076"/>
      <c r="OZF207" s="1076"/>
      <c r="OZG207" s="1076"/>
      <c r="OZH207" s="1076"/>
      <c r="OZI207" s="1076"/>
      <c r="OZJ207" s="1076"/>
      <c r="OZK207" s="1076"/>
      <c r="OZL207" s="1076"/>
      <c r="OZM207" s="1076"/>
      <c r="OZN207" s="1076"/>
      <c r="OZO207" s="1076"/>
      <c r="OZP207" s="1076"/>
      <c r="OZQ207" s="1076"/>
      <c r="OZR207" s="1076"/>
      <c r="OZS207" s="1076"/>
      <c r="OZT207" s="1076"/>
      <c r="OZU207" s="1076"/>
      <c r="OZV207" s="1076"/>
      <c r="OZW207" s="1076"/>
      <c r="OZX207" s="1076"/>
      <c r="OZY207" s="1076"/>
      <c r="OZZ207" s="1076"/>
      <c r="PAA207" s="1076"/>
      <c r="PAB207" s="1076"/>
      <c r="PAC207" s="1076"/>
      <c r="PAD207" s="1076"/>
      <c r="PAE207" s="1076"/>
      <c r="PAF207" s="1076"/>
      <c r="PAG207" s="1076"/>
      <c r="PAH207" s="1076"/>
      <c r="PAI207" s="1076"/>
      <c r="PAJ207" s="1076"/>
      <c r="PAK207" s="1076"/>
      <c r="PAL207" s="1076"/>
      <c r="PAM207" s="1076"/>
      <c r="PAN207" s="1076"/>
      <c r="PAO207" s="1076"/>
      <c r="PAP207" s="1076"/>
      <c r="PAQ207" s="1076"/>
      <c r="PAR207" s="1076"/>
      <c r="PAS207" s="1076"/>
      <c r="PAT207" s="1076"/>
      <c r="PAU207" s="1076"/>
      <c r="PAV207" s="1076"/>
      <c r="PAW207" s="1076"/>
      <c r="PAX207" s="1076"/>
      <c r="PAY207" s="1076"/>
      <c r="PAZ207" s="1076"/>
      <c r="PBA207" s="1076"/>
      <c r="PBB207" s="1076"/>
      <c r="PBC207" s="1076"/>
      <c r="PBD207" s="1076"/>
      <c r="PBE207" s="1076"/>
      <c r="PBF207" s="1076"/>
      <c r="PBG207" s="1076"/>
      <c r="PBH207" s="1076"/>
      <c r="PBI207" s="1076"/>
      <c r="PBJ207" s="1076"/>
      <c r="PBK207" s="1076"/>
      <c r="PBL207" s="1076"/>
      <c r="PBM207" s="1076"/>
      <c r="PBN207" s="1076"/>
      <c r="PBO207" s="1076"/>
      <c r="PBP207" s="1076"/>
      <c r="PBQ207" s="1076"/>
      <c r="PBR207" s="1076"/>
      <c r="PBS207" s="1076"/>
      <c r="PBT207" s="1076"/>
      <c r="PBU207" s="1076"/>
      <c r="PBV207" s="1076"/>
      <c r="PBW207" s="1076"/>
      <c r="PBX207" s="1076"/>
      <c r="PBY207" s="1076"/>
      <c r="PBZ207" s="1076"/>
      <c r="PCA207" s="1076"/>
      <c r="PCB207" s="1076"/>
      <c r="PCC207" s="1076"/>
      <c r="PCD207" s="1076"/>
      <c r="PCE207" s="1076"/>
      <c r="PCF207" s="1076"/>
      <c r="PCG207" s="1076"/>
      <c r="PCH207" s="1076"/>
      <c r="PCI207" s="1076"/>
      <c r="PCJ207" s="1076"/>
      <c r="PCK207" s="1076"/>
      <c r="PCL207" s="1076"/>
      <c r="PCM207" s="1076"/>
      <c r="PCN207" s="1076"/>
      <c r="PCO207" s="1076"/>
      <c r="PCP207" s="1076"/>
      <c r="PCQ207" s="1076"/>
      <c r="PCR207" s="1076"/>
      <c r="PCS207" s="1076"/>
      <c r="PCT207" s="1076"/>
      <c r="PCU207" s="1076"/>
      <c r="PCV207" s="1076"/>
      <c r="PCW207" s="1076"/>
      <c r="PCX207" s="1076"/>
      <c r="PCY207" s="1076"/>
      <c r="PCZ207" s="1076"/>
      <c r="PDA207" s="1076"/>
      <c r="PDB207" s="1076"/>
      <c r="PDC207" s="1076"/>
      <c r="PDD207" s="1076"/>
      <c r="PDE207" s="1076"/>
      <c r="PDF207" s="1076"/>
      <c r="PDG207" s="1076"/>
      <c r="PDH207" s="1076"/>
      <c r="PDI207" s="1076"/>
      <c r="PDJ207" s="1076"/>
      <c r="PDK207" s="1076"/>
      <c r="PDL207" s="1076"/>
      <c r="PDM207" s="1076"/>
      <c r="PDN207" s="1076"/>
      <c r="PDO207" s="1076"/>
      <c r="PDP207" s="1076"/>
      <c r="PDQ207" s="1076"/>
      <c r="PDR207" s="1076"/>
      <c r="PDS207" s="1076"/>
      <c r="PDT207" s="1076"/>
      <c r="PDU207" s="1076"/>
      <c r="PDV207" s="1076"/>
      <c r="PDW207" s="1076"/>
      <c r="PDX207" s="1076"/>
      <c r="PDY207" s="1076"/>
      <c r="PDZ207" s="1076"/>
      <c r="PEA207" s="1076"/>
      <c r="PEB207" s="1076"/>
      <c r="PEC207" s="1076"/>
      <c r="PED207" s="1076"/>
      <c r="PEE207" s="1076"/>
      <c r="PEF207" s="1076"/>
      <c r="PEG207" s="1076"/>
      <c r="PEH207" s="1076"/>
      <c r="PEI207" s="1076"/>
      <c r="PEJ207" s="1076"/>
      <c r="PEK207" s="1076"/>
      <c r="PEL207" s="1076"/>
      <c r="PEM207" s="1076"/>
      <c r="PEN207" s="1076"/>
      <c r="PEO207" s="1076"/>
      <c r="PEP207" s="1076"/>
      <c r="PEQ207" s="1076"/>
      <c r="PER207" s="1076"/>
      <c r="PES207" s="1076"/>
      <c r="PET207" s="1076"/>
      <c r="PEU207" s="1076"/>
      <c r="PEV207" s="1076"/>
      <c r="PEW207" s="1076"/>
      <c r="PEX207" s="1076"/>
      <c r="PEY207" s="1076"/>
      <c r="PEZ207" s="1076"/>
      <c r="PFA207" s="1076"/>
      <c r="PFB207" s="1076"/>
      <c r="PFC207" s="1076"/>
      <c r="PFD207" s="1076"/>
      <c r="PFE207" s="1076"/>
      <c r="PFF207" s="1076"/>
      <c r="PFG207" s="1076"/>
      <c r="PFH207" s="1076"/>
      <c r="PFI207" s="1076"/>
      <c r="PFJ207" s="1076"/>
      <c r="PFK207" s="1076"/>
      <c r="PFL207" s="1076"/>
      <c r="PFM207" s="1076"/>
      <c r="PFN207" s="1076"/>
      <c r="PFO207" s="1076"/>
      <c r="PFP207" s="1076"/>
      <c r="PFQ207" s="1076"/>
      <c r="PFR207" s="1076"/>
      <c r="PFS207" s="1076"/>
      <c r="PFT207" s="1076"/>
      <c r="PFU207" s="1076"/>
      <c r="PFV207" s="1076"/>
      <c r="PFW207" s="1076"/>
      <c r="PFX207" s="1076"/>
      <c r="PFY207" s="1076"/>
      <c r="PFZ207" s="1076"/>
      <c r="PGA207" s="1076"/>
      <c r="PGB207" s="1076"/>
      <c r="PGC207" s="1076"/>
      <c r="PGD207" s="1076"/>
      <c r="PGE207" s="1076"/>
      <c r="PGF207" s="1076"/>
      <c r="PGG207" s="1076"/>
      <c r="PGH207" s="1076"/>
      <c r="PGI207" s="1076"/>
      <c r="PGJ207" s="1076"/>
      <c r="PGK207" s="1076"/>
      <c r="PGL207" s="1076"/>
      <c r="PGM207" s="1076"/>
      <c r="PGN207" s="1076"/>
      <c r="PGO207" s="1076"/>
      <c r="PGP207" s="1076"/>
      <c r="PGQ207" s="1076"/>
      <c r="PGR207" s="1076"/>
      <c r="PGS207" s="1076"/>
      <c r="PGT207" s="1076"/>
      <c r="PGU207" s="1076"/>
      <c r="PGV207" s="1076"/>
      <c r="PGW207" s="1076"/>
      <c r="PGX207" s="1076"/>
      <c r="PGY207" s="1076"/>
      <c r="PGZ207" s="1076"/>
      <c r="PHA207" s="1076"/>
      <c r="PHB207" s="1076"/>
      <c r="PHC207" s="1076"/>
      <c r="PHD207" s="1076"/>
      <c r="PHE207" s="1076"/>
      <c r="PHF207" s="1076"/>
      <c r="PHG207" s="1076"/>
      <c r="PHH207" s="1076"/>
      <c r="PHI207" s="1076"/>
      <c r="PHJ207" s="1076"/>
      <c r="PHK207" s="1076"/>
      <c r="PHL207" s="1076"/>
      <c r="PHM207" s="1076"/>
      <c r="PHN207" s="1076"/>
      <c r="PHO207" s="1076"/>
      <c r="PHP207" s="1076"/>
      <c r="PHQ207" s="1076"/>
      <c r="PHR207" s="1076"/>
      <c r="PHS207" s="1076"/>
      <c r="PHT207" s="1076"/>
      <c r="PHU207" s="1076"/>
      <c r="PHV207" s="1076"/>
      <c r="PHW207" s="1076"/>
      <c r="PHX207" s="1076"/>
      <c r="PHY207" s="1076"/>
      <c r="PHZ207" s="1076"/>
      <c r="PIA207" s="1076"/>
      <c r="PIB207" s="1076"/>
      <c r="PIC207" s="1076"/>
      <c r="PID207" s="1076"/>
      <c r="PIE207" s="1076"/>
      <c r="PIF207" s="1076"/>
      <c r="PIG207" s="1076"/>
      <c r="PIH207" s="1076"/>
      <c r="PII207" s="1076"/>
      <c r="PIJ207" s="1076"/>
      <c r="PIK207" s="1076"/>
      <c r="PIL207" s="1076"/>
      <c r="PIM207" s="1076"/>
      <c r="PIN207" s="1076"/>
      <c r="PIO207" s="1076"/>
      <c r="PIP207" s="1076"/>
      <c r="PIQ207" s="1076"/>
      <c r="PIR207" s="1076"/>
      <c r="PIS207" s="1076"/>
      <c r="PIT207" s="1076"/>
      <c r="PIU207" s="1076"/>
      <c r="PIV207" s="1076"/>
      <c r="PIW207" s="1076"/>
      <c r="PIX207" s="1076"/>
      <c r="PIY207" s="1076"/>
      <c r="PIZ207" s="1076"/>
      <c r="PJA207" s="1076"/>
      <c r="PJB207" s="1076"/>
      <c r="PJC207" s="1076"/>
      <c r="PJD207" s="1076"/>
      <c r="PJE207" s="1076"/>
      <c r="PJF207" s="1076"/>
      <c r="PJG207" s="1076"/>
      <c r="PJH207" s="1076"/>
      <c r="PJI207" s="1076"/>
      <c r="PJJ207" s="1076"/>
      <c r="PJK207" s="1076"/>
      <c r="PJL207" s="1076"/>
      <c r="PJM207" s="1076"/>
      <c r="PJN207" s="1076"/>
      <c r="PJO207" s="1076"/>
      <c r="PJP207" s="1076"/>
      <c r="PJQ207" s="1076"/>
      <c r="PJR207" s="1076"/>
      <c r="PJS207" s="1076"/>
      <c r="PJT207" s="1076"/>
      <c r="PJU207" s="1076"/>
      <c r="PJV207" s="1076"/>
      <c r="PJW207" s="1076"/>
      <c r="PJX207" s="1076"/>
      <c r="PJY207" s="1076"/>
      <c r="PJZ207" s="1076"/>
      <c r="PKA207" s="1076"/>
      <c r="PKB207" s="1076"/>
      <c r="PKC207" s="1076"/>
      <c r="PKD207" s="1076"/>
      <c r="PKE207" s="1076"/>
      <c r="PKF207" s="1076"/>
      <c r="PKG207" s="1076"/>
      <c r="PKH207" s="1076"/>
      <c r="PKI207" s="1076"/>
      <c r="PKJ207" s="1076"/>
      <c r="PKK207" s="1076"/>
      <c r="PKL207" s="1076"/>
      <c r="PKM207" s="1076"/>
      <c r="PKN207" s="1076"/>
      <c r="PKO207" s="1076"/>
      <c r="PKP207" s="1076"/>
      <c r="PKQ207" s="1076"/>
      <c r="PKR207" s="1076"/>
      <c r="PKS207" s="1076"/>
      <c r="PKT207" s="1076"/>
      <c r="PKU207" s="1076"/>
      <c r="PKV207" s="1076"/>
      <c r="PKW207" s="1076"/>
      <c r="PKX207" s="1076"/>
      <c r="PKY207" s="1076"/>
      <c r="PKZ207" s="1076"/>
      <c r="PLA207" s="1076"/>
      <c r="PLB207" s="1076"/>
      <c r="PLC207" s="1076"/>
      <c r="PLD207" s="1076"/>
      <c r="PLE207" s="1076"/>
      <c r="PLF207" s="1076"/>
      <c r="PLG207" s="1076"/>
      <c r="PLH207" s="1076"/>
      <c r="PLI207" s="1076"/>
      <c r="PLJ207" s="1076"/>
      <c r="PLK207" s="1076"/>
      <c r="PLL207" s="1076"/>
      <c r="PLM207" s="1076"/>
      <c r="PLN207" s="1076"/>
      <c r="PLO207" s="1076"/>
      <c r="PLP207" s="1076"/>
      <c r="PLQ207" s="1076"/>
      <c r="PLR207" s="1076"/>
      <c r="PLS207" s="1076"/>
      <c r="PLT207" s="1076"/>
      <c r="PLU207" s="1076"/>
      <c r="PLV207" s="1076"/>
      <c r="PLW207" s="1076"/>
      <c r="PLX207" s="1076"/>
      <c r="PLY207" s="1076"/>
      <c r="PLZ207" s="1076"/>
      <c r="PMA207" s="1076"/>
      <c r="PMB207" s="1076"/>
      <c r="PMC207" s="1076"/>
      <c r="PMD207" s="1076"/>
      <c r="PME207" s="1076"/>
      <c r="PMF207" s="1076"/>
      <c r="PMG207" s="1076"/>
      <c r="PMH207" s="1076"/>
      <c r="PMI207" s="1076"/>
      <c r="PMJ207" s="1076"/>
      <c r="PMK207" s="1076"/>
      <c r="PML207" s="1076"/>
      <c r="PMM207" s="1076"/>
      <c r="PMN207" s="1076"/>
      <c r="PMO207" s="1076"/>
      <c r="PMP207" s="1076"/>
      <c r="PMQ207" s="1076"/>
      <c r="PMR207" s="1076"/>
      <c r="PMS207" s="1076"/>
      <c r="PMT207" s="1076"/>
      <c r="PMU207" s="1076"/>
      <c r="PMV207" s="1076"/>
      <c r="PMW207" s="1076"/>
      <c r="PMX207" s="1076"/>
      <c r="PMY207" s="1076"/>
      <c r="PMZ207" s="1076"/>
      <c r="PNA207" s="1076"/>
      <c r="PNB207" s="1076"/>
      <c r="PNC207" s="1076"/>
      <c r="PND207" s="1076"/>
      <c r="PNE207" s="1076"/>
      <c r="PNF207" s="1076"/>
      <c r="PNG207" s="1076"/>
      <c r="PNH207" s="1076"/>
      <c r="PNI207" s="1076"/>
      <c r="PNJ207" s="1076"/>
      <c r="PNK207" s="1076"/>
      <c r="PNL207" s="1076"/>
      <c r="PNM207" s="1076"/>
      <c r="PNN207" s="1076"/>
      <c r="PNO207" s="1076"/>
      <c r="PNP207" s="1076"/>
      <c r="PNQ207" s="1076"/>
      <c r="PNR207" s="1076"/>
      <c r="PNS207" s="1076"/>
      <c r="PNT207" s="1076"/>
      <c r="PNU207" s="1076"/>
      <c r="PNV207" s="1076"/>
      <c r="PNW207" s="1076"/>
      <c r="PNX207" s="1076"/>
      <c r="PNY207" s="1076"/>
      <c r="PNZ207" s="1076"/>
      <c r="POA207" s="1076"/>
      <c r="POB207" s="1076"/>
      <c r="POC207" s="1076"/>
      <c r="POD207" s="1076"/>
      <c r="POE207" s="1076"/>
      <c r="POF207" s="1076"/>
      <c r="POG207" s="1076"/>
      <c r="POH207" s="1076"/>
      <c r="POI207" s="1076"/>
      <c r="POJ207" s="1076"/>
      <c r="POK207" s="1076"/>
      <c r="POL207" s="1076"/>
      <c r="POM207" s="1076"/>
      <c r="PON207" s="1076"/>
      <c r="POO207" s="1076"/>
      <c r="POP207" s="1076"/>
      <c r="POQ207" s="1076"/>
      <c r="POR207" s="1076"/>
      <c r="POS207" s="1076"/>
      <c r="POT207" s="1076"/>
      <c r="POU207" s="1076"/>
      <c r="POV207" s="1076"/>
      <c r="POW207" s="1076"/>
      <c r="POX207" s="1076"/>
      <c r="POY207" s="1076"/>
      <c r="POZ207" s="1076"/>
      <c r="PPA207" s="1076"/>
      <c r="PPB207" s="1076"/>
      <c r="PPC207" s="1076"/>
      <c r="PPD207" s="1076"/>
      <c r="PPE207" s="1076"/>
      <c r="PPF207" s="1076"/>
      <c r="PPG207" s="1076"/>
      <c r="PPH207" s="1076"/>
      <c r="PPI207" s="1076"/>
      <c r="PPJ207" s="1076"/>
      <c r="PPK207" s="1076"/>
      <c r="PPL207" s="1076"/>
      <c r="PPM207" s="1076"/>
      <c r="PPN207" s="1076"/>
      <c r="PPO207" s="1076"/>
      <c r="PPP207" s="1076"/>
      <c r="PPQ207" s="1076"/>
      <c r="PPR207" s="1076"/>
      <c r="PPS207" s="1076"/>
      <c r="PPT207" s="1076"/>
      <c r="PPU207" s="1076"/>
      <c r="PPV207" s="1076"/>
      <c r="PPW207" s="1076"/>
      <c r="PPX207" s="1076"/>
      <c r="PPY207" s="1076"/>
      <c r="PPZ207" s="1076"/>
      <c r="PQA207" s="1076"/>
      <c r="PQB207" s="1076"/>
      <c r="PQC207" s="1076"/>
      <c r="PQD207" s="1076"/>
      <c r="PQE207" s="1076"/>
      <c r="PQF207" s="1076"/>
      <c r="PQG207" s="1076"/>
      <c r="PQH207" s="1076"/>
      <c r="PQI207" s="1076"/>
      <c r="PQJ207" s="1076"/>
      <c r="PQK207" s="1076"/>
      <c r="PQL207" s="1076"/>
      <c r="PQM207" s="1076"/>
      <c r="PQN207" s="1076"/>
      <c r="PQO207" s="1076"/>
      <c r="PQP207" s="1076"/>
      <c r="PQQ207" s="1076"/>
      <c r="PQR207" s="1076"/>
      <c r="PQS207" s="1076"/>
      <c r="PQT207" s="1076"/>
      <c r="PQU207" s="1076"/>
      <c r="PQV207" s="1076"/>
      <c r="PQW207" s="1076"/>
      <c r="PQX207" s="1076"/>
      <c r="PQY207" s="1076"/>
      <c r="PQZ207" s="1076"/>
      <c r="PRA207" s="1076"/>
      <c r="PRB207" s="1076"/>
      <c r="PRC207" s="1076"/>
      <c r="PRD207" s="1076"/>
      <c r="PRE207" s="1076"/>
      <c r="PRF207" s="1076"/>
      <c r="PRG207" s="1076"/>
      <c r="PRH207" s="1076"/>
      <c r="PRI207" s="1076"/>
      <c r="PRJ207" s="1076"/>
      <c r="PRK207" s="1076"/>
      <c r="PRL207" s="1076"/>
      <c r="PRM207" s="1076"/>
      <c r="PRN207" s="1076"/>
      <c r="PRO207" s="1076"/>
      <c r="PRP207" s="1076"/>
      <c r="PRQ207" s="1076"/>
      <c r="PRR207" s="1076"/>
      <c r="PRS207" s="1076"/>
      <c r="PRT207" s="1076"/>
      <c r="PRU207" s="1076"/>
      <c r="PRV207" s="1076"/>
      <c r="PRW207" s="1076"/>
      <c r="PRX207" s="1076"/>
      <c r="PRY207" s="1076"/>
      <c r="PRZ207" s="1076"/>
      <c r="PSA207" s="1076"/>
      <c r="PSB207" s="1076"/>
      <c r="PSC207" s="1076"/>
      <c r="PSD207" s="1076"/>
      <c r="PSE207" s="1076"/>
      <c r="PSF207" s="1076"/>
      <c r="PSG207" s="1076"/>
      <c r="PSH207" s="1076"/>
      <c r="PSI207" s="1076"/>
      <c r="PSJ207" s="1076"/>
      <c r="PSK207" s="1076"/>
      <c r="PSL207" s="1076"/>
      <c r="PSM207" s="1076"/>
      <c r="PSN207" s="1076"/>
      <c r="PSO207" s="1076"/>
      <c r="PSP207" s="1076"/>
      <c r="PSQ207" s="1076"/>
      <c r="PSR207" s="1076"/>
      <c r="PSS207" s="1076"/>
      <c r="PST207" s="1076"/>
      <c r="PSU207" s="1076"/>
      <c r="PSV207" s="1076"/>
      <c r="PSW207" s="1076"/>
      <c r="PSX207" s="1076"/>
      <c r="PSY207" s="1076"/>
      <c r="PSZ207" s="1076"/>
      <c r="PTA207" s="1076"/>
      <c r="PTB207" s="1076"/>
      <c r="PTC207" s="1076"/>
      <c r="PTD207" s="1076"/>
      <c r="PTE207" s="1076"/>
      <c r="PTF207" s="1076"/>
      <c r="PTG207" s="1076"/>
      <c r="PTH207" s="1076"/>
      <c r="PTI207" s="1076"/>
      <c r="PTJ207" s="1076"/>
      <c r="PTK207" s="1076"/>
      <c r="PTL207" s="1076"/>
      <c r="PTM207" s="1076"/>
      <c r="PTN207" s="1076"/>
      <c r="PTO207" s="1076"/>
      <c r="PTP207" s="1076"/>
      <c r="PTQ207" s="1076"/>
      <c r="PTR207" s="1076"/>
      <c r="PTS207" s="1076"/>
      <c r="PTT207" s="1076"/>
      <c r="PTU207" s="1076"/>
      <c r="PTV207" s="1076"/>
      <c r="PTW207" s="1076"/>
      <c r="PTX207" s="1076"/>
      <c r="PTY207" s="1076"/>
      <c r="PTZ207" s="1076"/>
      <c r="PUA207" s="1076"/>
      <c r="PUB207" s="1076"/>
      <c r="PUC207" s="1076"/>
      <c r="PUD207" s="1076"/>
      <c r="PUE207" s="1076"/>
      <c r="PUF207" s="1076"/>
      <c r="PUG207" s="1076"/>
      <c r="PUH207" s="1076"/>
      <c r="PUI207" s="1076"/>
      <c r="PUJ207" s="1076"/>
      <c r="PUK207" s="1076"/>
      <c r="PUL207" s="1076"/>
      <c r="PUM207" s="1076"/>
      <c r="PUN207" s="1076"/>
      <c r="PUO207" s="1076"/>
      <c r="PUP207" s="1076"/>
      <c r="PUQ207" s="1076"/>
      <c r="PUR207" s="1076"/>
      <c r="PUS207" s="1076"/>
      <c r="PUT207" s="1076"/>
      <c r="PUU207" s="1076"/>
      <c r="PUV207" s="1076"/>
      <c r="PUW207" s="1076"/>
      <c r="PUX207" s="1076"/>
      <c r="PUY207" s="1076"/>
      <c r="PUZ207" s="1076"/>
      <c r="PVA207" s="1076"/>
      <c r="PVB207" s="1076"/>
      <c r="PVC207" s="1076"/>
      <c r="PVD207" s="1076"/>
      <c r="PVE207" s="1076"/>
      <c r="PVF207" s="1076"/>
      <c r="PVG207" s="1076"/>
      <c r="PVH207" s="1076"/>
      <c r="PVI207" s="1076"/>
      <c r="PVJ207" s="1076"/>
      <c r="PVK207" s="1076"/>
      <c r="PVL207" s="1076"/>
      <c r="PVM207" s="1076"/>
      <c r="PVN207" s="1076"/>
      <c r="PVO207" s="1076"/>
      <c r="PVP207" s="1076"/>
      <c r="PVQ207" s="1076"/>
      <c r="PVR207" s="1076"/>
      <c r="PVS207" s="1076"/>
      <c r="PVT207" s="1076"/>
      <c r="PVU207" s="1076"/>
      <c r="PVV207" s="1076"/>
      <c r="PVW207" s="1076"/>
      <c r="PVX207" s="1076"/>
      <c r="PVY207" s="1076"/>
      <c r="PVZ207" s="1076"/>
      <c r="PWA207" s="1076"/>
      <c r="PWB207" s="1076"/>
      <c r="PWC207" s="1076"/>
      <c r="PWD207" s="1076"/>
      <c r="PWE207" s="1076"/>
      <c r="PWF207" s="1076"/>
      <c r="PWG207" s="1076"/>
      <c r="PWH207" s="1076"/>
      <c r="PWI207" s="1076"/>
      <c r="PWJ207" s="1076"/>
      <c r="PWK207" s="1076"/>
      <c r="PWL207" s="1076"/>
      <c r="PWM207" s="1076"/>
      <c r="PWN207" s="1076"/>
      <c r="PWO207" s="1076"/>
      <c r="PWP207" s="1076"/>
      <c r="PWQ207" s="1076"/>
      <c r="PWR207" s="1076"/>
      <c r="PWS207" s="1076"/>
      <c r="PWT207" s="1076"/>
      <c r="PWU207" s="1076"/>
      <c r="PWV207" s="1076"/>
      <c r="PWW207" s="1076"/>
      <c r="PWX207" s="1076"/>
      <c r="PWY207" s="1076"/>
      <c r="PWZ207" s="1076"/>
      <c r="PXA207" s="1076"/>
      <c r="PXB207" s="1076"/>
      <c r="PXC207" s="1076"/>
      <c r="PXD207" s="1076"/>
      <c r="PXE207" s="1076"/>
      <c r="PXF207" s="1076"/>
      <c r="PXG207" s="1076"/>
      <c r="PXH207" s="1076"/>
      <c r="PXI207" s="1076"/>
      <c r="PXJ207" s="1076"/>
      <c r="PXK207" s="1076"/>
      <c r="PXL207" s="1076"/>
      <c r="PXM207" s="1076"/>
      <c r="PXN207" s="1076"/>
      <c r="PXO207" s="1076"/>
      <c r="PXP207" s="1076"/>
      <c r="PXQ207" s="1076"/>
      <c r="PXR207" s="1076"/>
      <c r="PXS207" s="1076"/>
      <c r="PXT207" s="1076"/>
      <c r="PXU207" s="1076"/>
      <c r="PXV207" s="1076"/>
      <c r="PXW207" s="1076"/>
      <c r="PXX207" s="1076"/>
      <c r="PXY207" s="1076"/>
      <c r="PXZ207" s="1076"/>
      <c r="PYA207" s="1076"/>
      <c r="PYB207" s="1076"/>
      <c r="PYC207" s="1076"/>
      <c r="PYD207" s="1076"/>
      <c r="PYE207" s="1076"/>
      <c r="PYF207" s="1076"/>
      <c r="PYG207" s="1076"/>
      <c r="PYH207" s="1076"/>
      <c r="PYI207" s="1076"/>
      <c r="PYJ207" s="1076"/>
      <c r="PYK207" s="1076"/>
      <c r="PYL207" s="1076"/>
      <c r="PYM207" s="1076"/>
      <c r="PYN207" s="1076"/>
      <c r="PYO207" s="1076"/>
      <c r="PYP207" s="1076"/>
      <c r="PYQ207" s="1076"/>
      <c r="PYR207" s="1076"/>
      <c r="PYS207" s="1076"/>
      <c r="PYT207" s="1076"/>
      <c r="PYU207" s="1076"/>
      <c r="PYV207" s="1076"/>
      <c r="PYW207" s="1076"/>
      <c r="PYX207" s="1076"/>
      <c r="PYY207" s="1076"/>
      <c r="PYZ207" s="1076"/>
      <c r="PZA207" s="1076"/>
      <c r="PZB207" s="1076"/>
      <c r="PZC207" s="1076"/>
      <c r="PZD207" s="1076"/>
      <c r="PZE207" s="1076"/>
      <c r="PZF207" s="1076"/>
      <c r="PZG207" s="1076"/>
      <c r="PZH207" s="1076"/>
      <c r="PZI207" s="1076"/>
      <c r="PZJ207" s="1076"/>
      <c r="PZK207" s="1076"/>
      <c r="PZL207" s="1076"/>
      <c r="PZM207" s="1076"/>
      <c r="PZN207" s="1076"/>
      <c r="PZO207" s="1076"/>
      <c r="PZP207" s="1076"/>
      <c r="PZQ207" s="1076"/>
      <c r="PZR207" s="1076"/>
      <c r="PZS207" s="1076"/>
      <c r="PZT207" s="1076"/>
      <c r="PZU207" s="1076"/>
      <c r="PZV207" s="1076"/>
      <c r="PZW207" s="1076"/>
      <c r="PZX207" s="1076"/>
      <c r="PZY207" s="1076"/>
      <c r="PZZ207" s="1076"/>
      <c r="QAA207" s="1076"/>
      <c r="QAB207" s="1076"/>
      <c r="QAC207" s="1076"/>
      <c r="QAD207" s="1076"/>
      <c r="QAE207" s="1076"/>
      <c r="QAF207" s="1076"/>
      <c r="QAG207" s="1076"/>
      <c r="QAH207" s="1076"/>
      <c r="QAI207" s="1076"/>
      <c r="QAJ207" s="1076"/>
      <c r="QAK207" s="1076"/>
      <c r="QAL207" s="1076"/>
      <c r="QAM207" s="1076"/>
      <c r="QAN207" s="1076"/>
      <c r="QAO207" s="1076"/>
      <c r="QAP207" s="1076"/>
      <c r="QAQ207" s="1076"/>
      <c r="QAR207" s="1076"/>
      <c r="QAS207" s="1076"/>
      <c r="QAT207" s="1076"/>
      <c r="QAU207" s="1076"/>
      <c r="QAV207" s="1076"/>
      <c r="QAW207" s="1076"/>
      <c r="QAX207" s="1076"/>
      <c r="QAY207" s="1076"/>
      <c r="QAZ207" s="1076"/>
      <c r="QBA207" s="1076"/>
      <c r="QBB207" s="1076"/>
      <c r="QBC207" s="1076"/>
      <c r="QBD207" s="1076"/>
      <c r="QBE207" s="1076"/>
      <c r="QBF207" s="1076"/>
      <c r="QBG207" s="1076"/>
      <c r="QBH207" s="1076"/>
      <c r="QBI207" s="1076"/>
      <c r="QBJ207" s="1076"/>
      <c r="QBK207" s="1076"/>
      <c r="QBL207" s="1076"/>
      <c r="QBM207" s="1076"/>
      <c r="QBN207" s="1076"/>
      <c r="QBO207" s="1076"/>
      <c r="QBP207" s="1076"/>
      <c r="QBQ207" s="1076"/>
      <c r="QBR207" s="1076"/>
      <c r="QBS207" s="1076"/>
      <c r="QBT207" s="1076"/>
      <c r="QBU207" s="1076"/>
      <c r="QBV207" s="1076"/>
      <c r="QBW207" s="1076"/>
      <c r="QBX207" s="1076"/>
      <c r="QBY207" s="1076"/>
      <c r="QBZ207" s="1076"/>
      <c r="QCA207" s="1076"/>
      <c r="QCB207" s="1076"/>
      <c r="QCC207" s="1076"/>
      <c r="QCD207" s="1076"/>
      <c r="QCE207" s="1076"/>
      <c r="QCF207" s="1076"/>
      <c r="QCG207" s="1076"/>
      <c r="QCH207" s="1076"/>
      <c r="QCI207" s="1076"/>
      <c r="QCJ207" s="1076"/>
      <c r="QCK207" s="1076"/>
      <c r="QCL207" s="1076"/>
      <c r="QCM207" s="1076"/>
      <c r="QCN207" s="1076"/>
      <c r="QCO207" s="1076"/>
      <c r="QCP207" s="1076"/>
      <c r="QCQ207" s="1076"/>
      <c r="QCR207" s="1076"/>
      <c r="QCS207" s="1076"/>
      <c r="QCT207" s="1076"/>
      <c r="QCU207" s="1076"/>
      <c r="QCV207" s="1076"/>
      <c r="QCW207" s="1076"/>
      <c r="QCX207" s="1076"/>
      <c r="QCY207" s="1076"/>
      <c r="QCZ207" s="1076"/>
      <c r="QDA207" s="1076"/>
      <c r="QDB207" s="1076"/>
      <c r="QDC207" s="1076"/>
      <c r="QDD207" s="1076"/>
      <c r="QDE207" s="1076"/>
      <c r="QDF207" s="1076"/>
      <c r="QDG207" s="1076"/>
      <c r="QDH207" s="1076"/>
      <c r="QDI207" s="1076"/>
      <c r="QDJ207" s="1076"/>
      <c r="QDK207" s="1076"/>
      <c r="QDL207" s="1076"/>
      <c r="QDM207" s="1076"/>
      <c r="QDN207" s="1076"/>
      <c r="QDO207" s="1076"/>
      <c r="QDP207" s="1076"/>
      <c r="QDQ207" s="1076"/>
      <c r="QDR207" s="1076"/>
      <c r="QDS207" s="1076"/>
      <c r="QDT207" s="1076"/>
      <c r="QDU207" s="1076"/>
      <c r="QDV207" s="1076"/>
      <c r="QDW207" s="1076"/>
      <c r="QDX207" s="1076"/>
      <c r="QDY207" s="1076"/>
      <c r="QDZ207" s="1076"/>
      <c r="QEA207" s="1076"/>
      <c r="QEB207" s="1076"/>
      <c r="QEC207" s="1076"/>
      <c r="QED207" s="1076"/>
      <c r="QEE207" s="1076"/>
      <c r="QEF207" s="1076"/>
      <c r="QEG207" s="1076"/>
      <c r="QEH207" s="1076"/>
      <c r="QEI207" s="1076"/>
      <c r="QEJ207" s="1076"/>
      <c r="QEK207" s="1076"/>
      <c r="QEL207" s="1076"/>
      <c r="QEM207" s="1076"/>
      <c r="QEN207" s="1076"/>
      <c r="QEO207" s="1076"/>
      <c r="QEP207" s="1076"/>
      <c r="QEQ207" s="1076"/>
      <c r="QER207" s="1076"/>
      <c r="QES207" s="1076"/>
      <c r="QET207" s="1076"/>
      <c r="QEU207" s="1076"/>
      <c r="QEV207" s="1076"/>
      <c r="QEW207" s="1076"/>
      <c r="QEX207" s="1076"/>
      <c r="QEY207" s="1076"/>
      <c r="QEZ207" s="1076"/>
      <c r="QFA207" s="1076"/>
      <c r="QFB207" s="1076"/>
      <c r="QFC207" s="1076"/>
      <c r="QFD207" s="1076"/>
      <c r="QFE207" s="1076"/>
      <c r="QFF207" s="1076"/>
      <c r="QFG207" s="1076"/>
      <c r="QFH207" s="1076"/>
      <c r="QFI207" s="1076"/>
      <c r="QFJ207" s="1076"/>
      <c r="QFK207" s="1076"/>
      <c r="QFL207" s="1076"/>
      <c r="QFM207" s="1076"/>
      <c r="QFN207" s="1076"/>
      <c r="QFO207" s="1076"/>
      <c r="QFP207" s="1076"/>
      <c r="QFQ207" s="1076"/>
      <c r="QFR207" s="1076"/>
      <c r="QFS207" s="1076"/>
      <c r="QFT207" s="1076"/>
      <c r="QFU207" s="1076"/>
      <c r="QFV207" s="1076"/>
      <c r="QFW207" s="1076"/>
      <c r="QFX207" s="1076"/>
      <c r="QFY207" s="1076"/>
      <c r="QFZ207" s="1076"/>
      <c r="QGA207" s="1076"/>
      <c r="QGB207" s="1076"/>
      <c r="QGC207" s="1076"/>
      <c r="QGD207" s="1076"/>
      <c r="QGE207" s="1076"/>
      <c r="QGF207" s="1076"/>
      <c r="QGG207" s="1076"/>
      <c r="QGH207" s="1076"/>
      <c r="QGI207" s="1076"/>
      <c r="QGJ207" s="1076"/>
      <c r="QGK207" s="1076"/>
      <c r="QGL207" s="1076"/>
      <c r="QGM207" s="1076"/>
      <c r="QGN207" s="1076"/>
      <c r="QGO207" s="1076"/>
      <c r="QGP207" s="1076"/>
      <c r="QGQ207" s="1076"/>
      <c r="QGR207" s="1076"/>
      <c r="QGS207" s="1076"/>
      <c r="QGT207" s="1076"/>
      <c r="QGU207" s="1076"/>
      <c r="QGV207" s="1076"/>
      <c r="QGW207" s="1076"/>
      <c r="QGX207" s="1076"/>
      <c r="QGY207" s="1076"/>
      <c r="QGZ207" s="1076"/>
      <c r="QHA207" s="1076"/>
      <c r="QHB207" s="1076"/>
      <c r="QHC207" s="1076"/>
      <c r="QHD207" s="1076"/>
      <c r="QHE207" s="1076"/>
      <c r="QHF207" s="1076"/>
      <c r="QHG207" s="1076"/>
      <c r="QHH207" s="1076"/>
      <c r="QHI207" s="1076"/>
      <c r="QHJ207" s="1076"/>
      <c r="QHK207" s="1076"/>
      <c r="QHL207" s="1076"/>
      <c r="QHM207" s="1076"/>
      <c r="QHN207" s="1076"/>
      <c r="QHO207" s="1076"/>
      <c r="QHP207" s="1076"/>
      <c r="QHQ207" s="1076"/>
      <c r="QHR207" s="1076"/>
      <c r="QHS207" s="1076"/>
      <c r="QHT207" s="1076"/>
      <c r="QHU207" s="1076"/>
      <c r="QHV207" s="1076"/>
      <c r="QHW207" s="1076"/>
      <c r="QHX207" s="1076"/>
      <c r="QHY207" s="1076"/>
      <c r="QHZ207" s="1076"/>
      <c r="QIA207" s="1076"/>
      <c r="QIB207" s="1076"/>
      <c r="QIC207" s="1076"/>
      <c r="QID207" s="1076"/>
      <c r="QIE207" s="1076"/>
      <c r="QIF207" s="1076"/>
      <c r="QIG207" s="1076"/>
      <c r="QIH207" s="1076"/>
      <c r="QII207" s="1076"/>
      <c r="QIJ207" s="1076"/>
      <c r="QIK207" s="1076"/>
      <c r="QIL207" s="1076"/>
      <c r="QIM207" s="1076"/>
      <c r="QIN207" s="1076"/>
      <c r="QIO207" s="1076"/>
      <c r="QIP207" s="1076"/>
      <c r="QIQ207" s="1076"/>
      <c r="QIR207" s="1076"/>
      <c r="QIS207" s="1076"/>
      <c r="QIT207" s="1076"/>
      <c r="QIU207" s="1076"/>
      <c r="QIV207" s="1076"/>
      <c r="QIW207" s="1076"/>
      <c r="QIX207" s="1076"/>
      <c r="QIY207" s="1076"/>
      <c r="QIZ207" s="1076"/>
      <c r="QJA207" s="1076"/>
      <c r="QJB207" s="1076"/>
      <c r="QJC207" s="1076"/>
      <c r="QJD207" s="1076"/>
      <c r="QJE207" s="1076"/>
      <c r="QJF207" s="1076"/>
      <c r="QJG207" s="1076"/>
      <c r="QJH207" s="1076"/>
      <c r="QJI207" s="1076"/>
      <c r="QJJ207" s="1076"/>
      <c r="QJK207" s="1076"/>
      <c r="QJL207" s="1076"/>
      <c r="QJM207" s="1076"/>
      <c r="QJN207" s="1076"/>
      <c r="QJO207" s="1076"/>
      <c r="QJP207" s="1076"/>
      <c r="QJQ207" s="1076"/>
      <c r="QJR207" s="1076"/>
      <c r="QJS207" s="1076"/>
      <c r="QJT207" s="1076"/>
      <c r="QJU207" s="1076"/>
      <c r="QJV207" s="1076"/>
      <c r="QJW207" s="1076"/>
      <c r="QJX207" s="1076"/>
      <c r="QJY207" s="1076"/>
      <c r="QJZ207" s="1076"/>
      <c r="QKA207" s="1076"/>
      <c r="QKB207" s="1076"/>
      <c r="QKC207" s="1076"/>
      <c r="QKD207" s="1076"/>
      <c r="QKE207" s="1076"/>
      <c r="QKF207" s="1076"/>
      <c r="QKG207" s="1076"/>
      <c r="QKH207" s="1076"/>
      <c r="QKI207" s="1076"/>
      <c r="QKJ207" s="1076"/>
      <c r="QKK207" s="1076"/>
      <c r="QKL207" s="1076"/>
      <c r="QKM207" s="1076"/>
      <c r="QKN207" s="1076"/>
      <c r="QKO207" s="1076"/>
      <c r="QKP207" s="1076"/>
      <c r="QKQ207" s="1076"/>
      <c r="QKR207" s="1076"/>
      <c r="QKS207" s="1076"/>
      <c r="QKT207" s="1076"/>
      <c r="QKU207" s="1076"/>
      <c r="QKV207" s="1076"/>
      <c r="QKW207" s="1076"/>
      <c r="QKX207" s="1076"/>
      <c r="QKY207" s="1076"/>
      <c r="QKZ207" s="1076"/>
      <c r="QLA207" s="1076"/>
      <c r="QLB207" s="1076"/>
      <c r="QLC207" s="1076"/>
      <c r="QLD207" s="1076"/>
      <c r="QLE207" s="1076"/>
      <c r="QLF207" s="1076"/>
      <c r="QLG207" s="1076"/>
      <c r="QLH207" s="1076"/>
      <c r="QLI207" s="1076"/>
      <c r="QLJ207" s="1076"/>
      <c r="QLK207" s="1076"/>
      <c r="QLL207" s="1076"/>
      <c r="QLM207" s="1076"/>
      <c r="QLN207" s="1076"/>
      <c r="QLO207" s="1076"/>
      <c r="QLP207" s="1076"/>
      <c r="QLQ207" s="1076"/>
      <c r="QLR207" s="1076"/>
      <c r="QLS207" s="1076"/>
      <c r="QLT207" s="1076"/>
      <c r="QLU207" s="1076"/>
      <c r="QLV207" s="1076"/>
      <c r="QLW207" s="1076"/>
      <c r="QLX207" s="1076"/>
      <c r="QLY207" s="1076"/>
      <c r="QLZ207" s="1076"/>
      <c r="QMA207" s="1076"/>
      <c r="QMB207" s="1076"/>
      <c r="QMC207" s="1076"/>
      <c r="QMD207" s="1076"/>
      <c r="QME207" s="1076"/>
      <c r="QMF207" s="1076"/>
      <c r="QMG207" s="1076"/>
      <c r="QMH207" s="1076"/>
      <c r="QMI207" s="1076"/>
      <c r="QMJ207" s="1076"/>
      <c r="QMK207" s="1076"/>
      <c r="QML207" s="1076"/>
      <c r="QMM207" s="1076"/>
      <c r="QMN207" s="1076"/>
      <c r="QMO207" s="1076"/>
      <c r="QMP207" s="1076"/>
      <c r="QMQ207" s="1076"/>
      <c r="QMR207" s="1076"/>
      <c r="QMS207" s="1076"/>
      <c r="QMT207" s="1076"/>
      <c r="QMU207" s="1076"/>
      <c r="QMV207" s="1076"/>
      <c r="QMW207" s="1076"/>
      <c r="QMX207" s="1076"/>
      <c r="QMY207" s="1076"/>
      <c r="QMZ207" s="1076"/>
      <c r="QNA207" s="1076"/>
      <c r="QNB207" s="1076"/>
      <c r="QNC207" s="1076"/>
      <c r="QND207" s="1076"/>
      <c r="QNE207" s="1076"/>
      <c r="QNF207" s="1076"/>
      <c r="QNG207" s="1076"/>
      <c r="QNH207" s="1076"/>
      <c r="QNI207" s="1076"/>
      <c r="QNJ207" s="1076"/>
      <c r="QNK207" s="1076"/>
      <c r="QNL207" s="1076"/>
      <c r="QNM207" s="1076"/>
      <c r="QNN207" s="1076"/>
      <c r="QNO207" s="1076"/>
      <c r="QNP207" s="1076"/>
      <c r="QNQ207" s="1076"/>
      <c r="QNR207" s="1076"/>
      <c r="QNS207" s="1076"/>
      <c r="QNT207" s="1076"/>
      <c r="QNU207" s="1076"/>
      <c r="QNV207" s="1076"/>
      <c r="QNW207" s="1076"/>
      <c r="QNX207" s="1076"/>
      <c r="QNY207" s="1076"/>
      <c r="QNZ207" s="1076"/>
      <c r="QOA207" s="1076"/>
      <c r="QOB207" s="1076"/>
      <c r="QOC207" s="1076"/>
      <c r="QOD207" s="1076"/>
      <c r="QOE207" s="1076"/>
      <c r="QOF207" s="1076"/>
      <c r="QOG207" s="1076"/>
      <c r="QOH207" s="1076"/>
      <c r="QOI207" s="1076"/>
      <c r="QOJ207" s="1076"/>
      <c r="QOK207" s="1076"/>
      <c r="QOL207" s="1076"/>
      <c r="QOM207" s="1076"/>
      <c r="QON207" s="1076"/>
      <c r="QOO207" s="1076"/>
      <c r="QOP207" s="1076"/>
      <c r="QOQ207" s="1076"/>
      <c r="QOR207" s="1076"/>
      <c r="QOS207" s="1076"/>
      <c r="QOT207" s="1076"/>
      <c r="QOU207" s="1076"/>
      <c r="QOV207" s="1076"/>
      <c r="QOW207" s="1076"/>
      <c r="QOX207" s="1076"/>
      <c r="QOY207" s="1076"/>
      <c r="QOZ207" s="1076"/>
      <c r="QPA207" s="1076"/>
      <c r="QPB207" s="1076"/>
      <c r="QPC207" s="1076"/>
      <c r="QPD207" s="1076"/>
      <c r="QPE207" s="1076"/>
      <c r="QPF207" s="1076"/>
      <c r="QPG207" s="1076"/>
      <c r="QPH207" s="1076"/>
      <c r="QPI207" s="1076"/>
      <c r="QPJ207" s="1076"/>
      <c r="QPK207" s="1076"/>
      <c r="QPL207" s="1076"/>
      <c r="QPM207" s="1076"/>
      <c r="QPN207" s="1076"/>
      <c r="QPO207" s="1076"/>
      <c r="QPP207" s="1076"/>
      <c r="QPQ207" s="1076"/>
      <c r="QPR207" s="1076"/>
      <c r="QPS207" s="1076"/>
      <c r="QPT207" s="1076"/>
      <c r="QPU207" s="1076"/>
      <c r="QPV207" s="1076"/>
      <c r="QPW207" s="1076"/>
      <c r="QPX207" s="1076"/>
      <c r="QPY207" s="1076"/>
      <c r="QPZ207" s="1076"/>
      <c r="QQA207" s="1076"/>
      <c r="QQB207" s="1076"/>
      <c r="QQC207" s="1076"/>
      <c r="QQD207" s="1076"/>
      <c r="QQE207" s="1076"/>
      <c r="QQF207" s="1076"/>
      <c r="QQG207" s="1076"/>
      <c r="QQH207" s="1076"/>
      <c r="QQI207" s="1076"/>
      <c r="QQJ207" s="1076"/>
      <c r="QQK207" s="1076"/>
      <c r="QQL207" s="1076"/>
      <c r="QQM207" s="1076"/>
      <c r="QQN207" s="1076"/>
      <c r="QQO207" s="1076"/>
      <c r="QQP207" s="1076"/>
      <c r="QQQ207" s="1076"/>
      <c r="QQR207" s="1076"/>
      <c r="QQS207" s="1076"/>
      <c r="QQT207" s="1076"/>
      <c r="QQU207" s="1076"/>
      <c r="QQV207" s="1076"/>
      <c r="QQW207" s="1076"/>
      <c r="QQX207" s="1076"/>
      <c r="QQY207" s="1076"/>
      <c r="QQZ207" s="1076"/>
      <c r="QRA207" s="1076"/>
      <c r="QRB207" s="1076"/>
      <c r="QRC207" s="1076"/>
      <c r="QRD207" s="1076"/>
      <c r="QRE207" s="1076"/>
      <c r="QRF207" s="1076"/>
      <c r="QRG207" s="1076"/>
      <c r="QRH207" s="1076"/>
      <c r="QRI207" s="1076"/>
      <c r="QRJ207" s="1076"/>
      <c r="QRK207" s="1076"/>
      <c r="QRL207" s="1076"/>
      <c r="QRM207" s="1076"/>
      <c r="QRN207" s="1076"/>
      <c r="QRO207" s="1076"/>
      <c r="QRP207" s="1076"/>
      <c r="QRQ207" s="1076"/>
      <c r="QRR207" s="1076"/>
      <c r="QRS207" s="1076"/>
      <c r="QRT207" s="1076"/>
      <c r="QRU207" s="1076"/>
      <c r="QRV207" s="1076"/>
      <c r="QRW207" s="1076"/>
      <c r="QRX207" s="1076"/>
      <c r="QRY207" s="1076"/>
      <c r="QRZ207" s="1076"/>
      <c r="QSA207" s="1076"/>
      <c r="QSB207" s="1076"/>
      <c r="QSC207" s="1076"/>
      <c r="QSD207" s="1076"/>
      <c r="QSE207" s="1076"/>
      <c r="QSF207" s="1076"/>
      <c r="QSG207" s="1076"/>
      <c r="QSH207" s="1076"/>
      <c r="QSI207" s="1076"/>
      <c r="QSJ207" s="1076"/>
      <c r="QSK207" s="1076"/>
      <c r="QSL207" s="1076"/>
      <c r="QSM207" s="1076"/>
      <c r="QSN207" s="1076"/>
      <c r="QSO207" s="1076"/>
      <c r="QSP207" s="1076"/>
      <c r="QSQ207" s="1076"/>
      <c r="QSR207" s="1076"/>
      <c r="QSS207" s="1076"/>
      <c r="QST207" s="1076"/>
      <c r="QSU207" s="1076"/>
      <c r="QSV207" s="1076"/>
      <c r="QSW207" s="1076"/>
      <c r="QSX207" s="1076"/>
      <c r="QSY207" s="1076"/>
      <c r="QSZ207" s="1076"/>
      <c r="QTA207" s="1076"/>
      <c r="QTB207" s="1076"/>
      <c r="QTC207" s="1076"/>
      <c r="QTD207" s="1076"/>
      <c r="QTE207" s="1076"/>
      <c r="QTF207" s="1076"/>
      <c r="QTG207" s="1076"/>
      <c r="QTH207" s="1076"/>
      <c r="QTI207" s="1076"/>
      <c r="QTJ207" s="1076"/>
      <c r="QTK207" s="1076"/>
      <c r="QTL207" s="1076"/>
      <c r="QTM207" s="1076"/>
      <c r="QTN207" s="1076"/>
      <c r="QTO207" s="1076"/>
      <c r="QTP207" s="1076"/>
      <c r="QTQ207" s="1076"/>
      <c r="QTR207" s="1076"/>
      <c r="QTS207" s="1076"/>
      <c r="QTT207" s="1076"/>
      <c r="QTU207" s="1076"/>
      <c r="QTV207" s="1076"/>
      <c r="QTW207" s="1076"/>
      <c r="QTX207" s="1076"/>
      <c r="QTY207" s="1076"/>
      <c r="QTZ207" s="1076"/>
      <c r="QUA207" s="1076"/>
      <c r="QUB207" s="1076"/>
      <c r="QUC207" s="1076"/>
      <c r="QUD207" s="1076"/>
      <c r="QUE207" s="1076"/>
      <c r="QUF207" s="1076"/>
      <c r="QUG207" s="1076"/>
      <c r="QUH207" s="1076"/>
      <c r="QUI207" s="1076"/>
      <c r="QUJ207" s="1076"/>
      <c r="QUK207" s="1076"/>
      <c r="QUL207" s="1076"/>
      <c r="QUM207" s="1076"/>
      <c r="QUN207" s="1076"/>
      <c r="QUO207" s="1076"/>
      <c r="QUP207" s="1076"/>
      <c r="QUQ207" s="1076"/>
      <c r="QUR207" s="1076"/>
      <c r="QUS207" s="1076"/>
      <c r="QUT207" s="1076"/>
      <c r="QUU207" s="1076"/>
      <c r="QUV207" s="1076"/>
      <c r="QUW207" s="1076"/>
      <c r="QUX207" s="1076"/>
      <c r="QUY207" s="1076"/>
      <c r="QUZ207" s="1076"/>
      <c r="QVA207" s="1076"/>
      <c r="QVB207" s="1076"/>
      <c r="QVC207" s="1076"/>
      <c r="QVD207" s="1076"/>
      <c r="QVE207" s="1076"/>
      <c r="QVF207" s="1076"/>
      <c r="QVG207" s="1076"/>
      <c r="QVH207" s="1076"/>
      <c r="QVI207" s="1076"/>
      <c r="QVJ207" s="1076"/>
      <c r="QVK207" s="1076"/>
      <c r="QVL207" s="1076"/>
      <c r="QVM207" s="1076"/>
      <c r="QVN207" s="1076"/>
      <c r="QVO207" s="1076"/>
      <c r="QVP207" s="1076"/>
      <c r="QVQ207" s="1076"/>
      <c r="QVR207" s="1076"/>
      <c r="QVS207" s="1076"/>
      <c r="QVT207" s="1076"/>
      <c r="QVU207" s="1076"/>
      <c r="QVV207" s="1076"/>
      <c r="QVW207" s="1076"/>
      <c r="QVX207" s="1076"/>
      <c r="QVY207" s="1076"/>
      <c r="QVZ207" s="1076"/>
      <c r="QWA207" s="1076"/>
      <c r="QWB207" s="1076"/>
      <c r="QWC207" s="1076"/>
      <c r="QWD207" s="1076"/>
      <c r="QWE207" s="1076"/>
      <c r="QWF207" s="1076"/>
      <c r="QWG207" s="1076"/>
      <c r="QWH207" s="1076"/>
      <c r="QWI207" s="1076"/>
      <c r="QWJ207" s="1076"/>
      <c r="QWK207" s="1076"/>
      <c r="QWL207" s="1076"/>
      <c r="QWM207" s="1076"/>
      <c r="QWN207" s="1076"/>
      <c r="QWO207" s="1076"/>
      <c r="QWP207" s="1076"/>
      <c r="QWQ207" s="1076"/>
      <c r="QWR207" s="1076"/>
      <c r="QWS207" s="1076"/>
      <c r="QWT207" s="1076"/>
      <c r="QWU207" s="1076"/>
      <c r="QWV207" s="1076"/>
      <c r="QWW207" s="1076"/>
      <c r="QWX207" s="1076"/>
      <c r="QWY207" s="1076"/>
      <c r="QWZ207" s="1076"/>
      <c r="QXA207" s="1076"/>
      <c r="QXB207" s="1076"/>
      <c r="QXC207" s="1076"/>
      <c r="QXD207" s="1076"/>
      <c r="QXE207" s="1076"/>
      <c r="QXF207" s="1076"/>
      <c r="QXG207" s="1076"/>
      <c r="QXH207" s="1076"/>
      <c r="QXI207" s="1076"/>
      <c r="QXJ207" s="1076"/>
      <c r="QXK207" s="1076"/>
      <c r="QXL207" s="1076"/>
      <c r="QXM207" s="1076"/>
      <c r="QXN207" s="1076"/>
      <c r="QXO207" s="1076"/>
      <c r="QXP207" s="1076"/>
      <c r="QXQ207" s="1076"/>
      <c r="QXR207" s="1076"/>
      <c r="QXS207" s="1076"/>
      <c r="QXT207" s="1076"/>
      <c r="QXU207" s="1076"/>
      <c r="QXV207" s="1076"/>
      <c r="QXW207" s="1076"/>
      <c r="QXX207" s="1076"/>
      <c r="QXY207" s="1076"/>
      <c r="QXZ207" s="1076"/>
      <c r="QYA207" s="1076"/>
      <c r="QYB207" s="1076"/>
      <c r="QYC207" s="1076"/>
      <c r="QYD207" s="1076"/>
      <c r="QYE207" s="1076"/>
      <c r="QYF207" s="1076"/>
      <c r="QYG207" s="1076"/>
      <c r="QYH207" s="1076"/>
      <c r="QYI207" s="1076"/>
      <c r="QYJ207" s="1076"/>
      <c r="QYK207" s="1076"/>
      <c r="QYL207" s="1076"/>
      <c r="QYM207" s="1076"/>
      <c r="QYN207" s="1076"/>
      <c r="QYO207" s="1076"/>
      <c r="QYP207" s="1076"/>
      <c r="QYQ207" s="1076"/>
      <c r="QYR207" s="1076"/>
      <c r="QYS207" s="1076"/>
      <c r="QYT207" s="1076"/>
      <c r="QYU207" s="1076"/>
      <c r="QYV207" s="1076"/>
      <c r="QYW207" s="1076"/>
      <c r="QYX207" s="1076"/>
      <c r="QYY207" s="1076"/>
      <c r="QYZ207" s="1076"/>
      <c r="QZA207" s="1076"/>
      <c r="QZB207" s="1076"/>
      <c r="QZC207" s="1076"/>
      <c r="QZD207" s="1076"/>
      <c r="QZE207" s="1076"/>
      <c r="QZF207" s="1076"/>
      <c r="QZG207" s="1076"/>
      <c r="QZH207" s="1076"/>
      <c r="QZI207" s="1076"/>
      <c r="QZJ207" s="1076"/>
      <c r="QZK207" s="1076"/>
      <c r="QZL207" s="1076"/>
      <c r="QZM207" s="1076"/>
      <c r="QZN207" s="1076"/>
      <c r="QZO207" s="1076"/>
      <c r="QZP207" s="1076"/>
      <c r="QZQ207" s="1076"/>
      <c r="QZR207" s="1076"/>
      <c r="QZS207" s="1076"/>
      <c r="QZT207" s="1076"/>
      <c r="QZU207" s="1076"/>
      <c r="QZV207" s="1076"/>
      <c r="QZW207" s="1076"/>
      <c r="QZX207" s="1076"/>
      <c r="QZY207" s="1076"/>
      <c r="QZZ207" s="1076"/>
      <c r="RAA207" s="1076"/>
      <c r="RAB207" s="1076"/>
      <c r="RAC207" s="1076"/>
      <c r="RAD207" s="1076"/>
      <c r="RAE207" s="1076"/>
      <c r="RAF207" s="1076"/>
      <c r="RAG207" s="1076"/>
      <c r="RAH207" s="1076"/>
      <c r="RAI207" s="1076"/>
      <c r="RAJ207" s="1076"/>
      <c r="RAK207" s="1076"/>
      <c r="RAL207" s="1076"/>
      <c r="RAM207" s="1076"/>
      <c r="RAN207" s="1076"/>
      <c r="RAO207" s="1076"/>
      <c r="RAP207" s="1076"/>
      <c r="RAQ207" s="1076"/>
      <c r="RAR207" s="1076"/>
      <c r="RAS207" s="1076"/>
      <c r="RAT207" s="1076"/>
      <c r="RAU207" s="1076"/>
      <c r="RAV207" s="1076"/>
      <c r="RAW207" s="1076"/>
      <c r="RAX207" s="1076"/>
      <c r="RAY207" s="1076"/>
      <c r="RAZ207" s="1076"/>
      <c r="RBA207" s="1076"/>
      <c r="RBB207" s="1076"/>
      <c r="RBC207" s="1076"/>
      <c r="RBD207" s="1076"/>
      <c r="RBE207" s="1076"/>
      <c r="RBF207" s="1076"/>
      <c r="RBG207" s="1076"/>
      <c r="RBH207" s="1076"/>
      <c r="RBI207" s="1076"/>
      <c r="RBJ207" s="1076"/>
      <c r="RBK207" s="1076"/>
      <c r="RBL207" s="1076"/>
      <c r="RBM207" s="1076"/>
      <c r="RBN207" s="1076"/>
      <c r="RBO207" s="1076"/>
      <c r="RBP207" s="1076"/>
      <c r="RBQ207" s="1076"/>
      <c r="RBR207" s="1076"/>
      <c r="RBS207" s="1076"/>
      <c r="RBT207" s="1076"/>
      <c r="RBU207" s="1076"/>
      <c r="RBV207" s="1076"/>
      <c r="RBW207" s="1076"/>
      <c r="RBX207" s="1076"/>
      <c r="RBY207" s="1076"/>
      <c r="RBZ207" s="1076"/>
      <c r="RCA207" s="1076"/>
      <c r="RCB207" s="1076"/>
      <c r="RCC207" s="1076"/>
      <c r="RCD207" s="1076"/>
      <c r="RCE207" s="1076"/>
      <c r="RCF207" s="1076"/>
      <c r="RCG207" s="1076"/>
      <c r="RCH207" s="1076"/>
      <c r="RCI207" s="1076"/>
      <c r="RCJ207" s="1076"/>
      <c r="RCK207" s="1076"/>
      <c r="RCL207" s="1076"/>
      <c r="RCM207" s="1076"/>
      <c r="RCN207" s="1076"/>
      <c r="RCO207" s="1076"/>
      <c r="RCP207" s="1076"/>
      <c r="RCQ207" s="1076"/>
      <c r="RCR207" s="1076"/>
      <c r="RCS207" s="1076"/>
      <c r="RCT207" s="1076"/>
      <c r="RCU207" s="1076"/>
      <c r="RCV207" s="1076"/>
      <c r="RCW207" s="1076"/>
      <c r="RCX207" s="1076"/>
      <c r="RCY207" s="1076"/>
      <c r="RCZ207" s="1076"/>
      <c r="RDA207" s="1076"/>
      <c r="RDB207" s="1076"/>
      <c r="RDC207" s="1076"/>
      <c r="RDD207" s="1076"/>
      <c r="RDE207" s="1076"/>
      <c r="RDF207" s="1076"/>
      <c r="RDG207" s="1076"/>
      <c r="RDH207" s="1076"/>
      <c r="RDI207" s="1076"/>
      <c r="RDJ207" s="1076"/>
      <c r="RDK207" s="1076"/>
      <c r="RDL207" s="1076"/>
      <c r="RDM207" s="1076"/>
      <c r="RDN207" s="1076"/>
      <c r="RDO207" s="1076"/>
      <c r="RDP207" s="1076"/>
      <c r="RDQ207" s="1076"/>
      <c r="RDR207" s="1076"/>
      <c r="RDS207" s="1076"/>
      <c r="RDT207" s="1076"/>
      <c r="RDU207" s="1076"/>
      <c r="RDV207" s="1076"/>
      <c r="RDW207" s="1076"/>
      <c r="RDX207" s="1076"/>
      <c r="RDY207" s="1076"/>
      <c r="RDZ207" s="1076"/>
      <c r="REA207" s="1076"/>
      <c r="REB207" s="1076"/>
      <c r="REC207" s="1076"/>
      <c r="RED207" s="1076"/>
      <c r="REE207" s="1076"/>
      <c r="REF207" s="1076"/>
      <c r="REG207" s="1076"/>
      <c r="REH207" s="1076"/>
      <c r="REI207" s="1076"/>
      <c r="REJ207" s="1076"/>
      <c r="REK207" s="1076"/>
      <c r="REL207" s="1076"/>
      <c r="REM207" s="1076"/>
      <c r="REN207" s="1076"/>
      <c r="REO207" s="1076"/>
      <c r="REP207" s="1076"/>
      <c r="REQ207" s="1076"/>
      <c r="RER207" s="1076"/>
      <c r="RES207" s="1076"/>
      <c r="RET207" s="1076"/>
      <c r="REU207" s="1076"/>
      <c r="REV207" s="1076"/>
      <c r="REW207" s="1076"/>
      <c r="REX207" s="1076"/>
      <c r="REY207" s="1076"/>
      <c r="REZ207" s="1076"/>
      <c r="RFA207" s="1076"/>
      <c r="RFB207" s="1076"/>
      <c r="RFC207" s="1076"/>
      <c r="RFD207" s="1076"/>
      <c r="RFE207" s="1076"/>
      <c r="RFF207" s="1076"/>
      <c r="RFG207" s="1076"/>
      <c r="RFH207" s="1076"/>
      <c r="RFI207" s="1076"/>
      <c r="RFJ207" s="1076"/>
      <c r="RFK207" s="1076"/>
      <c r="RFL207" s="1076"/>
      <c r="RFM207" s="1076"/>
      <c r="RFN207" s="1076"/>
      <c r="RFO207" s="1076"/>
      <c r="RFP207" s="1076"/>
      <c r="RFQ207" s="1076"/>
      <c r="RFR207" s="1076"/>
      <c r="RFS207" s="1076"/>
      <c r="RFT207" s="1076"/>
      <c r="RFU207" s="1076"/>
      <c r="RFV207" s="1076"/>
      <c r="RFW207" s="1076"/>
      <c r="RFX207" s="1076"/>
      <c r="RFY207" s="1076"/>
      <c r="RFZ207" s="1076"/>
      <c r="RGA207" s="1076"/>
      <c r="RGB207" s="1076"/>
      <c r="RGC207" s="1076"/>
      <c r="RGD207" s="1076"/>
      <c r="RGE207" s="1076"/>
      <c r="RGF207" s="1076"/>
      <c r="RGG207" s="1076"/>
      <c r="RGH207" s="1076"/>
      <c r="RGI207" s="1076"/>
      <c r="RGJ207" s="1076"/>
      <c r="RGK207" s="1076"/>
      <c r="RGL207" s="1076"/>
      <c r="RGM207" s="1076"/>
      <c r="RGN207" s="1076"/>
      <c r="RGO207" s="1076"/>
      <c r="RGP207" s="1076"/>
      <c r="RGQ207" s="1076"/>
      <c r="RGR207" s="1076"/>
      <c r="RGS207" s="1076"/>
      <c r="RGT207" s="1076"/>
      <c r="RGU207" s="1076"/>
      <c r="RGV207" s="1076"/>
      <c r="RGW207" s="1076"/>
      <c r="RGX207" s="1076"/>
      <c r="RGY207" s="1076"/>
      <c r="RGZ207" s="1076"/>
      <c r="RHA207" s="1076"/>
      <c r="RHB207" s="1076"/>
      <c r="RHC207" s="1076"/>
      <c r="RHD207" s="1076"/>
      <c r="RHE207" s="1076"/>
      <c r="RHF207" s="1076"/>
      <c r="RHG207" s="1076"/>
      <c r="RHH207" s="1076"/>
      <c r="RHI207" s="1076"/>
      <c r="RHJ207" s="1076"/>
      <c r="RHK207" s="1076"/>
      <c r="RHL207" s="1076"/>
      <c r="RHM207" s="1076"/>
      <c r="RHN207" s="1076"/>
      <c r="RHO207" s="1076"/>
      <c r="RHP207" s="1076"/>
      <c r="RHQ207" s="1076"/>
      <c r="RHR207" s="1076"/>
      <c r="RHS207" s="1076"/>
      <c r="RHT207" s="1076"/>
      <c r="RHU207" s="1076"/>
      <c r="RHV207" s="1076"/>
      <c r="RHW207" s="1076"/>
      <c r="RHX207" s="1076"/>
      <c r="RHY207" s="1076"/>
      <c r="RHZ207" s="1076"/>
      <c r="RIA207" s="1076"/>
      <c r="RIB207" s="1076"/>
      <c r="RIC207" s="1076"/>
      <c r="RID207" s="1076"/>
      <c r="RIE207" s="1076"/>
      <c r="RIF207" s="1076"/>
      <c r="RIG207" s="1076"/>
      <c r="RIH207" s="1076"/>
      <c r="RII207" s="1076"/>
      <c r="RIJ207" s="1076"/>
      <c r="RIK207" s="1076"/>
      <c r="RIL207" s="1076"/>
      <c r="RIM207" s="1076"/>
      <c r="RIN207" s="1076"/>
      <c r="RIO207" s="1076"/>
      <c r="RIP207" s="1076"/>
      <c r="RIQ207" s="1076"/>
      <c r="RIR207" s="1076"/>
      <c r="RIS207" s="1076"/>
      <c r="RIT207" s="1076"/>
      <c r="RIU207" s="1076"/>
      <c r="RIV207" s="1076"/>
      <c r="RIW207" s="1076"/>
      <c r="RIX207" s="1076"/>
      <c r="RIY207" s="1076"/>
      <c r="RIZ207" s="1076"/>
      <c r="RJA207" s="1076"/>
      <c r="RJB207" s="1076"/>
      <c r="RJC207" s="1076"/>
      <c r="RJD207" s="1076"/>
      <c r="RJE207" s="1076"/>
      <c r="RJF207" s="1076"/>
      <c r="RJG207" s="1076"/>
      <c r="RJH207" s="1076"/>
      <c r="RJI207" s="1076"/>
      <c r="RJJ207" s="1076"/>
      <c r="RJK207" s="1076"/>
      <c r="RJL207" s="1076"/>
      <c r="RJM207" s="1076"/>
      <c r="RJN207" s="1076"/>
      <c r="RJO207" s="1076"/>
      <c r="RJP207" s="1076"/>
      <c r="RJQ207" s="1076"/>
      <c r="RJR207" s="1076"/>
      <c r="RJS207" s="1076"/>
      <c r="RJT207" s="1076"/>
      <c r="RJU207" s="1076"/>
      <c r="RJV207" s="1076"/>
      <c r="RJW207" s="1076"/>
      <c r="RJX207" s="1076"/>
      <c r="RJY207" s="1076"/>
      <c r="RJZ207" s="1076"/>
      <c r="RKA207" s="1076"/>
      <c r="RKB207" s="1076"/>
      <c r="RKC207" s="1076"/>
      <c r="RKD207" s="1076"/>
      <c r="RKE207" s="1076"/>
      <c r="RKF207" s="1076"/>
      <c r="RKG207" s="1076"/>
      <c r="RKH207" s="1076"/>
      <c r="RKI207" s="1076"/>
      <c r="RKJ207" s="1076"/>
      <c r="RKK207" s="1076"/>
      <c r="RKL207" s="1076"/>
      <c r="RKM207" s="1076"/>
      <c r="RKN207" s="1076"/>
      <c r="RKO207" s="1076"/>
      <c r="RKP207" s="1076"/>
      <c r="RKQ207" s="1076"/>
      <c r="RKR207" s="1076"/>
      <c r="RKS207" s="1076"/>
      <c r="RKT207" s="1076"/>
      <c r="RKU207" s="1076"/>
      <c r="RKV207" s="1076"/>
      <c r="RKW207" s="1076"/>
      <c r="RKX207" s="1076"/>
      <c r="RKY207" s="1076"/>
      <c r="RKZ207" s="1076"/>
      <c r="RLA207" s="1076"/>
      <c r="RLB207" s="1076"/>
      <c r="RLC207" s="1076"/>
      <c r="RLD207" s="1076"/>
      <c r="RLE207" s="1076"/>
      <c r="RLF207" s="1076"/>
      <c r="RLG207" s="1076"/>
      <c r="RLH207" s="1076"/>
      <c r="RLI207" s="1076"/>
      <c r="RLJ207" s="1076"/>
      <c r="RLK207" s="1076"/>
      <c r="RLL207" s="1076"/>
      <c r="RLM207" s="1076"/>
      <c r="RLN207" s="1076"/>
      <c r="RLO207" s="1076"/>
      <c r="RLP207" s="1076"/>
      <c r="RLQ207" s="1076"/>
      <c r="RLR207" s="1076"/>
      <c r="RLS207" s="1076"/>
      <c r="RLT207" s="1076"/>
      <c r="RLU207" s="1076"/>
      <c r="RLV207" s="1076"/>
      <c r="RLW207" s="1076"/>
      <c r="RLX207" s="1076"/>
      <c r="RLY207" s="1076"/>
      <c r="RLZ207" s="1076"/>
      <c r="RMA207" s="1076"/>
      <c r="RMB207" s="1076"/>
      <c r="RMC207" s="1076"/>
      <c r="RMD207" s="1076"/>
      <c r="RME207" s="1076"/>
      <c r="RMF207" s="1076"/>
      <c r="RMG207" s="1076"/>
      <c r="RMH207" s="1076"/>
      <c r="RMI207" s="1076"/>
      <c r="RMJ207" s="1076"/>
      <c r="RMK207" s="1076"/>
      <c r="RML207" s="1076"/>
      <c r="RMM207" s="1076"/>
      <c r="RMN207" s="1076"/>
      <c r="RMO207" s="1076"/>
      <c r="RMP207" s="1076"/>
      <c r="RMQ207" s="1076"/>
      <c r="RMR207" s="1076"/>
      <c r="RMS207" s="1076"/>
      <c r="RMT207" s="1076"/>
      <c r="RMU207" s="1076"/>
      <c r="RMV207" s="1076"/>
      <c r="RMW207" s="1076"/>
      <c r="RMX207" s="1076"/>
      <c r="RMY207" s="1076"/>
      <c r="RMZ207" s="1076"/>
      <c r="RNA207" s="1076"/>
      <c r="RNB207" s="1076"/>
      <c r="RNC207" s="1076"/>
      <c r="RND207" s="1076"/>
      <c r="RNE207" s="1076"/>
      <c r="RNF207" s="1076"/>
      <c r="RNG207" s="1076"/>
      <c r="RNH207" s="1076"/>
      <c r="RNI207" s="1076"/>
      <c r="RNJ207" s="1076"/>
      <c r="RNK207" s="1076"/>
      <c r="RNL207" s="1076"/>
      <c r="RNM207" s="1076"/>
      <c r="RNN207" s="1076"/>
      <c r="RNO207" s="1076"/>
      <c r="RNP207" s="1076"/>
      <c r="RNQ207" s="1076"/>
      <c r="RNR207" s="1076"/>
      <c r="RNS207" s="1076"/>
      <c r="RNT207" s="1076"/>
      <c r="RNU207" s="1076"/>
      <c r="RNV207" s="1076"/>
      <c r="RNW207" s="1076"/>
      <c r="RNX207" s="1076"/>
      <c r="RNY207" s="1076"/>
      <c r="RNZ207" s="1076"/>
      <c r="ROA207" s="1076"/>
      <c r="ROB207" s="1076"/>
      <c r="ROC207" s="1076"/>
      <c r="ROD207" s="1076"/>
      <c r="ROE207" s="1076"/>
      <c r="ROF207" s="1076"/>
      <c r="ROG207" s="1076"/>
      <c r="ROH207" s="1076"/>
      <c r="ROI207" s="1076"/>
      <c r="ROJ207" s="1076"/>
      <c r="ROK207" s="1076"/>
      <c r="ROL207" s="1076"/>
      <c r="ROM207" s="1076"/>
      <c r="RON207" s="1076"/>
      <c r="ROO207" s="1076"/>
      <c r="ROP207" s="1076"/>
      <c r="ROQ207" s="1076"/>
      <c r="ROR207" s="1076"/>
      <c r="ROS207" s="1076"/>
      <c r="ROT207" s="1076"/>
      <c r="ROU207" s="1076"/>
      <c r="ROV207" s="1076"/>
      <c r="ROW207" s="1076"/>
      <c r="ROX207" s="1076"/>
      <c r="ROY207" s="1076"/>
      <c r="ROZ207" s="1076"/>
      <c r="RPA207" s="1076"/>
      <c r="RPB207" s="1076"/>
      <c r="RPC207" s="1076"/>
      <c r="RPD207" s="1076"/>
      <c r="RPE207" s="1076"/>
      <c r="RPF207" s="1076"/>
      <c r="RPG207" s="1076"/>
      <c r="RPH207" s="1076"/>
      <c r="RPI207" s="1076"/>
      <c r="RPJ207" s="1076"/>
      <c r="RPK207" s="1076"/>
      <c r="RPL207" s="1076"/>
      <c r="RPM207" s="1076"/>
      <c r="RPN207" s="1076"/>
      <c r="RPO207" s="1076"/>
      <c r="RPP207" s="1076"/>
      <c r="RPQ207" s="1076"/>
      <c r="RPR207" s="1076"/>
      <c r="RPS207" s="1076"/>
      <c r="RPT207" s="1076"/>
      <c r="RPU207" s="1076"/>
      <c r="RPV207" s="1076"/>
      <c r="RPW207" s="1076"/>
      <c r="RPX207" s="1076"/>
      <c r="RPY207" s="1076"/>
      <c r="RPZ207" s="1076"/>
      <c r="RQA207" s="1076"/>
      <c r="RQB207" s="1076"/>
      <c r="RQC207" s="1076"/>
      <c r="RQD207" s="1076"/>
      <c r="RQE207" s="1076"/>
      <c r="RQF207" s="1076"/>
      <c r="RQG207" s="1076"/>
      <c r="RQH207" s="1076"/>
      <c r="RQI207" s="1076"/>
      <c r="RQJ207" s="1076"/>
      <c r="RQK207" s="1076"/>
      <c r="RQL207" s="1076"/>
      <c r="RQM207" s="1076"/>
      <c r="RQN207" s="1076"/>
      <c r="RQO207" s="1076"/>
      <c r="RQP207" s="1076"/>
      <c r="RQQ207" s="1076"/>
      <c r="RQR207" s="1076"/>
      <c r="RQS207" s="1076"/>
      <c r="RQT207" s="1076"/>
      <c r="RQU207" s="1076"/>
      <c r="RQV207" s="1076"/>
      <c r="RQW207" s="1076"/>
      <c r="RQX207" s="1076"/>
      <c r="RQY207" s="1076"/>
      <c r="RQZ207" s="1076"/>
      <c r="RRA207" s="1076"/>
      <c r="RRB207" s="1076"/>
      <c r="RRC207" s="1076"/>
      <c r="RRD207" s="1076"/>
      <c r="RRE207" s="1076"/>
      <c r="RRF207" s="1076"/>
      <c r="RRG207" s="1076"/>
      <c r="RRH207" s="1076"/>
      <c r="RRI207" s="1076"/>
      <c r="RRJ207" s="1076"/>
      <c r="RRK207" s="1076"/>
      <c r="RRL207" s="1076"/>
      <c r="RRM207" s="1076"/>
      <c r="RRN207" s="1076"/>
      <c r="RRO207" s="1076"/>
      <c r="RRP207" s="1076"/>
      <c r="RRQ207" s="1076"/>
      <c r="RRR207" s="1076"/>
      <c r="RRS207" s="1076"/>
      <c r="RRT207" s="1076"/>
      <c r="RRU207" s="1076"/>
      <c r="RRV207" s="1076"/>
      <c r="RRW207" s="1076"/>
      <c r="RRX207" s="1076"/>
      <c r="RRY207" s="1076"/>
      <c r="RRZ207" s="1076"/>
      <c r="RSA207" s="1076"/>
      <c r="RSB207" s="1076"/>
      <c r="RSC207" s="1076"/>
      <c r="RSD207" s="1076"/>
      <c r="RSE207" s="1076"/>
      <c r="RSF207" s="1076"/>
      <c r="RSG207" s="1076"/>
      <c r="RSH207" s="1076"/>
      <c r="RSI207" s="1076"/>
      <c r="RSJ207" s="1076"/>
      <c r="RSK207" s="1076"/>
      <c r="RSL207" s="1076"/>
      <c r="RSM207" s="1076"/>
      <c r="RSN207" s="1076"/>
      <c r="RSO207" s="1076"/>
      <c r="RSP207" s="1076"/>
      <c r="RSQ207" s="1076"/>
      <c r="RSR207" s="1076"/>
      <c r="RSS207" s="1076"/>
      <c r="RST207" s="1076"/>
      <c r="RSU207" s="1076"/>
      <c r="RSV207" s="1076"/>
      <c r="RSW207" s="1076"/>
      <c r="RSX207" s="1076"/>
      <c r="RSY207" s="1076"/>
      <c r="RSZ207" s="1076"/>
      <c r="RTA207" s="1076"/>
      <c r="RTB207" s="1076"/>
      <c r="RTC207" s="1076"/>
      <c r="RTD207" s="1076"/>
      <c r="RTE207" s="1076"/>
      <c r="RTF207" s="1076"/>
      <c r="RTG207" s="1076"/>
      <c r="RTH207" s="1076"/>
      <c r="RTI207" s="1076"/>
      <c r="RTJ207" s="1076"/>
      <c r="RTK207" s="1076"/>
      <c r="RTL207" s="1076"/>
      <c r="RTM207" s="1076"/>
      <c r="RTN207" s="1076"/>
      <c r="RTO207" s="1076"/>
      <c r="RTP207" s="1076"/>
      <c r="RTQ207" s="1076"/>
      <c r="RTR207" s="1076"/>
      <c r="RTS207" s="1076"/>
      <c r="RTT207" s="1076"/>
      <c r="RTU207" s="1076"/>
      <c r="RTV207" s="1076"/>
      <c r="RTW207" s="1076"/>
      <c r="RTX207" s="1076"/>
      <c r="RTY207" s="1076"/>
      <c r="RTZ207" s="1076"/>
      <c r="RUA207" s="1076"/>
      <c r="RUB207" s="1076"/>
      <c r="RUC207" s="1076"/>
      <c r="RUD207" s="1076"/>
      <c r="RUE207" s="1076"/>
      <c r="RUF207" s="1076"/>
      <c r="RUG207" s="1076"/>
      <c r="RUH207" s="1076"/>
      <c r="RUI207" s="1076"/>
      <c r="RUJ207" s="1076"/>
      <c r="RUK207" s="1076"/>
      <c r="RUL207" s="1076"/>
      <c r="RUM207" s="1076"/>
      <c r="RUN207" s="1076"/>
      <c r="RUO207" s="1076"/>
      <c r="RUP207" s="1076"/>
      <c r="RUQ207" s="1076"/>
      <c r="RUR207" s="1076"/>
      <c r="RUS207" s="1076"/>
      <c r="RUT207" s="1076"/>
      <c r="RUU207" s="1076"/>
      <c r="RUV207" s="1076"/>
      <c r="RUW207" s="1076"/>
      <c r="RUX207" s="1076"/>
      <c r="RUY207" s="1076"/>
      <c r="RUZ207" s="1076"/>
      <c r="RVA207" s="1076"/>
      <c r="RVB207" s="1076"/>
      <c r="RVC207" s="1076"/>
      <c r="RVD207" s="1076"/>
      <c r="RVE207" s="1076"/>
      <c r="RVF207" s="1076"/>
      <c r="RVG207" s="1076"/>
      <c r="RVH207" s="1076"/>
      <c r="RVI207" s="1076"/>
      <c r="RVJ207" s="1076"/>
      <c r="RVK207" s="1076"/>
      <c r="RVL207" s="1076"/>
      <c r="RVM207" s="1076"/>
      <c r="RVN207" s="1076"/>
      <c r="RVO207" s="1076"/>
      <c r="RVP207" s="1076"/>
      <c r="RVQ207" s="1076"/>
      <c r="RVR207" s="1076"/>
      <c r="RVS207" s="1076"/>
      <c r="RVT207" s="1076"/>
      <c r="RVU207" s="1076"/>
      <c r="RVV207" s="1076"/>
      <c r="RVW207" s="1076"/>
      <c r="RVX207" s="1076"/>
      <c r="RVY207" s="1076"/>
      <c r="RVZ207" s="1076"/>
      <c r="RWA207" s="1076"/>
      <c r="RWB207" s="1076"/>
      <c r="RWC207" s="1076"/>
      <c r="RWD207" s="1076"/>
      <c r="RWE207" s="1076"/>
      <c r="RWF207" s="1076"/>
      <c r="RWG207" s="1076"/>
      <c r="RWH207" s="1076"/>
      <c r="RWI207" s="1076"/>
      <c r="RWJ207" s="1076"/>
      <c r="RWK207" s="1076"/>
      <c r="RWL207" s="1076"/>
      <c r="RWM207" s="1076"/>
      <c r="RWN207" s="1076"/>
      <c r="RWO207" s="1076"/>
      <c r="RWP207" s="1076"/>
      <c r="RWQ207" s="1076"/>
      <c r="RWR207" s="1076"/>
      <c r="RWS207" s="1076"/>
      <c r="RWT207" s="1076"/>
      <c r="RWU207" s="1076"/>
      <c r="RWV207" s="1076"/>
      <c r="RWW207" s="1076"/>
      <c r="RWX207" s="1076"/>
      <c r="RWY207" s="1076"/>
      <c r="RWZ207" s="1076"/>
      <c r="RXA207" s="1076"/>
      <c r="RXB207" s="1076"/>
      <c r="RXC207" s="1076"/>
      <c r="RXD207" s="1076"/>
      <c r="RXE207" s="1076"/>
      <c r="RXF207" s="1076"/>
      <c r="RXG207" s="1076"/>
      <c r="RXH207" s="1076"/>
      <c r="RXI207" s="1076"/>
      <c r="RXJ207" s="1076"/>
      <c r="RXK207" s="1076"/>
      <c r="RXL207" s="1076"/>
      <c r="RXM207" s="1076"/>
      <c r="RXN207" s="1076"/>
      <c r="RXO207" s="1076"/>
      <c r="RXP207" s="1076"/>
      <c r="RXQ207" s="1076"/>
      <c r="RXR207" s="1076"/>
      <c r="RXS207" s="1076"/>
      <c r="RXT207" s="1076"/>
      <c r="RXU207" s="1076"/>
      <c r="RXV207" s="1076"/>
      <c r="RXW207" s="1076"/>
      <c r="RXX207" s="1076"/>
      <c r="RXY207" s="1076"/>
      <c r="RXZ207" s="1076"/>
      <c r="RYA207" s="1076"/>
      <c r="RYB207" s="1076"/>
      <c r="RYC207" s="1076"/>
      <c r="RYD207" s="1076"/>
      <c r="RYE207" s="1076"/>
      <c r="RYF207" s="1076"/>
      <c r="RYG207" s="1076"/>
      <c r="RYH207" s="1076"/>
      <c r="RYI207" s="1076"/>
      <c r="RYJ207" s="1076"/>
      <c r="RYK207" s="1076"/>
      <c r="RYL207" s="1076"/>
      <c r="RYM207" s="1076"/>
      <c r="RYN207" s="1076"/>
      <c r="RYO207" s="1076"/>
      <c r="RYP207" s="1076"/>
      <c r="RYQ207" s="1076"/>
      <c r="RYR207" s="1076"/>
      <c r="RYS207" s="1076"/>
      <c r="RYT207" s="1076"/>
      <c r="RYU207" s="1076"/>
      <c r="RYV207" s="1076"/>
      <c r="RYW207" s="1076"/>
      <c r="RYX207" s="1076"/>
      <c r="RYY207" s="1076"/>
      <c r="RYZ207" s="1076"/>
      <c r="RZA207" s="1076"/>
      <c r="RZB207" s="1076"/>
      <c r="RZC207" s="1076"/>
      <c r="RZD207" s="1076"/>
      <c r="RZE207" s="1076"/>
      <c r="RZF207" s="1076"/>
      <c r="RZG207" s="1076"/>
      <c r="RZH207" s="1076"/>
      <c r="RZI207" s="1076"/>
      <c r="RZJ207" s="1076"/>
      <c r="RZK207" s="1076"/>
      <c r="RZL207" s="1076"/>
      <c r="RZM207" s="1076"/>
      <c r="RZN207" s="1076"/>
      <c r="RZO207" s="1076"/>
      <c r="RZP207" s="1076"/>
      <c r="RZQ207" s="1076"/>
      <c r="RZR207" s="1076"/>
      <c r="RZS207" s="1076"/>
      <c r="RZT207" s="1076"/>
      <c r="RZU207" s="1076"/>
      <c r="RZV207" s="1076"/>
      <c r="RZW207" s="1076"/>
      <c r="RZX207" s="1076"/>
      <c r="RZY207" s="1076"/>
      <c r="RZZ207" s="1076"/>
      <c r="SAA207" s="1076"/>
      <c r="SAB207" s="1076"/>
      <c r="SAC207" s="1076"/>
      <c r="SAD207" s="1076"/>
      <c r="SAE207" s="1076"/>
      <c r="SAF207" s="1076"/>
      <c r="SAG207" s="1076"/>
      <c r="SAH207" s="1076"/>
      <c r="SAI207" s="1076"/>
      <c r="SAJ207" s="1076"/>
      <c r="SAK207" s="1076"/>
      <c r="SAL207" s="1076"/>
      <c r="SAM207" s="1076"/>
      <c r="SAN207" s="1076"/>
      <c r="SAO207" s="1076"/>
      <c r="SAP207" s="1076"/>
      <c r="SAQ207" s="1076"/>
      <c r="SAR207" s="1076"/>
      <c r="SAS207" s="1076"/>
      <c r="SAT207" s="1076"/>
      <c r="SAU207" s="1076"/>
      <c r="SAV207" s="1076"/>
      <c r="SAW207" s="1076"/>
      <c r="SAX207" s="1076"/>
      <c r="SAY207" s="1076"/>
      <c r="SAZ207" s="1076"/>
      <c r="SBA207" s="1076"/>
      <c r="SBB207" s="1076"/>
      <c r="SBC207" s="1076"/>
      <c r="SBD207" s="1076"/>
      <c r="SBE207" s="1076"/>
      <c r="SBF207" s="1076"/>
      <c r="SBG207" s="1076"/>
      <c r="SBH207" s="1076"/>
      <c r="SBI207" s="1076"/>
      <c r="SBJ207" s="1076"/>
      <c r="SBK207" s="1076"/>
      <c r="SBL207" s="1076"/>
      <c r="SBM207" s="1076"/>
      <c r="SBN207" s="1076"/>
      <c r="SBO207" s="1076"/>
      <c r="SBP207" s="1076"/>
      <c r="SBQ207" s="1076"/>
      <c r="SBR207" s="1076"/>
      <c r="SBS207" s="1076"/>
      <c r="SBT207" s="1076"/>
      <c r="SBU207" s="1076"/>
      <c r="SBV207" s="1076"/>
      <c r="SBW207" s="1076"/>
      <c r="SBX207" s="1076"/>
      <c r="SBY207" s="1076"/>
      <c r="SBZ207" s="1076"/>
      <c r="SCA207" s="1076"/>
      <c r="SCB207" s="1076"/>
      <c r="SCC207" s="1076"/>
      <c r="SCD207" s="1076"/>
      <c r="SCE207" s="1076"/>
      <c r="SCF207" s="1076"/>
      <c r="SCG207" s="1076"/>
      <c r="SCH207" s="1076"/>
      <c r="SCI207" s="1076"/>
      <c r="SCJ207" s="1076"/>
      <c r="SCK207" s="1076"/>
      <c r="SCL207" s="1076"/>
      <c r="SCM207" s="1076"/>
      <c r="SCN207" s="1076"/>
      <c r="SCO207" s="1076"/>
      <c r="SCP207" s="1076"/>
      <c r="SCQ207" s="1076"/>
      <c r="SCR207" s="1076"/>
      <c r="SCS207" s="1076"/>
      <c r="SCT207" s="1076"/>
      <c r="SCU207" s="1076"/>
      <c r="SCV207" s="1076"/>
      <c r="SCW207" s="1076"/>
      <c r="SCX207" s="1076"/>
      <c r="SCY207" s="1076"/>
      <c r="SCZ207" s="1076"/>
      <c r="SDA207" s="1076"/>
      <c r="SDB207" s="1076"/>
      <c r="SDC207" s="1076"/>
      <c r="SDD207" s="1076"/>
      <c r="SDE207" s="1076"/>
      <c r="SDF207" s="1076"/>
      <c r="SDG207" s="1076"/>
      <c r="SDH207" s="1076"/>
      <c r="SDI207" s="1076"/>
      <c r="SDJ207" s="1076"/>
      <c r="SDK207" s="1076"/>
      <c r="SDL207" s="1076"/>
      <c r="SDM207" s="1076"/>
      <c r="SDN207" s="1076"/>
      <c r="SDO207" s="1076"/>
      <c r="SDP207" s="1076"/>
      <c r="SDQ207" s="1076"/>
      <c r="SDR207" s="1076"/>
      <c r="SDS207" s="1076"/>
      <c r="SDT207" s="1076"/>
      <c r="SDU207" s="1076"/>
      <c r="SDV207" s="1076"/>
      <c r="SDW207" s="1076"/>
      <c r="SDX207" s="1076"/>
      <c r="SDY207" s="1076"/>
      <c r="SDZ207" s="1076"/>
      <c r="SEA207" s="1076"/>
      <c r="SEB207" s="1076"/>
      <c r="SEC207" s="1076"/>
      <c r="SED207" s="1076"/>
      <c r="SEE207" s="1076"/>
      <c r="SEF207" s="1076"/>
      <c r="SEG207" s="1076"/>
      <c r="SEH207" s="1076"/>
      <c r="SEI207" s="1076"/>
      <c r="SEJ207" s="1076"/>
      <c r="SEK207" s="1076"/>
      <c r="SEL207" s="1076"/>
      <c r="SEM207" s="1076"/>
      <c r="SEN207" s="1076"/>
      <c r="SEO207" s="1076"/>
      <c r="SEP207" s="1076"/>
      <c r="SEQ207" s="1076"/>
      <c r="SER207" s="1076"/>
      <c r="SES207" s="1076"/>
      <c r="SET207" s="1076"/>
      <c r="SEU207" s="1076"/>
      <c r="SEV207" s="1076"/>
      <c r="SEW207" s="1076"/>
      <c r="SEX207" s="1076"/>
      <c r="SEY207" s="1076"/>
      <c r="SEZ207" s="1076"/>
      <c r="SFA207" s="1076"/>
      <c r="SFB207" s="1076"/>
      <c r="SFC207" s="1076"/>
      <c r="SFD207" s="1076"/>
      <c r="SFE207" s="1076"/>
      <c r="SFF207" s="1076"/>
      <c r="SFG207" s="1076"/>
      <c r="SFH207" s="1076"/>
      <c r="SFI207" s="1076"/>
      <c r="SFJ207" s="1076"/>
      <c r="SFK207" s="1076"/>
      <c r="SFL207" s="1076"/>
      <c r="SFM207" s="1076"/>
      <c r="SFN207" s="1076"/>
      <c r="SFO207" s="1076"/>
      <c r="SFP207" s="1076"/>
      <c r="SFQ207" s="1076"/>
      <c r="SFR207" s="1076"/>
      <c r="SFS207" s="1076"/>
      <c r="SFT207" s="1076"/>
      <c r="SFU207" s="1076"/>
      <c r="SFV207" s="1076"/>
      <c r="SFW207" s="1076"/>
      <c r="SFX207" s="1076"/>
      <c r="SFY207" s="1076"/>
      <c r="SFZ207" s="1076"/>
      <c r="SGA207" s="1076"/>
      <c r="SGB207" s="1076"/>
      <c r="SGC207" s="1076"/>
      <c r="SGD207" s="1076"/>
      <c r="SGE207" s="1076"/>
      <c r="SGF207" s="1076"/>
      <c r="SGG207" s="1076"/>
      <c r="SGH207" s="1076"/>
      <c r="SGI207" s="1076"/>
      <c r="SGJ207" s="1076"/>
      <c r="SGK207" s="1076"/>
      <c r="SGL207" s="1076"/>
      <c r="SGM207" s="1076"/>
      <c r="SGN207" s="1076"/>
      <c r="SGO207" s="1076"/>
      <c r="SGP207" s="1076"/>
      <c r="SGQ207" s="1076"/>
      <c r="SGR207" s="1076"/>
      <c r="SGS207" s="1076"/>
      <c r="SGT207" s="1076"/>
      <c r="SGU207" s="1076"/>
      <c r="SGV207" s="1076"/>
      <c r="SGW207" s="1076"/>
      <c r="SGX207" s="1076"/>
      <c r="SGY207" s="1076"/>
      <c r="SGZ207" s="1076"/>
      <c r="SHA207" s="1076"/>
      <c r="SHB207" s="1076"/>
      <c r="SHC207" s="1076"/>
      <c r="SHD207" s="1076"/>
      <c r="SHE207" s="1076"/>
      <c r="SHF207" s="1076"/>
      <c r="SHG207" s="1076"/>
      <c r="SHH207" s="1076"/>
      <c r="SHI207" s="1076"/>
      <c r="SHJ207" s="1076"/>
      <c r="SHK207" s="1076"/>
      <c r="SHL207" s="1076"/>
      <c r="SHM207" s="1076"/>
      <c r="SHN207" s="1076"/>
      <c r="SHO207" s="1076"/>
      <c r="SHP207" s="1076"/>
      <c r="SHQ207" s="1076"/>
      <c r="SHR207" s="1076"/>
      <c r="SHS207" s="1076"/>
      <c r="SHT207" s="1076"/>
      <c r="SHU207" s="1076"/>
      <c r="SHV207" s="1076"/>
      <c r="SHW207" s="1076"/>
      <c r="SHX207" s="1076"/>
      <c r="SHY207" s="1076"/>
      <c r="SHZ207" s="1076"/>
      <c r="SIA207" s="1076"/>
      <c r="SIB207" s="1076"/>
      <c r="SIC207" s="1076"/>
      <c r="SID207" s="1076"/>
      <c r="SIE207" s="1076"/>
      <c r="SIF207" s="1076"/>
      <c r="SIG207" s="1076"/>
      <c r="SIH207" s="1076"/>
      <c r="SII207" s="1076"/>
      <c r="SIJ207" s="1076"/>
      <c r="SIK207" s="1076"/>
      <c r="SIL207" s="1076"/>
      <c r="SIM207" s="1076"/>
      <c r="SIN207" s="1076"/>
      <c r="SIO207" s="1076"/>
      <c r="SIP207" s="1076"/>
      <c r="SIQ207" s="1076"/>
      <c r="SIR207" s="1076"/>
      <c r="SIS207" s="1076"/>
      <c r="SIT207" s="1076"/>
      <c r="SIU207" s="1076"/>
      <c r="SIV207" s="1076"/>
      <c r="SIW207" s="1076"/>
      <c r="SIX207" s="1076"/>
      <c r="SIY207" s="1076"/>
      <c r="SIZ207" s="1076"/>
      <c r="SJA207" s="1076"/>
      <c r="SJB207" s="1076"/>
      <c r="SJC207" s="1076"/>
      <c r="SJD207" s="1076"/>
      <c r="SJE207" s="1076"/>
      <c r="SJF207" s="1076"/>
      <c r="SJG207" s="1076"/>
      <c r="SJH207" s="1076"/>
      <c r="SJI207" s="1076"/>
      <c r="SJJ207" s="1076"/>
      <c r="SJK207" s="1076"/>
      <c r="SJL207" s="1076"/>
      <c r="SJM207" s="1076"/>
      <c r="SJN207" s="1076"/>
      <c r="SJO207" s="1076"/>
      <c r="SJP207" s="1076"/>
      <c r="SJQ207" s="1076"/>
      <c r="SJR207" s="1076"/>
      <c r="SJS207" s="1076"/>
      <c r="SJT207" s="1076"/>
      <c r="SJU207" s="1076"/>
      <c r="SJV207" s="1076"/>
      <c r="SJW207" s="1076"/>
      <c r="SJX207" s="1076"/>
      <c r="SJY207" s="1076"/>
      <c r="SJZ207" s="1076"/>
      <c r="SKA207" s="1076"/>
      <c r="SKB207" s="1076"/>
      <c r="SKC207" s="1076"/>
      <c r="SKD207" s="1076"/>
      <c r="SKE207" s="1076"/>
      <c r="SKF207" s="1076"/>
      <c r="SKG207" s="1076"/>
      <c r="SKH207" s="1076"/>
      <c r="SKI207" s="1076"/>
      <c r="SKJ207" s="1076"/>
      <c r="SKK207" s="1076"/>
      <c r="SKL207" s="1076"/>
      <c r="SKM207" s="1076"/>
      <c r="SKN207" s="1076"/>
      <c r="SKO207" s="1076"/>
      <c r="SKP207" s="1076"/>
      <c r="SKQ207" s="1076"/>
      <c r="SKR207" s="1076"/>
      <c r="SKS207" s="1076"/>
      <c r="SKT207" s="1076"/>
      <c r="SKU207" s="1076"/>
      <c r="SKV207" s="1076"/>
      <c r="SKW207" s="1076"/>
      <c r="SKX207" s="1076"/>
      <c r="SKY207" s="1076"/>
      <c r="SKZ207" s="1076"/>
      <c r="SLA207" s="1076"/>
      <c r="SLB207" s="1076"/>
      <c r="SLC207" s="1076"/>
      <c r="SLD207" s="1076"/>
      <c r="SLE207" s="1076"/>
      <c r="SLF207" s="1076"/>
      <c r="SLG207" s="1076"/>
      <c r="SLH207" s="1076"/>
      <c r="SLI207" s="1076"/>
      <c r="SLJ207" s="1076"/>
      <c r="SLK207" s="1076"/>
      <c r="SLL207" s="1076"/>
      <c r="SLM207" s="1076"/>
      <c r="SLN207" s="1076"/>
      <c r="SLO207" s="1076"/>
      <c r="SLP207" s="1076"/>
      <c r="SLQ207" s="1076"/>
      <c r="SLR207" s="1076"/>
      <c r="SLS207" s="1076"/>
      <c r="SLT207" s="1076"/>
      <c r="SLU207" s="1076"/>
      <c r="SLV207" s="1076"/>
      <c r="SLW207" s="1076"/>
      <c r="SLX207" s="1076"/>
      <c r="SLY207" s="1076"/>
      <c r="SLZ207" s="1076"/>
      <c r="SMA207" s="1076"/>
      <c r="SMB207" s="1076"/>
      <c r="SMC207" s="1076"/>
      <c r="SMD207" s="1076"/>
      <c r="SME207" s="1076"/>
      <c r="SMF207" s="1076"/>
      <c r="SMG207" s="1076"/>
      <c r="SMH207" s="1076"/>
      <c r="SMI207" s="1076"/>
      <c r="SMJ207" s="1076"/>
      <c r="SMK207" s="1076"/>
      <c r="SML207" s="1076"/>
      <c r="SMM207" s="1076"/>
      <c r="SMN207" s="1076"/>
      <c r="SMO207" s="1076"/>
      <c r="SMP207" s="1076"/>
      <c r="SMQ207" s="1076"/>
      <c r="SMR207" s="1076"/>
      <c r="SMS207" s="1076"/>
      <c r="SMT207" s="1076"/>
      <c r="SMU207" s="1076"/>
      <c r="SMV207" s="1076"/>
      <c r="SMW207" s="1076"/>
      <c r="SMX207" s="1076"/>
      <c r="SMY207" s="1076"/>
      <c r="SMZ207" s="1076"/>
      <c r="SNA207" s="1076"/>
      <c r="SNB207" s="1076"/>
      <c r="SNC207" s="1076"/>
      <c r="SND207" s="1076"/>
      <c r="SNE207" s="1076"/>
      <c r="SNF207" s="1076"/>
      <c r="SNG207" s="1076"/>
      <c r="SNH207" s="1076"/>
      <c r="SNI207" s="1076"/>
      <c r="SNJ207" s="1076"/>
      <c r="SNK207" s="1076"/>
      <c r="SNL207" s="1076"/>
      <c r="SNM207" s="1076"/>
      <c r="SNN207" s="1076"/>
      <c r="SNO207" s="1076"/>
      <c r="SNP207" s="1076"/>
      <c r="SNQ207" s="1076"/>
      <c r="SNR207" s="1076"/>
      <c r="SNS207" s="1076"/>
      <c r="SNT207" s="1076"/>
      <c r="SNU207" s="1076"/>
      <c r="SNV207" s="1076"/>
      <c r="SNW207" s="1076"/>
      <c r="SNX207" s="1076"/>
      <c r="SNY207" s="1076"/>
      <c r="SNZ207" s="1076"/>
      <c r="SOA207" s="1076"/>
      <c r="SOB207" s="1076"/>
      <c r="SOC207" s="1076"/>
      <c r="SOD207" s="1076"/>
      <c r="SOE207" s="1076"/>
      <c r="SOF207" s="1076"/>
      <c r="SOG207" s="1076"/>
      <c r="SOH207" s="1076"/>
      <c r="SOI207" s="1076"/>
      <c r="SOJ207" s="1076"/>
      <c r="SOK207" s="1076"/>
      <c r="SOL207" s="1076"/>
      <c r="SOM207" s="1076"/>
      <c r="SON207" s="1076"/>
      <c r="SOO207" s="1076"/>
      <c r="SOP207" s="1076"/>
      <c r="SOQ207" s="1076"/>
      <c r="SOR207" s="1076"/>
      <c r="SOS207" s="1076"/>
      <c r="SOT207" s="1076"/>
      <c r="SOU207" s="1076"/>
      <c r="SOV207" s="1076"/>
      <c r="SOW207" s="1076"/>
      <c r="SOX207" s="1076"/>
      <c r="SOY207" s="1076"/>
      <c r="SOZ207" s="1076"/>
      <c r="SPA207" s="1076"/>
      <c r="SPB207" s="1076"/>
      <c r="SPC207" s="1076"/>
      <c r="SPD207" s="1076"/>
      <c r="SPE207" s="1076"/>
      <c r="SPF207" s="1076"/>
      <c r="SPG207" s="1076"/>
      <c r="SPH207" s="1076"/>
      <c r="SPI207" s="1076"/>
      <c r="SPJ207" s="1076"/>
      <c r="SPK207" s="1076"/>
      <c r="SPL207" s="1076"/>
      <c r="SPM207" s="1076"/>
      <c r="SPN207" s="1076"/>
      <c r="SPO207" s="1076"/>
      <c r="SPP207" s="1076"/>
      <c r="SPQ207" s="1076"/>
      <c r="SPR207" s="1076"/>
      <c r="SPS207" s="1076"/>
      <c r="SPT207" s="1076"/>
      <c r="SPU207" s="1076"/>
      <c r="SPV207" s="1076"/>
      <c r="SPW207" s="1076"/>
      <c r="SPX207" s="1076"/>
      <c r="SPY207" s="1076"/>
      <c r="SPZ207" s="1076"/>
      <c r="SQA207" s="1076"/>
      <c r="SQB207" s="1076"/>
      <c r="SQC207" s="1076"/>
      <c r="SQD207" s="1076"/>
      <c r="SQE207" s="1076"/>
      <c r="SQF207" s="1076"/>
      <c r="SQG207" s="1076"/>
      <c r="SQH207" s="1076"/>
      <c r="SQI207" s="1076"/>
      <c r="SQJ207" s="1076"/>
      <c r="SQK207" s="1076"/>
      <c r="SQL207" s="1076"/>
      <c r="SQM207" s="1076"/>
      <c r="SQN207" s="1076"/>
      <c r="SQO207" s="1076"/>
      <c r="SQP207" s="1076"/>
      <c r="SQQ207" s="1076"/>
      <c r="SQR207" s="1076"/>
      <c r="SQS207" s="1076"/>
      <c r="SQT207" s="1076"/>
      <c r="SQU207" s="1076"/>
      <c r="SQV207" s="1076"/>
      <c r="SQW207" s="1076"/>
      <c r="SQX207" s="1076"/>
      <c r="SQY207" s="1076"/>
      <c r="SQZ207" s="1076"/>
      <c r="SRA207" s="1076"/>
      <c r="SRB207" s="1076"/>
      <c r="SRC207" s="1076"/>
      <c r="SRD207" s="1076"/>
      <c r="SRE207" s="1076"/>
      <c r="SRF207" s="1076"/>
      <c r="SRG207" s="1076"/>
      <c r="SRH207" s="1076"/>
      <c r="SRI207" s="1076"/>
      <c r="SRJ207" s="1076"/>
      <c r="SRK207" s="1076"/>
      <c r="SRL207" s="1076"/>
      <c r="SRM207" s="1076"/>
      <c r="SRN207" s="1076"/>
      <c r="SRO207" s="1076"/>
      <c r="SRP207" s="1076"/>
      <c r="SRQ207" s="1076"/>
      <c r="SRR207" s="1076"/>
      <c r="SRS207" s="1076"/>
      <c r="SRT207" s="1076"/>
      <c r="SRU207" s="1076"/>
      <c r="SRV207" s="1076"/>
      <c r="SRW207" s="1076"/>
      <c r="SRX207" s="1076"/>
      <c r="SRY207" s="1076"/>
      <c r="SRZ207" s="1076"/>
      <c r="SSA207" s="1076"/>
      <c r="SSB207" s="1076"/>
      <c r="SSC207" s="1076"/>
      <c r="SSD207" s="1076"/>
      <c r="SSE207" s="1076"/>
      <c r="SSF207" s="1076"/>
      <c r="SSG207" s="1076"/>
      <c r="SSH207" s="1076"/>
      <c r="SSI207" s="1076"/>
      <c r="SSJ207" s="1076"/>
      <c r="SSK207" s="1076"/>
      <c r="SSL207" s="1076"/>
      <c r="SSM207" s="1076"/>
      <c r="SSN207" s="1076"/>
      <c r="SSO207" s="1076"/>
      <c r="SSP207" s="1076"/>
      <c r="SSQ207" s="1076"/>
      <c r="SSR207" s="1076"/>
      <c r="SSS207" s="1076"/>
      <c r="SST207" s="1076"/>
      <c r="SSU207" s="1076"/>
      <c r="SSV207" s="1076"/>
      <c r="SSW207" s="1076"/>
      <c r="SSX207" s="1076"/>
      <c r="SSY207" s="1076"/>
      <c r="SSZ207" s="1076"/>
      <c r="STA207" s="1076"/>
      <c r="STB207" s="1076"/>
      <c r="STC207" s="1076"/>
      <c r="STD207" s="1076"/>
      <c r="STE207" s="1076"/>
      <c r="STF207" s="1076"/>
      <c r="STG207" s="1076"/>
      <c r="STH207" s="1076"/>
      <c r="STI207" s="1076"/>
      <c r="STJ207" s="1076"/>
      <c r="STK207" s="1076"/>
      <c r="STL207" s="1076"/>
      <c r="STM207" s="1076"/>
      <c r="STN207" s="1076"/>
      <c r="STO207" s="1076"/>
      <c r="STP207" s="1076"/>
      <c r="STQ207" s="1076"/>
      <c r="STR207" s="1076"/>
      <c r="STS207" s="1076"/>
      <c r="STT207" s="1076"/>
      <c r="STU207" s="1076"/>
      <c r="STV207" s="1076"/>
      <c r="STW207" s="1076"/>
      <c r="STX207" s="1076"/>
      <c r="STY207" s="1076"/>
      <c r="STZ207" s="1076"/>
      <c r="SUA207" s="1076"/>
      <c r="SUB207" s="1076"/>
      <c r="SUC207" s="1076"/>
      <c r="SUD207" s="1076"/>
      <c r="SUE207" s="1076"/>
      <c r="SUF207" s="1076"/>
      <c r="SUG207" s="1076"/>
      <c r="SUH207" s="1076"/>
      <c r="SUI207" s="1076"/>
      <c r="SUJ207" s="1076"/>
      <c r="SUK207" s="1076"/>
      <c r="SUL207" s="1076"/>
      <c r="SUM207" s="1076"/>
      <c r="SUN207" s="1076"/>
      <c r="SUO207" s="1076"/>
      <c r="SUP207" s="1076"/>
      <c r="SUQ207" s="1076"/>
      <c r="SUR207" s="1076"/>
      <c r="SUS207" s="1076"/>
      <c r="SUT207" s="1076"/>
      <c r="SUU207" s="1076"/>
      <c r="SUV207" s="1076"/>
      <c r="SUW207" s="1076"/>
      <c r="SUX207" s="1076"/>
      <c r="SUY207" s="1076"/>
      <c r="SUZ207" s="1076"/>
      <c r="SVA207" s="1076"/>
      <c r="SVB207" s="1076"/>
      <c r="SVC207" s="1076"/>
      <c r="SVD207" s="1076"/>
      <c r="SVE207" s="1076"/>
      <c r="SVF207" s="1076"/>
      <c r="SVG207" s="1076"/>
      <c r="SVH207" s="1076"/>
      <c r="SVI207" s="1076"/>
      <c r="SVJ207" s="1076"/>
      <c r="SVK207" s="1076"/>
      <c r="SVL207" s="1076"/>
      <c r="SVM207" s="1076"/>
      <c r="SVN207" s="1076"/>
      <c r="SVO207" s="1076"/>
      <c r="SVP207" s="1076"/>
      <c r="SVQ207" s="1076"/>
      <c r="SVR207" s="1076"/>
      <c r="SVS207" s="1076"/>
      <c r="SVT207" s="1076"/>
      <c r="SVU207" s="1076"/>
      <c r="SVV207" s="1076"/>
      <c r="SVW207" s="1076"/>
      <c r="SVX207" s="1076"/>
      <c r="SVY207" s="1076"/>
      <c r="SVZ207" s="1076"/>
      <c r="SWA207" s="1076"/>
      <c r="SWB207" s="1076"/>
      <c r="SWC207" s="1076"/>
      <c r="SWD207" s="1076"/>
      <c r="SWE207" s="1076"/>
      <c r="SWF207" s="1076"/>
      <c r="SWG207" s="1076"/>
      <c r="SWH207" s="1076"/>
      <c r="SWI207" s="1076"/>
      <c r="SWJ207" s="1076"/>
      <c r="SWK207" s="1076"/>
      <c r="SWL207" s="1076"/>
      <c r="SWM207" s="1076"/>
      <c r="SWN207" s="1076"/>
      <c r="SWO207" s="1076"/>
      <c r="SWP207" s="1076"/>
      <c r="SWQ207" s="1076"/>
      <c r="SWR207" s="1076"/>
      <c r="SWS207" s="1076"/>
      <c r="SWT207" s="1076"/>
      <c r="SWU207" s="1076"/>
      <c r="SWV207" s="1076"/>
      <c r="SWW207" s="1076"/>
      <c r="SWX207" s="1076"/>
      <c r="SWY207" s="1076"/>
      <c r="SWZ207" s="1076"/>
      <c r="SXA207" s="1076"/>
      <c r="SXB207" s="1076"/>
      <c r="SXC207" s="1076"/>
      <c r="SXD207" s="1076"/>
      <c r="SXE207" s="1076"/>
      <c r="SXF207" s="1076"/>
      <c r="SXG207" s="1076"/>
      <c r="SXH207" s="1076"/>
      <c r="SXI207" s="1076"/>
      <c r="SXJ207" s="1076"/>
      <c r="SXK207" s="1076"/>
      <c r="SXL207" s="1076"/>
      <c r="SXM207" s="1076"/>
      <c r="SXN207" s="1076"/>
      <c r="SXO207" s="1076"/>
      <c r="SXP207" s="1076"/>
      <c r="SXQ207" s="1076"/>
      <c r="SXR207" s="1076"/>
      <c r="SXS207" s="1076"/>
      <c r="SXT207" s="1076"/>
      <c r="SXU207" s="1076"/>
      <c r="SXV207" s="1076"/>
      <c r="SXW207" s="1076"/>
      <c r="SXX207" s="1076"/>
      <c r="SXY207" s="1076"/>
      <c r="SXZ207" s="1076"/>
      <c r="SYA207" s="1076"/>
      <c r="SYB207" s="1076"/>
      <c r="SYC207" s="1076"/>
      <c r="SYD207" s="1076"/>
      <c r="SYE207" s="1076"/>
      <c r="SYF207" s="1076"/>
      <c r="SYG207" s="1076"/>
      <c r="SYH207" s="1076"/>
      <c r="SYI207" s="1076"/>
      <c r="SYJ207" s="1076"/>
      <c r="SYK207" s="1076"/>
      <c r="SYL207" s="1076"/>
      <c r="SYM207" s="1076"/>
      <c r="SYN207" s="1076"/>
      <c r="SYO207" s="1076"/>
      <c r="SYP207" s="1076"/>
      <c r="SYQ207" s="1076"/>
      <c r="SYR207" s="1076"/>
      <c r="SYS207" s="1076"/>
      <c r="SYT207" s="1076"/>
      <c r="SYU207" s="1076"/>
      <c r="SYV207" s="1076"/>
      <c r="SYW207" s="1076"/>
      <c r="SYX207" s="1076"/>
      <c r="SYY207" s="1076"/>
      <c r="SYZ207" s="1076"/>
      <c r="SZA207" s="1076"/>
      <c r="SZB207" s="1076"/>
      <c r="SZC207" s="1076"/>
      <c r="SZD207" s="1076"/>
      <c r="SZE207" s="1076"/>
      <c r="SZF207" s="1076"/>
      <c r="SZG207" s="1076"/>
      <c r="SZH207" s="1076"/>
      <c r="SZI207" s="1076"/>
      <c r="SZJ207" s="1076"/>
      <c r="SZK207" s="1076"/>
      <c r="SZL207" s="1076"/>
      <c r="SZM207" s="1076"/>
      <c r="SZN207" s="1076"/>
      <c r="SZO207" s="1076"/>
      <c r="SZP207" s="1076"/>
      <c r="SZQ207" s="1076"/>
      <c r="SZR207" s="1076"/>
      <c r="SZS207" s="1076"/>
      <c r="SZT207" s="1076"/>
      <c r="SZU207" s="1076"/>
      <c r="SZV207" s="1076"/>
      <c r="SZW207" s="1076"/>
      <c r="SZX207" s="1076"/>
      <c r="SZY207" s="1076"/>
      <c r="SZZ207" s="1076"/>
      <c r="TAA207" s="1076"/>
      <c r="TAB207" s="1076"/>
      <c r="TAC207" s="1076"/>
      <c r="TAD207" s="1076"/>
      <c r="TAE207" s="1076"/>
      <c r="TAF207" s="1076"/>
      <c r="TAG207" s="1076"/>
      <c r="TAH207" s="1076"/>
      <c r="TAI207" s="1076"/>
      <c r="TAJ207" s="1076"/>
      <c r="TAK207" s="1076"/>
      <c r="TAL207" s="1076"/>
      <c r="TAM207" s="1076"/>
      <c r="TAN207" s="1076"/>
      <c r="TAO207" s="1076"/>
      <c r="TAP207" s="1076"/>
      <c r="TAQ207" s="1076"/>
      <c r="TAR207" s="1076"/>
      <c r="TAS207" s="1076"/>
      <c r="TAT207" s="1076"/>
      <c r="TAU207" s="1076"/>
      <c r="TAV207" s="1076"/>
      <c r="TAW207" s="1076"/>
      <c r="TAX207" s="1076"/>
      <c r="TAY207" s="1076"/>
      <c r="TAZ207" s="1076"/>
      <c r="TBA207" s="1076"/>
      <c r="TBB207" s="1076"/>
      <c r="TBC207" s="1076"/>
      <c r="TBD207" s="1076"/>
      <c r="TBE207" s="1076"/>
      <c r="TBF207" s="1076"/>
      <c r="TBG207" s="1076"/>
      <c r="TBH207" s="1076"/>
      <c r="TBI207" s="1076"/>
      <c r="TBJ207" s="1076"/>
      <c r="TBK207" s="1076"/>
      <c r="TBL207" s="1076"/>
      <c r="TBM207" s="1076"/>
      <c r="TBN207" s="1076"/>
      <c r="TBO207" s="1076"/>
      <c r="TBP207" s="1076"/>
      <c r="TBQ207" s="1076"/>
      <c r="TBR207" s="1076"/>
      <c r="TBS207" s="1076"/>
      <c r="TBT207" s="1076"/>
      <c r="TBU207" s="1076"/>
      <c r="TBV207" s="1076"/>
      <c r="TBW207" s="1076"/>
      <c r="TBX207" s="1076"/>
      <c r="TBY207" s="1076"/>
      <c r="TBZ207" s="1076"/>
      <c r="TCA207" s="1076"/>
      <c r="TCB207" s="1076"/>
      <c r="TCC207" s="1076"/>
      <c r="TCD207" s="1076"/>
      <c r="TCE207" s="1076"/>
      <c r="TCF207" s="1076"/>
      <c r="TCG207" s="1076"/>
      <c r="TCH207" s="1076"/>
      <c r="TCI207" s="1076"/>
      <c r="TCJ207" s="1076"/>
      <c r="TCK207" s="1076"/>
      <c r="TCL207" s="1076"/>
      <c r="TCM207" s="1076"/>
      <c r="TCN207" s="1076"/>
      <c r="TCO207" s="1076"/>
      <c r="TCP207" s="1076"/>
      <c r="TCQ207" s="1076"/>
      <c r="TCR207" s="1076"/>
      <c r="TCS207" s="1076"/>
      <c r="TCT207" s="1076"/>
      <c r="TCU207" s="1076"/>
      <c r="TCV207" s="1076"/>
      <c r="TCW207" s="1076"/>
      <c r="TCX207" s="1076"/>
      <c r="TCY207" s="1076"/>
      <c r="TCZ207" s="1076"/>
      <c r="TDA207" s="1076"/>
      <c r="TDB207" s="1076"/>
      <c r="TDC207" s="1076"/>
      <c r="TDD207" s="1076"/>
      <c r="TDE207" s="1076"/>
      <c r="TDF207" s="1076"/>
      <c r="TDG207" s="1076"/>
      <c r="TDH207" s="1076"/>
      <c r="TDI207" s="1076"/>
      <c r="TDJ207" s="1076"/>
      <c r="TDK207" s="1076"/>
      <c r="TDL207" s="1076"/>
      <c r="TDM207" s="1076"/>
      <c r="TDN207" s="1076"/>
      <c r="TDO207" s="1076"/>
      <c r="TDP207" s="1076"/>
      <c r="TDQ207" s="1076"/>
      <c r="TDR207" s="1076"/>
      <c r="TDS207" s="1076"/>
      <c r="TDT207" s="1076"/>
      <c r="TDU207" s="1076"/>
      <c r="TDV207" s="1076"/>
      <c r="TDW207" s="1076"/>
      <c r="TDX207" s="1076"/>
      <c r="TDY207" s="1076"/>
      <c r="TDZ207" s="1076"/>
      <c r="TEA207" s="1076"/>
      <c r="TEB207" s="1076"/>
      <c r="TEC207" s="1076"/>
      <c r="TED207" s="1076"/>
      <c r="TEE207" s="1076"/>
      <c r="TEF207" s="1076"/>
      <c r="TEG207" s="1076"/>
      <c r="TEH207" s="1076"/>
      <c r="TEI207" s="1076"/>
      <c r="TEJ207" s="1076"/>
      <c r="TEK207" s="1076"/>
      <c r="TEL207" s="1076"/>
      <c r="TEM207" s="1076"/>
      <c r="TEN207" s="1076"/>
      <c r="TEO207" s="1076"/>
      <c r="TEP207" s="1076"/>
      <c r="TEQ207" s="1076"/>
      <c r="TER207" s="1076"/>
      <c r="TES207" s="1076"/>
      <c r="TET207" s="1076"/>
      <c r="TEU207" s="1076"/>
      <c r="TEV207" s="1076"/>
      <c r="TEW207" s="1076"/>
      <c r="TEX207" s="1076"/>
      <c r="TEY207" s="1076"/>
      <c r="TEZ207" s="1076"/>
      <c r="TFA207" s="1076"/>
      <c r="TFB207" s="1076"/>
      <c r="TFC207" s="1076"/>
      <c r="TFD207" s="1076"/>
      <c r="TFE207" s="1076"/>
      <c r="TFF207" s="1076"/>
      <c r="TFG207" s="1076"/>
      <c r="TFH207" s="1076"/>
      <c r="TFI207" s="1076"/>
      <c r="TFJ207" s="1076"/>
      <c r="TFK207" s="1076"/>
      <c r="TFL207" s="1076"/>
      <c r="TFM207" s="1076"/>
      <c r="TFN207" s="1076"/>
      <c r="TFO207" s="1076"/>
      <c r="TFP207" s="1076"/>
      <c r="TFQ207" s="1076"/>
      <c r="TFR207" s="1076"/>
      <c r="TFS207" s="1076"/>
      <c r="TFT207" s="1076"/>
      <c r="TFU207" s="1076"/>
      <c r="TFV207" s="1076"/>
      <c r="TFW207" s="1076"/>
      <c r="TFX207" s="1076"/>
      <c r="TFY207" s="1076"/>
      <c r="TFZ207" s="1076"/>
      <c r="TGA207" s="1076"/>
      <c r="TGB207" s="1076"/>
      <c r="TGC207" s="1076"/>
      <c r="TGD207" s="1076"/>
      <c r="TGE207" s="1076"/>
      <c r="TGF207" s="1076"/>
      <c r="TGG207" s="1076"/>
      <c r="TGH207" s="1076"/>
      <c r="TGI207" s="1076"/>
      <c r="TGJ207" s="1076"/>
      <c r="TGK207" s="1076"/>
      <c r="TGL207" s="1076"/>
      <c r="TGM207" s="1076"/>
      <c r="TGN207" s="1076"/>
      <c r="TGO207" s="1076"/>
      <c r="TGP207" s="1076"/>
      <c r="TGQ207" s="1076"/>
      <c r="TGR207" s="1076"/>
      <c r="TGS207" s="1076"/>
      <c r="TGT207" s="1076"/>
      <c r="TGU207" s="1076"/>
      <c r="TGV207" s="1076"/>
      <c r="TGW207" s="1076"/>
      <c r="TGX207" s="1076"/>
      <c r="TGY207" s="1076"/>
      <c r="TGZ207" s="1076"/>
      <c r="THA207" s="1076"/>
      <c r="THB207" s="1076"/>
      <c r="THC207" s="1076"/>
      <c r="THD207" s="1076"/>
      <c r="THE207" s="1076"/>
      <c r="THF207" s="1076"/>
      <c r="THG207" s="1076"/>
      <c r="THH207" s="1076"/>
      <c r="THI207" s="1076"/>
      <c r="THJ207" s="1076"/>
      <c r="THK207" s="1076"/>
      <c r="THL207" s="1076"/>
      <c r="THM207" s="1076"/>
      <c r="THN207" s="1076"/>
      <c r="THO207" s="1076"/>
      <c r="THP207" s="1076"/>
      <c r="THQ207" s="1076"/>
      <c r="THR207" s="1076"/>
      <c r="THS207" s="1076"/>
      <c r="THT207" s="1076"/>
      <c r="THU207" s="1076"/>
      <c r="THV207" s="1076"/>
      <c r="THW207" s="1076"/>
      <c r="THX207" s="1076"/>
      <c r="THY207" s="1076"/>
      <c r="THZ207" s="1076"/>
      <c r="TIA207" s="1076"/>
      <c r="TIB207" s="1076"/>
      <c r="TIC207" s="1076"/>
      <c r="TID207" s="1076"/>
      <c r="TIE207" s="1076"/>
      <c r="TIF207" s="1076"/>
      <c r="TIG207" s="1076"/>
      <c r="TIH207" s="1076"/>
      <c r="TII207" s="1076"/>
      <c r="TIJ207" s="1076"/>
      <c r="TIK207" s="1076"/>
      <c r="TIL207" s="1076"/>
      <c r="TIM207" s="1076"/>
      <c r="TIN207" s="1076"/>
      <c r="TIO207" s="1076"/>
      <c r="TIP207" s="1076"/>
      <c r="TIQ207" s="1076"/>
      <c r="TIR207" s="1076"/>
      <c r="TIS207" s="1076"/>
      <c r="TIT207" s="1076"/>
      <c r="TIU207" s="1076"/>
      <c r="TIV207" s="1076"/>
      <c r="TIW207" s="1076"/>
      <c r="TIX207" s="1076"/>
      <c r="TIY207" s="1076"/>
      <c r="TIZ207" s="1076"/>
      <c r="TJA207" s="1076"/>
      <c r="TJB207" s="1076"/>
      <c r="TJC207" s="1076"/>
      <c r="TJD207" s="1076"/>
      <c r="TJE207" s="1076"/>
      <c r="TJF207" s="1076"/>
      <c r="TJG207" s="1076"/>
      <c r="TJH207" s="1076"/>
      <c r="TJI207" s="1076"/>
      <c r="TJJ207" s="1076"/>
      <c r="TJK207" s="1076"/>
      <c r="TJL207" s="1076"/>
      <c r="TJM207" s="1076"/>
      <c r="TJN207" s="1076"/>
      <c r="TJO207" s="1076"/>
      <c r="TJP207" s="1076"/>
      <c r="TJQ207" s="1076"/>
      <c r="TJR207" s="1076"/>
      <c r="TJS207" s="1076"/>
      <c r="TJT207" s="1076"/>
      <c r="TJU207" s="1076"/>
      <c r="TJV207" s="1076"/>
      <c r="TJW207" s="1076"/>
      <c r="TJX207" s="1076"/>
      <c r="TJY207" s="1076"/>
      <c r="TJZ207" s="1076"/>
      <c r="TKA207" s="1076"/>
      <c r="TKB207" s="1076"/>
      <c r="TKC207" s="1076"/>
      <c r="TKD207" s="1076"/>
      <c r="TKE207" s="1076"/>
      <c r="TKF207" s="1076"/>
      <c r="TKG207" s="1076"/>
      <c r="TKH207" s="1076"/>
      <c r="TKI207" s="1076"/>
      <c r="TKJ207" s="1076"/>
      <c r="TKK207" s="1076"/>
      <c r="TKL207" s="1076"/>
      <c r="TKM207" s="1076"/>
      <c r="TKN207" s="1076"/>
      <c r="TKO207" s="1076"/>
      <c r="TKP207" s="1076"/>
      <c r="TKQ207" s="1076"/>
      <c r="TKR207" s="1076"/>
      <c r="TKS207" s="1076"/>
      <c r="TKT207" s="1076"/>
      <c r="TKU207" s="1076"/>
      <c r="TKV207" s="1076"/>
      <c r="TKW207" s="1076"/>
      <c r="TKX207" s="1076"/>
      <c r="TKY207" s="1076"/>
      <c r="TKZ207" s="1076"/>
      <c r="TLA207" s="1076"/>
      <c r="TLB207" s="1076"/>
      <c r="TLC207" s="1076"/>
      <c r="TLD207" s="1076"/>
      <c r="TLE207" s="1076"/>
      <c r="TLF207" s="1076"/>
      <c r="TLG207" s="1076"/>
      <c r="TLH207" s="1076"/>
      <c r="TLI207" s="1076"/>
      <c r="TLJ207" s="1076"/>
      <c r="TLK207" s="1076"/>
      <c r="TLL207" s="1076"/>
      <c r="TLM207" s="1076"/>
      <c r="TLN207" s="1076"/>
      <c r="TLO207" s="1076"/>
      <c r="TLP207" s="1076"/>
      <c r="TLQ207" s="1076"/>
      <c r="TLR207" s="1076"/>
      <c r="TLS207" s="1076"/>
      <c r="TLT207" s="1076"/>
      <c r="TLU207" s="1076"/>
      <c r="TLV207" s="1076"/>
      <c r="TLW207" s="1076"/>
      <c r="TLX207" s="1076"/>
      <c r="TLY207" s="1076"/>
      <c r="TLZ207" s="1076"/>
      <c r="TMA207" s="1076"/>
      <c r="TMB207" s="1076"/>
      <c r="TMC207" s="1076"/>
      <c r="TMD207" s="1076"/>
      <c r="TME207" s="1076"/>
      <c r="TMF207" s="1076"/>
      <c r="TMG207" s="1076"/>
      <c r="TMH207" s="1076"/>
      <c r="TMI207" s="1076"/>
      <c r="TMJ207" s="1076"/>
      <c r="TMK207" s="1076"/>
      <c r="TML207" s="1076"/>
      <c r="TMM207" s="1076"/>
      <c r="TMN207" s="1076"/>
      <c r="TMO207" s="1076"/>
      <c r="TMP207" s="1076"/>
      <c r="TMQ207" s="1076"/>
      <c r="TMR207" s="1076"/>
      <c r="TMS207" s="1076"/>
      <c r="TMT207" s="1076"/>
      <c r="TMU207" s="1076"/>
      <c r="TMV207" s="1076"/>
      <c r="TMW207" s="1076"/>
      <c r="TMX207" s="1076"/>
      <c r="TMY207" s="1076"/>
      <c r="TMZ207" s="1076"/>
      <c r="TNA207" s="1076"/>
      <c r="TNB207" s="1076"/>
      <c r="TNC207" s="1076"/>
      <c r="TND207" s="1076"/>
      <c r="TNE207" s="1076"/>
      <c r="TNF207" s="1076"/>
      <c r="TNG207" s="1076"/>
      <c r="TNH207" s="1076"/>
      <c r="TNI207" s="1076"/>
      <c r="TNJ207" s="1076"/>
      <c r="TNK207" s="1076"/>
      <c r="TNL207" s="1076"/>
      <c r="TNM207" s="1076"/>
      <c r="TNN207" s="1076"/>
      <c r="TNO207" s="1076"/>
      <c r="TNP207" s="1076"/>
      <c r="TNQ207" s="1076"/>
      <c r="TNR207" s="1076"/>
      <c r="TNS207" s="1076"/>
      <c r="TNT207" s="1076"/>
      <c r="TNU207" s="1076"/>
      <c r="TNV207" s="1076"/>
      <c r="TNW207" s="1076"/>
      <c r="TNX207" s="1076"/>
      <c r="TNY207" s="1076"/>
      <c r="TNZ207" s="1076"/>
      <c r="TOA207" s="1076"/>
      <c r="TOB207" s="1076"/>
      <c r="TOC207" s="1076"/>
      <c r="TOD207" s="1076"/>
      <c r="TOE207" s="1076"/>
      <c r="TOF207" s="1076"/>
      <c r="TOG207" s="1076"/>
      <c r="TOH207" s="1076"/>
      <c r="TOI207" s="1076"/>
      <c r="TOJ207" s="1076"/>
      <c r="TOK207" s="1076"/>
      <c r="TOL207" s="1076"/>
      <c r="TOM207" s="1076"/>
      <c r="TON207" s="1076"/>
      <c r="TOO207" s="1076"/>
      <c r="TOP207" s="1076"/>
      <c r="TOQ207" s="1076"/>
      <c r="TOR207" s="1076"/>
      <c r="TOS207" s="1076"/>
      <c r="TOT207" s="1076"/>
      <c r="TOU207" s="1076"/>
      <c r="TOV207" s="1076"/>
      <c r="TOW207" s="1076"/>
      <c r="TOX207" s="1076"/>
      <c r="TOY207" s="1076"/>
      <c r="TOZ207" s="1076"/>
      <c r="TPA207" s="1076"/>
      <c r="TPB207" s="1076"/>
      <c r="TPC207" s="1076"/>
      <c r="TPD207" s="1076"/>
      <c r="TPE207" s="1076"/>
      <c r="TPF207" s="1076"/>
      <c r="TPG207" s="1076"/>
      <c r="TPH207" s="1076"/>
      <c r="TPI207" s="1076"/>
      <c r="TPJ207" s="1076"/>
      <c r="TPK207" s="1076"/>
      <c r="TPL207" s="1076"/>
      <c r="TPM207" s="1076"/>
      <c r="TPN207" s="1076"/>
      <c r="TPO207" s="1076"/>
      <c r="TPP207" s="1076"/>
      <c r="TPQ207" s="1076"/>
      <c r="TPR207" s="1076"/>
      <c r="TPS207" s="1076"/>
      <c r="TPT207" s="1076"/>
      <c r="TPU207" s="1076"/>
      <c r="TPV207" s="1076"/>
      <c r="TPW207" s="1076"/>
      <c r="TPX207" s="1076"/>
      <c r="TPY207" s="1076"/>
      <c r="TPZ207" s="1076"/>
      <c r="TQA207" s="1076"/>
      <c r="TQB207" s="1076"/>
      <c r="TQC207" s="1076"/>
      <c r="TQD207" s="1076"/>
      <c r="TQE207" s="1076"/>
      <c r="TQF207" s="1076"/>
      <c r="TQG207" s="1076"/>
      <c r="TQH207" s="1076"/>
      <c r="TQI207" s="1076"/>
      <c r="TQJ207" s="1076"/>
      <c r="TQK207" s="1076"/>
      <c r="TQL207" s="1076"/>
      <c r="TQM207" s="1076"/>
      <c r="TQN207" s="1076"/>
      <c r="TQO207" s="1076"/>
      <c r="TQP207" s="1076"/>
      <c r="TQQ207" s="1076"/>
      <c r="TQR207" s="1076"/>
      <c r="TQS207" s="1076"/>
      <c r="TQT207" s="1076"/>
      <c r="TQU207" s="1076"/>
      <c r="TQV207" s="1076"/>
      <c r="TQW207" s="1076"/>
      <c r="TQX207" s="1076"/>
      <c r="TQY207" s="1076"/>
      <c r="TQZ207" s="1076"/>
      <c r="TRA207" s="1076"/>
      <c r="TRB207" s="1076"/>
      <c r="TRC207" s="1076"/>
      <c r="TRD207" s="1076"/>
      <c r="TRE207" s="1076"/>
      <c r="TRF207" s="1076"/>
      <c r="TRG207" s="1076"/>
      <c r="TRH207" s="1076"/>
      <c r="TRI207" s="1076"/>
      <c r="TRJ207" s="1076"/>
      <c r="TRK207" s="1076"/>
      <c r="TRL207" s="1076"/>
      <c r="TRM207" s="1076"/>
      <c r="TRN207" s="1076"/>
      <c r="TRO207" s="1076"/>
      <c r="TRP207" s="1076"/>
      <c r="TRQ207" s="1076"/>
      <c r="TRR207" s="1076"/>
      <c r="TRS207" s="1076"/>
      <c r="TRT207" s="1076"/>
      <c r="TRU207" s="1076"/>
      <c r="TRV207" s="1076"/>
      <c r="TRW207" s="1076"/>
      <c r="TRX207" s="1076"/>
      <c r="TRY207" s="1076"/>
      <c r="TRZ207" s="1076"/>
      <c r="TSA207" s="1076"/>
      <c r="TSB207" s="1076"/>
      <c r="TSC207" s="1076"/>
      <c r="TSD207" s="1076"/>
      <c r="TSE207" s="1076"/>
      <c r="TSF207" s="1076"/>
      <c r="TSG207" s="1076"/>
      <c r="TSH207" s="1076"/>
      <c r="TSI207" s="1076"/>
      <c r="TSJ207" s="1076"/>
      <c r="TSK207" s="1076"/>
      <c r="TSL207" s="1076"/>
      <c r="TSM207" s="1076"/>
      <c r="TSN207" s="1076"/>
      <c r="TSO207" s="1076"/>
      <c r="TSP207" s="1076"/>
      <c r="TSQ207" s="1076"/>
      <c r="TSR207" s="1076"/>
      <c r="TSS207" s="1076"/>
      <c r="TST207" s="1076"/>
      <c r="TSU207" s="1076"/>
      <c r="TSV207" s="1076"/>
      <c r="TSW207" s="1076"/>
      <c r="TSX207" s="1076"/>
      <c r="TSY207" s="1076"/>
      <c r="TSZ207" s="1076"/>
      <c r="TTA207" s="1076"/>
      <c r="TTB207" s="1076"/>
      <c r="TTC207" s="1076"/>
      <c r="TTD207" s="1076"/>
      <c r="TTE207" s="1076"/>
      <c r="TTF207" s="1076"/>
      <c r="TTG207" s="1076"/>
      <c r="TTH207" s="1076"/>
      <c r="TTI207" s="1076"/>
      <c r="TTJ207" s="1076"/>
      <c r="TTK207" s="1076"/>
      <c r="TTL207" s="1076"/>
      <c r="TTM207" s="1076"/>
      <c r="TTN207" s="1076"/>
      <c r="TTO207" s="1076"/>
      <c r="TTP207" s="1076"/>
      <c r="TTQ207" s="1076"/>
      <c r="TTR207" s="1076"/>
      <c r="TTS207" s="1076"/>
      <c r="TTT207" s="1076"/>
      <c r="TTU207" s="1076"/>
      <c r="TTV207" s="1076"/>
      <c r="TTW207" s="1076"/>
      <c r="TTX207" s="1076"/>
      <c r="TTY207" s="1076"/>
      <c r="TTZ207" s="1076"/>
      <c r="TUA207" s="1076"/>
      <c r="TUB207" s="1076"/>
      <c r="TUC207" s="1076"/>
      <c r="TUD207" s="1076"/>
      <c r="TUE207" s="1076"/>
      <c r="TUF207" s="1076"/>
      <c r="TUG207" s="1076"/>
      <c r="TUH207" s="1076"/>
      <c r="TUI207" s="1076"/>
      <c r="TUJ207" s="1076"/>
      <c r="TUK207" s="1076"/>
      <c r="TUL207" s="1076"/>
      <c r="TUM207" s="1076"/>
      <c r="TUN207" s="1076"/>
      <c r="TUO207" s="1076"/>
      <c r="TUP207" s="1076"/>
      <c r="TUQ207" s="1076"/>
      <c r="TUR207" s="1076"/>
      <c r="TUS207" s="1076"/>
      <c r="TUT207" s="1076"/>
      <c r="TUU207" s="1076"/>
      <c r="TUV207" s="1076"/>
      <c r="TUW207" s="1076"/>
      <c r="TUX207" s="1076"/>
      <c r="TUY207" s="1076"/>
      <c r="TUZ207" s="1076"/>
      <c r="TVA207" s="1076"/>
      <c r="TVB207" s="1076"/>
      <c r="TVC207" s="1076"/>
      <c r="TVD207" s="1076"/>
      <c r="TVE207" s="1076"/>
      <c r="TVF207" s="1076"/>
      <c r="TVG207" s="1076"/>
      <c r="TVH207" s="1076"/>
      <c r="TVI207" s="1076"/>
      <c r="TVJ207" s="1076"/>
      <c r="TVK207" s="1076"/>
      <c r="TVL207" s="1076"/>
      <c r="TVM207" s="1076"/>
      <c r="TVN207" s="1076"/>
      <c r="TVO207" s="1076"/>
      <c r="TVP207" s="1076"/>
      <c r="TVQ207" s="1076"/>
      <c r="TVR207" s="1076"/>
      <c r="TVS207" s="1076"/>
      <c r="TVT207" s="1076"/>
      <c r="TVU207" s="1076"/>
      <c r="TVV207" s="1076"/>
      <c r="TVW207" s="1076"/>
      <c r="TVX207" s="1076"/>
      <c r="TVY207" s="1076"/>
      <c r="TVZ207" s="1076"/>
      <c r="TWA207" s="1076"/>
      <c r="TWB207" s="1076"/>
      <c r="TWC207" s="1076"/>
      <c r="TWD207" s="1076"/>
      <c r="TWE207" s="1076"/>
      <c r="TWF207" s="1076"/>
      <c r="TWG207" s="1076"/>
      <c r="TWH207" s="1076"/>
      <c r="TWI207" s="1076"/>
      <c r="TWJ207" s="1076"/>
      <c r="TWK207" s="1076"/>
      <c r="TWL207" s="1076"/>
      <c r="TWM207" s="1076"/>
      <c r="TWN207" s="1076"/>
      <c r="TWO207" s="1076"/>
      <c r="TWP207" s="1076"/>
      <c r="TWQ207" s="1076"/>
      <c r="TWR207" s="1076"/>
      <c r="TWS207" s="1076"/>
      <c r="TWT207" s="1076"/>
      <c r="TWU207" s="1076"/>
      <c r="TWV207" s="1076"/>
      <c r="TWW207" s="1076"/>
      <c r="TWX207" s="1076"/>
      <c r="TWY207" s="1076"/>
      <c r="TWZ207" s="1076"/>
      <c r="TXA207" s="1076"/>
      <c r="TXB207" s="1076"/>
      <c r="TXC207" s="1076"/>
      <c r="TXD207" s="1076"/>
      <c r="TXE207" s="1076"/>
      <c r="TXF207" s="1076"/>
      <c r="TXG207" s="1076"/>
      <c r="TXH207" s="1076"/>
      <c r="TXI207" s="1076"/>
      <c r="TXJ207" s="1076"/>
      <c r="TXK207" s="1076"/>
      <c r="TXL207" s="1076"/>
      <c r="TXM207" s="1076"/>
      <c r="TXN207" s="1076"/>
      <c r="TXO207" s="1076"/>
      <c r="TXP207" s="1076"/>
      <c r="TXQ207" s="1076"/>
      <c r="TXR207" s="1076"/>
      <c r="TXS207" s="1076"/>
      <c r="TXT207" s="1076"/>
      <c r="TXU207" s="1076"/>
      <c r="TXV207" s="1076"/>
      <c r="TXW207" s="1076"/>
      <c r="TXX207" s="1076"/>
      <c r="TXY207" s="1076"/>
      <c r="TXZ207" s="1076"/>
      <c r="TYA207" s="1076"/>
      <c r="TYB207" s="1076"/>
      <c r="TYC207" s="1076"/>
      <c r="TYD207" s="1076"/>
      <c r="TYE207" s="1076"/>
      <c r="TYF207" s="1076"/>
      <c r="TYG207" s="1076"/>
      <c r="TYH207" s="1076"/>
      <c r="TYI207" s="1076"/>
      <c r="TYJ207" s="1076"/>
      <c r="TYK207" s="1076"/>
      <c r="TYL207" s="1076"/>
      <c r="TYM207" s="1076"/>
      <c r="TYN207" s="1076"/>
      <c r="TYO207" s="1076"/>
      <c r="TYP207" s="1076"/>
      <c r="TYQ207" s="1076"/>
      <c r="TYR207" s="1076"/>
      <c r="TYS207" s="1076"/>
      <c r="TYT207" s="1076"/>
      <c r="TYU207" s="1076"/>
      <c r="TYV207" s="1076"/>
      <c r="TYW207" s="1076"/>
      <c r="TYX207" s="1076"/>
      <c r="TYY207" s="1076"/>
      <c r="TYZ207" s="1076"/>
      <c r="TZA207" s="1076"/>
      <c r="TZB207" s="1076"/>
      <c r="TZC207" s="1076"/>
      <c r="TZD207" s="1076"/>
      <c r="TZE207" s="1076"/>
      <c r="TZF207" s="1076"/>
      <c r="TZG207" s="1076"/>
      <c r="TZH207" s="1076"/>
      <c r="TZI207" s="1076"/>
      <c r="TZJ207" s="1076"/>
      <c r="TZK207" s="1076"/>
      <c r="TZL207" s="1076"/>
      <c r="TZM207" s="1076"/>
      <c r="TZN207" s="1076"/>
      <c r="TZO207" s="1076"/>
      <c r="TZP207" s="1076"/>
      <c r="TZQ207" s="1076"/>
      <c r="TZR207" s="1076"/>
      <c r="TZS207" s="1076"/>
      <c r="TZT207" s="1076"/>
      <c r="TZU207" s="1076"/>
      <c r="TZV207" s="1076"/>
      <c r="TZW207" s="1076"/>
      <c r="TZX207" s="1076"/>
      <c r="TZY207" s="1076"/>
      <c r="TZZ207" s="1076"/>
      <c r="UAA207" s="1076"/>
      <c r="UAB207" s="1076"/>
      <c r="UAC207" s="1076"/>
      <c r="UAD207" s="1076"/>
      <c r="UAE207" s="1076"/>
      <c r="UAF207" s="1076"/>
      <c r="UAG207" s="1076"/>
      <c r="UAH207" s="1076"/>
      <c r="UAI207" s="1076"/>
      <c r="UAJ207" s="1076"/>
      <c r="UAK207" s="1076"/>
      <c r="UAL207" s="1076"/>
      <c r="UAM207" s="1076"/>
      <c r="UAN207" s="1076"/>
      <c r="UAO207" s="1076"/>
      <c r="UAP207" s="1076"/>
      <c r="UAQ207" s="1076"/>
      <c r="UAR207" s="1076"/>
      <c r="UAS207" s="1076"/>
      <c r="UAT207" s="1076"/>
      <c r="UAU207" s="1076"/>
      <c r="UAV207" s="1076"/>
      <c r="UAW207" s="1076"/>
      <c r="UAX207" s="1076"/>
      <c r="UAY207" s="1076"/>
      <c r="UAZ207" s="1076"/>
      <c r="UBA207" s="1076"/>
      <c r="UBB207" s="1076"/>
      <c r="UBC207" s="1076"/>
      <c r="UBD207" s="1076"/>
      <c r="UBE207" s="1076"/>
      <c r="UBF207" s="1076"/>
      <c r="UBG207" s="1076"/>
      <c r="UBH207" s="1076"/>
      <c r="UBI207" s="1076"/>
      <c r="UBJ207" s="1076"/>
      <c r="UBK207" s="1076"/>
      <c r="UBL207" s="1076"/>
      <c r="UBM207" s="1076"/>
      <c r="UBN207" s="1076"/>
      <c r="UBO207" s="1076"/>
      <c r="UBP207" s="1076"/>
      <c r="UBQ207" s="1076"/>
      <c r="UBR207" s="1076"/>
      <c r="UBS207" s="1076"/>
      <c r="UBT207" s="1076"/>
      <c r="UBU207" s="1076"/>
      <c r="UBV207" s="1076"/>
      <c r="UBW207" s="1076"/>
      <c r="UBX207" s="1076"/>
      <c r="UBY207" s="1076"/>
      <c r="UBZ207" s="1076"/>
      <c r="UCA207" s="1076"/>
      <c r="UCB207" s="1076"/>
      <c r="UCC207" s="1076"/>
      <c r="UCD207" s="1076"/>
      <c r="UCE207" s="1076"/>
      <c r="UCF207" s="1076"/>
      <c r="UCG207" s="1076"/>
      <c r="UCH207" s="1076"/>
      <c r="UCI207" s="1076"/>
      <c r="UCJ207" s="1076"/>
      <c r="UCK207" s="1076"/>
      <c r="UCL207" s="1076"/>
      <c r="UCM207" s="1076"/>
      <c r="UCN207" s="1076"/>
      <c r="UCO207" s="1076"/>
      <c r="UCP207" s="1076"/>
      <c r="UCQ207" s="1076"/>
      <c r="UCR207" s="1076"/>
      <c r="UCS207" s="1076"/>
      <c r="UCT207" s="1076"/>
      <c r="UCU207" s="1076"/>
      <c r="UCV207" s="1076"/>
      <c r="UCW207" s="1076"/>
      <c r="UCX207" s="1076"/>
      <c r="UCY207" s="1076"/>
      <c r="UCZ207" s="1076"/>
      <c r="UDA207" s="1076"/>
      <c r="UDB207" s="1076"/>
      <c r="UDC207" s="1076"/>
      <c r="UDD207" s="1076"/>
      <c r="UDE207" s="1076"/>
      <c r="UDF207" s="1076"/>
      <c r="UDG207" s="1076"/>
      <c r="UDH207" s="1076"/>
      <c r="UDI207" s="1076"/>
      <c r="UDJ207" s="1076"/>
      <c r="UDK207" s="1076"/>
      <c r="UDL207" s="1076"/>
      <c r="UDM207" s="1076"/>
      <c r="UDN207" s="1076"/>
      <c r="UDO207" s="1076"/>
      <c r="UDP207" s="1076"/>
      <c r="UDQ207" s="1076"/>
      <c r="UDR207" s="1076"/>
      <c r="UDS207" s="1076"/>
      <c r="UDT207" s="1076"/>
      <c r="UDU207" s="1076"/>
      <c r="UDV207" s="1076"/>
      <c r="UDW207" s="1076"/>
      <c r="UDX207" s="1076"/>
      <c r="UDY207" s="1076"/>
      <c r="UDZ207" s="1076"/>
      <c r="UEA207" s="1076"/>
      <c r="UEB207" s="1076"/>
      <c r="UEC207" s="1076"/>
      <c r="UED207" s="1076"/>
      <c r="UEE207" s="1076"/>
      <c r="UEF207" s="1076"/>
      <c r="UEG207" s="1076"/>
      <c r="UEH207" s="1076"/>
      <c r="UEI207" s="1076"/>
      <c r="UEJ207" s="1076"/>
      <c r="UEK207" s="1076"/>
      <c r="UEL207" s="1076"/>
      <c r="UEM207" s="1076"/>
      <c r="UEN207" s="1076"/>
      <c r="UEO207" s="1076"/>
      <c r="UEP207" s="1076"/>
      <c r="UEQ207" s="1076"/>
      <c r="UER207" s="1076"/>
      <c r="UES207" s="1076"/>
      <c r="UET207" s="1076"/>
      <c r="UEU207" s="1076"/>
      <c r="UEV207" s="1076"/>
      <c r="UEW207" s="1076"/>
      <c r="UEX207" s="1076"/>
      <c r="UEY207" s="1076"/>
      <c r="UEZ207" s="1076"/>
      <c r="UFA207" s="1076"/>
      <c r="UFB207" s="1076"/>
      <c r="UFC207" s="1076"/>
      <c r="UFD207" s="1076"/>
      <c r="UFE207" s="1076"/>
      <c r="UFF207" s="1076"/>
      <c r="UFG207" s="1076"/>
      <c r="UFH207" s="1076"/>
      <c r="UFI207" s="1076"/>
      <c r="UFJ207" s="1076"/>
      <c r="UFK207" s="1076"/>
      <c r="UFL207" s="1076"/>
      <c r="UFM207" s="1076"/>
      <c r="UFN207" s="1076"/>
      <c r="UFO207" s="1076"/>
      <c r="UFP207" s="1076"/>
      <c r="UFQ207" s="1076"/>
      <c r="UFR207" s="1076"/>
      <c r="UFS207" s="1076"/>
      <c r="UFT207" s="1076"/>
      <c r="UFU207" s="1076"/>
      <c r="UFV207" s="1076"/>
      <c r="UFW207" s="1076"/>
      <c r="UFX207" s="1076"/>
      <c r="UFY207" s="1076"/>
      <c r="UFZ207" s="1076"/>
      <c r="UGA207" s="1076"/>
      <c r="UGB207" s="1076"/>
      <c r="UGC207" s="1076"/>
      <c r="UGD207" s="1076"/>
      <c r="UGE207" s="1076"/>
      <c r="UGF207" s="1076"/>
      <c r="UGG207" s="1076"/>
      <c r="UGH207" s="1076"/>
      <c r="UGI207" s="1076"/>
      <c r="UGJ207" s="1076"/>
      <c r="UGK207" s="1076"/>
      <c r="UGL207" s="1076"/>
      <c r="UGM207" s="1076"/>
      <c r="UGN207" s="1076"/>
      <c r="UGO207" s="1076"/>
      <c r="UGP207" s="1076"/>
      <c r="UGQ207" s="1076"/>
      <c r="UGR207" s="1076"/>
      <c r="UGS207" s="1076"/>
      <c r="UGT207" s="1076"/>
      <c r="UGU207" s="1076"/>
      <c r="UGV207" s="1076"/>
      <c r="UGW207" s="1076"/>
      <c r="UGX207" s="1076"/>
      <c r="UGY207" s="1076"/>
      <c r="UGZ207" s="1076"/>
      <c r="UHA207" s="1076"/>
      <c r="UHB207" s="1076"/>
      <c r="UHC207" s="1076"/>
      <c r="UHD207" s="1076"/>
      <c r="UHE207" s="1076"/>
      <c r="UHF207" s="1076"/>
      <c r="UHG207" s="1076"/>
      <c r="UHH207" s="1076"/>
      <c r="UHI207" s="1076"/>
      <c r="UHJ207" s="1076"/>
      <c r="UHK207" s="1076"/>
      <c r="UHL207" s="1076"/>
      <c r="UHM207" s="1076"/>
      <c r="UHN207" s="1076"/>
      <c r="UHO207" s="1076"/>
      <c r="UHP207" s="1076"/>
      <c r="UHQ207" s="1076"/>
      <c r="UHR207" s="1076"/>
      <c r="UHS207" s="1076"/>
      <c r="UHT207" s="1076"/>
      <c r="UHU207" s="1076"/>
      <c r="UHV207" s="1076"/>
      <c r="UHW207" s="1076"/>
      <c r="UHX207" s="1076"/>
      <c r="UHY207" s="1076"/>
      <c r="UHZ207" s="1076"/>
      <c r="UIA207" s="1076"/>
      <c r="UIB207" s="1076"/>
      <c r="UIC207" s="1076"/>
      <c r="UID207" s="1076"/>
      <c r="UIE207" s="1076"/>
      <c r="UIF207" s="1076"/>
      <c r="UIG207" s="1076"/>
      <c r="UIH207" s="1076"/>
      <c r="UII207" s="1076"/>
      <c r="UIJ207" s="1076"/>
      <c r="UIK207" s="1076"/>
      <c r="UIL207" s="1076"/>
      <c r="UIM207" s="1076"/>
      <c r="UIN207" s="1076"/>
      <c r="UIO207" s="1076"/>
      <c r="UIP207" s="1076"/>
      <c r="UIQ207" s="1076"/>
      <c r="UIR207" s="1076"/>
      <c r="UIS207" s="1076"/>
      <c r="UIT207" s="1076"/>
      <c r="UIU207" s="1076"/>
      <c r="UIV207" s="1076"/>
      <c r="UIW207" s="1076"/>
      <c r="UIX207" s="1076"/>
      <c r="UIY207" s="1076"/>
      <c r="UIZ207" s="1076"/>
      <c r="UJA207" s="1076"/>
      <c r="UJB207" s="1076"/>
      <c r="UJC207" s="1076"/>
      <c r="UJD207" s="1076"/>
      <c r="UJE207" s="1076"/>
      <c r="UJF207" s="1076"/>
      <c r="UJG207" s="1076"/>
      <c r="UJH207" s="1076"/>
      <c r="UJI207" s="1076"/>
      <c r="UJJ207" s="1076"/>
      <c r="UJK207" s="1076"/>
      <c r="UJL207" s="1076"/>
      <c r="UJM207" s="1076"/>
      <c r="UJN207" s="1076"/>
      <c r="UJO207" s="1076"/>
      <c r="UJP207" s="1076"/>
      <c r="UJQ207" s="1076"/>
      <c r="UJR207" s="1076"/>
      <c r="UJS207" s="1076"/>
      <c r="UJT207" s="1076"/>
      <c r="UJU207" s="1076"/>
      <c r="UJV207" s="1076"/>
      <c r="UJW207" s="1076"/>
      <c r="UJX207" s="1076"/>
      <c r="UJY207" s="1076"/>
      <c r="UJZ207" s="1076"/>
      <c r="UKA207" s="1076"/>
      <c r="UKB207" s="1076"/>
      <c r="UKC207" s="1076"/>
      <c r="UKD207" s="1076"/>
      <c r="UKE207" s="1076"/>
      <c r="UKF207" s="1076"/>
      <c r="UKG207" s="1076"/>
      <c r="UKH207" s="1076"/>
      <c r="UKI207" s="1076"/>
      <c r="UKJ207" s="1076"/>
      <c r="UKK207" s="1076"/>
      <c r="UKL207" s="1076"/>
      <c r="UKM207" s="1076"/>
      <c r="UKN207" s="1076"/>
      <c r="UKO207" s="1076"/>
      <c r="UKP207" s="1076"/>
      <c r="UKQ207" s="1076"/>
      <c r="UKR207" s="1076"/>
      <c r="UKS207" s="1076"/>
      <c r="UKT207" s="1076"/>
      <c r="UKU207" s="1076"/>
      <c r="UKV207" s="1076"/>
      <c r="UKW207" s="1076"/>
      <c r="UKX207" s="1076"/>
      <c r="UKY207" s="1076"/>
      <c r="UKZ207" s="1076"/>
      <c r="ULA207" s="1076"/>
      <c r="ULB207" s="1076"/>
      <c r="ULC207" s="1076"/>
      <c r="ULD207" s="1076"/>
      <c r="ULE207" s="1076"/>
      <c r="ULF207" s="1076"/>
      <c r="ULG207" s="1076"/>
      <c r="ULH207" s="1076"/>
      <c r="ULI207" s="1076"/>
      <c r="ULJ207" s="1076"/>
      <c r="ULK207" s="1076"/>
      <c r="ULL207" s="1076"/>
      <c r="ULM207" s="1076"/>
      <c r="ULN207" s="1076"/>
      <c r="ULO207" s="1076"/>
      <c r="ULP207" s="1076"/>
      <c r="ULQ207" s="1076"/>
      <c r="ULR207" s="1076"/>
      <c r="ULS207" s="1076"/>
      <c r="ULT207" s="1076"/>
      <c r="ULU207" s="1076"/>
      <c r="ULV207" s="1076"/>
      <c r="ULW207" s="1076"/>
      <c r="ULX207" s="1076"/>
      <c r="ULY207" s="1076"/>
      <c r="ULZ207" s="1076"/>
      <c r="UMA207" s="1076"/>
      <c r="UMB207" s="1076"/>
      <c r="UMC207" s="1076"/>
      <c r="UMD207" s="1076"/>
      <c r="UME207" s="1076"/>
      <c r="UMF207" s="1076"/>
      <c r="UMG207" s="1076"/>
      <c r="UMH207" s="1076"/>
      <c r="UMI207" s="1076"/>
      <c r="UMJ207" s="1076"/>
      <c r="UMK207" s="1076"/>
      <c r="UML207" s="1076"/>
      <c r="UMM207" s="1076"/>
      <c r="UMN207" s="1076"/>
      <c r="UMO207" s="1076"/>
      <c r="UMP207" s="1076"/>
      <c r="UMQ207" s="1076"/>
      <c r="UMR207" s="1076"/>
      <c r="UMS207" s="1076"/>
      <c r="UMT207" s="1076"/>
      <c r="UMU207" s="1076"/>
      <c r="UMV207" s="1076"/>
      <c r="UMW207" s="1076"/>
      <c r="UMX207" s="1076"/>
      <c r="UMY207" s="1076"/>
      <c r="UMZ207" s="1076"/>
      <c r="UNA207" s="1076"/>
      <c r="UNB207" s="1076"/>
      <c r="UNC207" s="1076"/>
      <c r="UND207" s="1076"/>
      <c r="UNE207" s="1076"/>
      <c r="UNF207" s="1076"/>
      <c r="UNG207" s="1076"/>
      <c r="UNH207" s="1076"/>
      <c r="UNI207" s="1076"/>
      <c r="UNJ207" s="1076"/>
      <c r="UNK207" s="1076"/>
      <c r="UNL207" s="1076"/>
      <c r="UNM207" s="1076"/>
      <c r="UNN207" s="1076"/>
      <c r="UNO207" s="1076"/>
      <c r="UNP207" s="1076"/>
      <c r="UNQ207" s="1076"/>
      <c r="UNR207" s="1076"/>
      <c r="UNS207" s="1076"/>
      <c r="UNT207" s="1076"/>
      <c r="UNU207" s="1076"/>
      <c r="UNV207" s="1076"/>
      <c r="UNW207" s="1076"/>
      <c r="UNX207" s="1076"/>
      <c r="UNY207" s="1076"/>
      <c r="UNZ207" s="1076"/>
      <c r="UOA207" s="1076"/>
      <c r="UOB207" s="1076"/>
      <c r="UOC207" s="1076"/>
      <c r="UOD207" s="1076"/>
      <c r="UOE207" s="1076"/>
      <c r="UOF207" s="1076"/>
      <c r="UOG207" s="1076"/>
      <c r="UOH207" s="1076"/>
      <c r="UOI207" s="1076"/>
      <c r="UOJ207" s="1076"/>
      <c r="UOK207" s="1076"/>
      <c r="UOL207" s="1076"/>
      <c r="UOM207" s="1076"/>
      <c r="UON207" s="1076"/>
      <c r="UOO207" s="1076"/>
      <c r="UOP207" s="1076"/>
      <c r="UOQ207" s="1076"/>
      <c r="UOR207" s="1076"/>
      <c r="UOS207" s="1076"/>
      <c r="UOT207" s="1076"/>
      <c r="UOU207" s="1076"/>
      <c r="UOV207" s="1076"/>
      <c r="UOW207" s="1076"/>
      <c r="UOX207" s="1076"/>
      <c r="UOY207" s="1076"/>
      <c r="UOZ207" s="1076"/>
      <c r="UPA207" s="1076"/>
      <c r="UPB207" s="1076"/>
      <c r="UPC207" s="1076"/>
      <c r="UPD207" s="1076"/>
      <c r="UPE207" s="1076"/>
      <c r="UPF207" s="1076"/>
      <c r="UPG207" s="1076"/>
      <c r="UPH207" s="1076"/>
      <c r="UPI207" s="1076"/>
      <c r="UPJ207" s="1076"/>
      <c r="UPK207" s="1076"/>
      <c r="UPL207" s="1076"/>
      <c r="UPM207" s="1076"/>
      <c r="UPN207" s="1076"/>
      <c r="UPO207" s="1076"/>
      <c r="UPP207" s="1076"/>
      <c r="UPQ207" s="1076"/>
      <c r="UPR207" s="1076"/>
      <c r="UPS207" s="1076"/>
      <c r="UPT207" s="1076"/>
      <c r="UPU207" s="1076"/>
      <c r="UPV207" s="1076"/>
      <c r="UPW207" s="1076"/>
      <c r="UPX207" s="1076"/>
      <c r="UPY207" s="1076"/>
      <c r="UPZ207" s="1076"/>
      <c r="UQA207" s="1076"/>
      <c r="UQB207" s="1076"/>
      <c r="UQC207" s="1076"/>
      <c r="UQD207" s="1076"/>
      <c r="UQE207" s="1076"/>
      <c r="UQF207" s="1076"/>
      <c r="UQG207" s="1076"/>
      <c r="UQH207" s="1076"/>
      <c r="UQI207" s="1076"/>
      <c r="UQJ207" s="1076"/>
      <c r="UQK207" s="1076"/>
      <c r="UQL207" s="1076"/>
      <c r="UQM207" s="1076"/>
      <c r="UQN207" s="1076"/>
      <c r="UQO207" s="1076"/>
      <c r="UQP207" s="1076"/>
      <c r="UQQ207" s="1076"/>
      <c r="UQR207" s="1076"/>
      <c r="UQS207" s="1076"/>
      <c r="UQT207" s="1076"/>
      <c r="UQU207" s="1076"/>
      <c r="UQV207" s="1076"/>
      <c r="UQW207" s="1076"/>
      <c r="UQX207" s="1076"/>
      <c r="UQY207" s="1076"/>
      <c r="UQZ207" s="1076"/>
      <c r="URA207" s="1076"/>
      <c r="URB207" s="1076"/>
      <c r="URC207" s="1076"/>
      <c r="URD207" s="1076"/>
      <c r="URE207" s="1076"/>
      <c r="URF207" s="1076"/>
      <c r="URG207" s="1076"/>
      <c r="URH207" s="1076"/>
      <c r="URI207" s="1076"/>
      <c r="URJ207" s="1076"/>
      <c r="URK207" s="1076"/>
      <c r="URL207" s="1076"/>
      <c r="URM207" s="1076"/>
      <c r="URN207" s="1076"/>
      <c r="URO207" s="1076"/>
      <c r="URP207" s="1076"/>
      <c r="URQ207" s="1076"/>
      <c r="URR207" s="1076"/>
      <c r="URS207" s="1076"/>
      <c r="URT207" s="1076"/>
      <c r="URU207" s="1076"/>
      <c r="URV207" s="1076"/>
      <c r="URW207" s="1076"/>
      <c r="URX207" s="1076"/>
      <c r="URY207" s="1076"/>
      <c r="URZ207" s="1076"/>
      <c r="USA207" s="1076"/>
      <c r="USB207" s="1076"/>
      <c r="USC207" s="1076"/>
      <c r="USD207" s="1076"/>
      <c r="USE207" s="1076"/>
      <c r="USF207" s="1076"/>
      <c r="USG207" s="1076"/>
      <c r="USH207" s="1076"/>
      <c r="USI207" s="1076"/>
      <c r="USJ207" s="1076"/>
      <c r="USK207" s="1076"/>
      <c r="USL207" s="1076"/>
      <c r="USM207" s="1076"/>
      <c r="USN207" s="1076"/>
      <c r="USO207" s="1076"/>
      <c r="USP207" s="1076"/>
      <c r="USQ207" s="1076"/>
      <c r="USR207" s="1076"/>
      <c r="USS207" s="1076"/>
      <c r="UST207" s="1076"/>
      <c r="USU207" s="1076"/>
      <c r="USV207" s="1076"/>
      <c r="USW207" s="1076"/>
      <c r="USX207" s="1076"/>
      <c r="USY207" s="1076"/>
      <c r="USZ207" s="1076"/>
      <c r="UTA207" s="1076"/>
      <c r="UTB207" s="1076"/>
      <c r="UTC207" s="1076"/>
      <c r="UTD207" s="1076"/>
      <c r="UTE207" s="1076"/>
      <c r="UTF207" s="1076"/>
      <c r="UTG207" s="1076"/>
      <c r="UTH207" s="1076"/>
      <c r="UTI207" s="1076"/>
      <c r="UTJ207" s="1076"/>
      <c r="UTK207" s="1076"/>
      <c r="UTL207" s="1076"/>
      <c r="UTM207" s="1076"/>
      <c r="UTN207" s="1076"/>
      <c r="UTO207" s="1076"/>
      <c r="UTP207" s="1076"/>
      <c r="UTQ207" s="1076"/>
      <c r="UTR207" s="1076"/>
      <c r="UTS207" s="1076"/>
      <c r="UTT207" s="1076"/>
      <c r="UTU207" s="1076"/>
      <c r="UTV207" s="1076"/>
      <c r="UTW207" s="1076"/>
      <c r="UTX207" s="1076"/>
      <c r="UTY207" s="1076"/>
      <c r="UTZ207" s="1076"/>
      <c r="UUA207" s="1076"/>
      <c r="UUB207" s="1076"/>
      <c r="UUC207" s="1076"/>
      <c r="UUD207" s="1076"/>
      <c r="UUE207" s="1076"/>
      <c r="UUF207" s="1076"/>
      <c r="UUG207" s="1076"/>
      <c r="UUH207" s="1076"/>
      <c r="UUI207" s="1076"/>
      <c r="UUJ207" s="1076"/>
      <c r="UUK207" s="1076"/>
      <c r="UUL207" s="1076"/>
      <c r="UUM207" s="1076"/>
      <c r="UUN207" s="1076"/>
      <c r="UUO207" s="1076"/>
      <c r="UUP207" s="1076"/>
      <c r="UUQ207" s="1076"/>
      <c r="UUR207" s="1076"/>
      <c r="UUS207" s="1076"/>
      <c r="UUT207" s="1076"/>
      <c r="UUU207" s="1076"/>
      <c r="UUV207" s="1076"/>
      <c r="UUW207" s="1076"/>
      <c r="UUX207" s="1076"/>
      <c r="UUY207" s="1076"/>
      <c r="UUZ207" s="1076"/>
      <c r="UVA207" s="1076"/>
      <c r="UVB207" s="1076"/>
      <c r="UVC207" s="1076"/>
      <c r="UVD207" s="1076"/>
      <c r="UVE207" s="1076"/>
      <c r="UVF207" s="1076"/>
      <c r="UVG207" s="1076"/>
      <c r="UVH207" s="1076"/>
      <c r="UVI207" s="1076"/>
      <c r="UVJ207" s="1076"/>
      <c r="UVK207" s="1076"/>
      <c r="UVL207" s="1076"/>
      <c r="UVM207" s="1076"/>
      <c r="UVN207" s="1076"/>
      <c r="UVO207" s="1076"/>
      <c r="UVP207" s="1076"/>
      <c r="UVQ207" s="1076"/>
      <c r="UVR207" s="1076"/>
      <c r="UVS207" s="1076"/>
      <c r="UVT207" s="1076"/>
      <c r="UVU207" s="1076"/>
      <c r="UVV207" s="1076"/>
      <c r="UVW207" s="1076"/>
      <c r="UVX207" s="1076"/>
      <c r="UVY207" s="1076"/>
      <c r="UVZ207" s="1076"/>
      <c r="UWA207" s="1076"/>
      <c r="UWB207" s="1076"/>
      <c r="UWC207" s="1076"/>
      <c r="UWD207" s="1076"/>
      <c r="UWE207" s="1076"/>
      <c r="UWF207" s="1076"/>
      <c r="UWG207" s="1076"/>
      <c r="UWH207" s="1076"/>
      <c r="UWI207" s="1076"/>
      <c r="UWJ207" s="1076"/>
      <c r="UWK207" s="1076"/>
      <c r="UWL207" s="1076"/>
      <c r="UWM207" s="1076"/>
      <c r="UWN207" s="1076"/>
      <c r="UWO207" s="1076"/>
      <c r="UWP207" s="1076"/>
      <c r="UWQ207" s="1076"/>
      <c r="UWR207" s="1076"/>
      <c r="UWS207" s="1076"/>
      <c r="UWT207" s="1076"/>
      <c r="UWU207" s="1076"/>
      <c r="UWV207" s="1076"/>
      <c r="UWW207" s="1076"/>
      <c r="UWX207" s="1076"/>
      <c r="UWY207" s="1076"/>
      <c r="UWZ207" s="1076"/>
      <c r="UXA207" s="1076"/>
      <c r="UXB207" s="1076"/>
      <c r="UXC207" s="1076"/>
      <c r="UXD207" s="1076"/>
      <c r="UXE207" s="1076"/>
      <c r="UXF207" s="1076"/>
      <c r="UXG207" s="1076"/>
      <c r="UXH207" s="1076"/>
      <c r="UXI207" s="1076"/>
      <c r="UXJ207" s="1076"/>
      <c r="UXK207" s="1076"/>
      <c r="UXL207" s="1076"/>
      <c r="UXM207" s="1076"/>
      <c r="UXN207" s="1076"/>
      <c r="UXO207" s="1076"/>
      <c r="UXP207" s="1076"/>
      <c r="UXQ207" s="1076"/>
      <c r="UXR207" s="1076"/>
      <c r="UXS207" s="1076"/>
      <c r="UXT207" s="1076"/>
      <c r="UXU207" s="1076"/>
      <c r="UXV207" s="1076"/>
      <c r="UXW207" s="1076"/>
      <c r="UXX207" s="1076"/>
      <c r="UXY207" s="1076"/>
      <c r="UXZ207" s="1076"/>
      <c r="UYA207" s="1076"/>
      <c r="UYB207" s="1076"/>
      <c r="UYC207" s="1076"/>
      <c r="UYD207" s="1076"/>
      <c r="UYE207" s="1076"/>
      <c r="UYF207" s="1076"/>
      <c r="UYG207" s="1076"/>
      <c r="UYH207" s="1076"/>
      <c r="UYI207" s="1076"/>
      <c r="UYJ207" s="1076"/>
      <c r="UYK207" s="1076"/>
      <c r="UYL207" s="1076"/>
      <c r="UYM207" s="1076"/>
      <c r="UYN207" s="1076"/>
      <c r="UYO207" s="1076"/>
      <c r="UYP207" s="1076"/>
      <c r="UYQ207" s="1076"/>
      <c r="UYR207" s="1076"/>
      <c r="UYS207" s="1076"/>
      <c r="UYT207" s="1076"/>
      <c r="UYU207" s="1076"/>
      <c r="UYV207" s="1076"/>
      <c r="UYW207" s="1076"/>
      <c r="UYX207" s="1076"/>
      <c r="UYY207" s="1076"/>
      <c r="UYZ207" s="1076"/>
      <c r="UZA207" s="1076"/>
      <c r="UZB207" s="1076"/>
      <c r="UZC207" s="1076"/>
      <c r="UZD207" s="1076"/>
      <c r="UZE207" s="1076"/>
      <c r="UZF207" s="1076"/>
      <c r="UZG207" s="1076"/>
      <c r="UZH207" s="1076"/>
      <c r="UZI207" s="1076"/>
      <c r="UZJ207" s="1076"/>
      <c r="UZK207" s="1076"/>
      <c r="UZL207" s="1076"/>
      <c r="UZM207" s="1076"/>
      <c r="UZN207" s="1076"/>
      <c r="UZO207" s="1076"/>
      <c r="UZP207" s="1076"/>
      <c r="UZQ207" s="1076"/>
      <c r="UZR207" s="1076"/>
      <c r="UZS207" s="1076"/>
      <c r="UZT207" s="1076"/>
      <c r="UZU207" s="1076"/>
      <c r="UZV207" s="1076"/>
      <c r="UZW207" s="1076"/>
      <c r="UZX207" s="1076"/>
      <c r="UZY207" s="1076"/>
      <c r="UZZ207" s="1076"/>
      <c r="VAA207" s="1076"/>
      <c r="VAB207" s="1076"/>
      <c r="VAC207" s="1076"/>
      <c r="VAD207" s="1076"/>
      <c r="VAE207" s="1076"/>
      <c r="VAF207" s="1076"/>
      <c r="VAG207" s="1076"/>
      <c r="VAH207" s="1076"/>
      <c r="VAI207" s="1076"/>
      <c r="VAJ207" s="1076"/>
      <c r="VAK207" s="1076"/>
      <c r="VAL207" s="1076"/>
      <c r="VAM207" s="1076"/>
      <c r="VAN207" s="1076"/>
      <c r="VAO207" s="1076"/>
      <c r="VAP207" s="1076"/>
      <c r="VAQ207" s="1076"/>
      <c r="VAR207" s="1076"/>
      <c r="VAS207" s="1076"/>
      <c r="VAT207" s="1076"/>
      <c r="VAU207" s="1076"/>
      <c r="VAV207" s="1076"/>
      <c r="VAW207" s="1076"/>
      <c r="VAX207" s="1076"/>
      <c r="VAY207" s="1076"/>
      <c r="VAZ207" s="1076"/>
      <c r="VBA207" s="1076"/>
      <c r="VBB207" s="1076"/>
      <c r="VBC207" s="1076"/>
      <c r="VBD207" s="1076"/>
      <c r="VBE207" s="1076"/>
      <c r="VBF207" s="1076"/>
      <c r="VBG207" s="1076"/>
      <c r="VBH207" s="1076"/>
      <c r="VBI207" s="1076"/>
      <c r="VBJ207" s="1076"/>
      <c r="VBK207" s="1076"/>
      <c r="VBL207" s="1076"/>
      <c r="VBM207" s="1076"/>
      <c r="VBN207" s="1076"/>
      <c r="VBO207" s="1076"/>
      <c r="VBP207" s="1076"/>
      <c r="VBQ207" s="1076"/>
      <c r="VBR207" s="1076"/>
      <c r="VBS207" s="1076"/>
      <c r="VBT207" s="1076"/>
      <c r="VBU207" s="1076"/>
      <c r="VBV207" s="1076"/>
      <c r="VBW207" s="1076"/>
      <c r="VBX207" s="1076"/>
      <c r="VBY207" s="1076"/>
      <c r="VBZ207" s="1076"/>
      <c r="VCA207" s="1076"/>
      <c r="VCB207" s="1076"/>
      <c r="VCC207" s="1076"/>
      <c r="VCD207" s="1076"/>
      <c r="VCE207" s="1076"/>
      <c r="VCF207" s="1076"/>
      <c r="VCG207" s="1076"/>
      <c r="VCH207" s="1076"/>
      <c r="VCI207" s="1076"/>
      <c r="VCJ207" s="1076"/>
      <c r="VCK207" s="1076"/>
      <c r="VCL207" s="1076"/>
      <c r="VCM207" s="1076"/>
      <c r="VCN207" s="1076"/>
      <c r="VCO207" s="1076"/>
      <c r="VCP207" s="1076"/>
      <c r="VCQ207" s="1076"/>
      <c r="VCR207" s="1076"/>
      <c r="VCS207" s="1076"/>
      <c r="VCT207" s="1076"/>
      <c r="VCU207" s="1076"/>
      <c r="VCV207" s="1076"/>
      <c r="VCW207" s="1076"/>
      <c r="VCX207" s="1076"/>
      <c r="VCY207" s="1076"/>
      <c r="VCZ207" s="1076"/>
      <c r="VDA207" s="1076"/>
      <c r="VDB207" s="1076"/>
      <c r="VDC207" s="1076"/>
      <c r="VDD207" s="1076"/>
      <c r="VDE207" s="1076"/>
      <c r="VDF207" s="1076"/>
      <c r="VDG207" s="1076"/>
      <c r="VDH207" s="1076"/>
      <c r="VDI207" s="1076"/>
      <c r="VDJ207" s="1076"/>
      <c r="VDK207" s="1076"/>
      <c r="VDL207" s="1076"/>
      <c r="VDM207" s="1076"/>
      <c r="VDN207" s="1076"/>
      <c r="VDO207" s="1076"/>
      <c r="VDP207" s="1076"/>
      <c r="VDQ207" s="1076"/>
      <c r="VDR207" s="1076"/>
      <c r="VDS207" s="1076"/>
      <c r="VDT207" s="1076"/>
      <c r="VDU207" s="1076"/>
      <c r="VDV207" s="1076"/>
      <c r="VDW207" s="1076"/>
      <c r="VDX207" s="1076"/>
      <c r="VDY207" s="1076"/>
      <c r="VDZ207" s="1076"/>
      <c r="VEA207" s="1076"/>
      <c r="VEB207" s="1076"/>
      <c r="VEC207" s="1076"/>
      <c r="VED207" s="1076"/>
      <c r="VEE207" s="1076"/>
      <c r="VEF207" s="1076"/>
      <c r="VEG207" s="1076"/>
      <c r="VEH207" s="1076"/>
      <c r="VEI207" s="1076"/>
      <c r="VEJ207" s="1076"/>
      <c r="VEK207" s="1076"/>
      <c r="VEL207" s="1076"/>
      <c r="VEM207" s="1076"/>
      <c r="VEN207" s="1076"/>
      <c r="VEO207" s="1076"/>
      <c r="VEP207" s="1076"/>
      <c r="VEQ207" s="1076"/>
      <c r="VER207" s="1076"/>
      <c r="VES207" s="1076"/>
      <c r="VET207" s="1076"/>
      <c r="VEU207" s="1076"/>
      <c r="VEV207" s="1076"/>
      <c r="VEW207" s="1076"/>
      <c r="VEX207" s="1076"/>
      <c r="VEY207" s="1076"/>
      <c r="VEZ207" s="1076"/>
      <c r="VFA207" s="1076"/>
      <c r="VFB207" s="1076"/>
      <c r="VFC207" s="1076"/>
      <c r="VFD207" s="1076"/>
      <c r="VFE207" s="1076"/>
      <c r="VFF207" s="1076"/>
      <c r="VFG207" s="1076"/>
      <c r="VFH207" s="1076"/>
      <c r="VFI207" s="1076"/>
      <c r="VFJ207" s="1076"/>
      <c r="VFK207" s="1076"/>
      <c r="VFL207" s="1076"/>
      <c r="VFM207" s="1076"/>
      <c r="VFN207" s="1076"/>
      <c r="VFO207" s="1076"/>
      <c r="VFP207" s="1076"/>
      <c r="VFQ207" s="1076"/>
      <c r="VFR207" s="1076"/>
      <c r="VFS207" s="1076"/>
      <c r="VFT207" s="1076"/>
      <c r="VFU207" s="1076"/>
      <c r="VFV207" s="1076"/>
      <c r="VFW207" s="1076"/>
      <c r="VFX207" s="1076"/>
      <c r="VFY207" s="1076"/>
      <c r="VFZ207" s="1076"/>
      <c r="VGA207" s="1076"/>
      <c r="VGB207" s="1076"/>
      <c r="VGC207" s="1076"/>
      <c r="VGD207" s="1076"/>
      <c r="VGE207" s="1076"/>
      <c r="VGF207" s="1076"/>
      <c r="VGG207" s="1076"/>
      <c r="VGH207" s="1076"/>
      <c r="VGI207" s="1076"/>
      <c r="VGJ207" s="1076"/>
      <c r="VGK207" s="1076"/>
      <c r="VGL207" s="1076"/>
      <c r="VGM207" s="1076"/>
      <c r="VGN207" s="1076"/>
      <c r="VGO207" s="1076"/>
      <c r="VGP207" s="1076"/>
      <c r="VGQ207" s="1076"/>
      <c r="VGR207" s="1076"/>
      <c r="VGS207" s="1076"/>
      <c r="VGT207" s="1076"/>
      <c r="VGU207" s="1076"/>
      <c r="VGV207" s="1076"/>
      <c r="VGW207" s="1076"/>
      <c r="VGX207" s="1076"/>
      <c r="VGY207" s="1076"/>
      <c r="VGZ207" s="1076"/>
      <c r="VHA207" s="1076"/>
      <c r="VHB207" s="1076"/>
      <c r="VHC207" s="1076"/>
      <c r="VHD207" s="1076"/>
      <c r="VHE207" s="1076"/>
      <c r="VHF207" s="1076"/>
      <c r="VHG207" s="1076"/>
      <c r="VHH207" s="1076"/>
      <c r="VHI207" s="1076"/>
      <c r="VHJ207" s="1076"/>
      <c r="VHK207" s="1076"/>
      <c r="VHL207" s="1076"/>
      <c r="VHM207" s="1076"/>
      <c r="VHN207" s="1076"/>
      <c r="VHO207" s="1076"/>
      <c r="VHP207" s="1076"/>
      <c r="VHQ207" s="1076"/>
      <c r="VHR207" s="1076"/>
      <c r="VHS207" s="1076"/>
      <c r="VHT207" s="1076"/>
      <c r="VHU207" s="1076"/>
      <c r="VHV207" s="1076"/>
      <c r="VHW207" s="1076"/>
      <c r="VHX207" s="1076"/>
      <c r="VHY207" s="1076"/>
      <c r="VHZ207" s="1076"/>
      <c r="VIA207" s="1076"/>
      <c r="VIB207" s="1076"/>
      <c r="VIC207" s="1076"/>
      <c r="VID207" s="1076"/>
      <c r="VIE207" s="1076"/>
      <c r="VIF207" s="1076"/>
      <c r="VIG207" s="1076"/>
      <c r="VIH207" s="1076"/>
      <c r="VII207" s="1076"/>
      <c r="VIJ207" s="1076"/>
      <c r="VIK207" s="1076"/>
      <c r="VIL207" s="1076"/>
      <c r="VIM207" s="1076"/>
      <c r="VIN207" s="1076"/>
      <c r="VIO207" s="1076"/>
      <c r="VIP207" s="1076"/>
      <c r="VIQ207" s="1076"/>
      <c r="VIR207" s="1076"/>
      <c r="VIS207" s="1076"/>
      <c r="VIT207" s="1076"/>
      <c r="VIU207" s="1076"/>
      <c r="VIV207" s="1076"/>
      <c r="VIW207" s="1076"/>
      <c r="VIX207" s="1076"/>
      <c r="VIY207" s="1076"/>
      <c r="VIZ207" s="1076"/>
      <c r="VJA207" s="1076"/>
      <c r="VJB207" s="1076"/>
      <c r="VJC207" s="1076"/>
      <c r="VJD207" s="1076"/>
      <c r="VJE207" s="1076"/>
      <c r="VJF207" s="1076"/>
      <c r="VJG207" s="1076"/>
      <c r="VJH207" s="1076"/>
      <c r="VJI207" s="1076"/>
      <c r="VJJ207" s="1076"/>
      <c r="VJK207" s="1076"/>
      <c r="VJL207" s="1076"/>
      <c r="VJM207" s="1076"/>
      <c r="VJN207" s="1076"/>
      <c r="VJO207" s="1076"/>
      <c r="VJP207" s="1076"/>
      <c r="VJQ207" s="1076"/>
      <c r="VJR207" s="1076"/>
      <c r="VJS207" s="1076"/>
      <c r="VJT207" s="1076"/>
      <c r="VJU207" s="1076"/>
      <c r="VJV207" s="1076"/>
      <c r="VJW207" s="1076"/>
      <c r="VJX207" s="1076"/>
      <c r="VJY207" s="1076"/>
      <c r="VJZ207" s="1076"/>
      <c r="VKA207" s="1076"/>
      <c r="VKB207" s="1076"/>
      <c r="VKC207" s="1076"/>
      <c r="VKD207" s="1076"/>
      <c r="VKE207" s="1076"/>
      <c r="VKF207" s="1076"/>
      <c r="VKG207" s="1076"/>
      <c r="VKH207" s="1076"/>
      <c r="VKI207" s="1076"/>
      <c r="VKJ207" s="1076"/>
      <c r="VKK207" s="1076"/>
      <c r="VKL207" s="1076"/>
      <c r="VKM207" s="1076"/>
      <c r="VKN207" s="1076"/>
      <c r="VKO207" s="1076"/>
      <c r="VKP207" s="1076"/>
      <c r="VKQ207" s="1076"/>
      <c r="VKR207" s="1076"/>
      <c r="VKS207" s="1076"/>
      <c r="VKT207" s="1076"/>
      <c r="VKU207" s="1076"/>
      <c r="VKV207" s="1076"/>
      <c r="VKW207" s="1076"/>
      <c r="VKX207" s="1076"/>
      <c r="VKY207" s="1076"/>
      <c r="VKZ207" s="1076"/>
      <c r="VLA207" s="1076"/>
      <c r="VLB207" s="1076"/>
      <c r="VLC207" s="1076"/>
      <c r="VLD207" s="1076"/>
      <c r="VLE207" s="1076"/>
      <c r="VLF207" s="1076"/>
      <c r="VLG207" s="1076"/>
      <c r="VLH207" s="1076"/>
      <c r="VLI207" s="1076"/>
      <c r="VLJ207" s="1076"/>
      <c r="VLK207" s="1076"/>
      <c r="VLL207" s="1076"/>
      <c r="VLM207" s="1076"/>
      <c r="VLN207" s="1076"/>
      <c r="VLO207" s="1076"/>
      <c r="VLP207" s="1076"/>
      <c r="VLQ207" s="1076"/>
      <c r="VLR207" s="1076"/>
      <c r="VLS207" s="1076"/>
      <c r="VLT207" s="1076"/>
      <c r="VLU207" s="1076"/>
      <c r="VLV207" s="1076"/>
      <c r="VLW207" s="1076"/>
      <c r="VLX207" s="1076"/>
      <c r="VLY207" s="1076"/>
      <c r="VLZ207" s="1076"/>
      <c r="VMA207" s="1076"/>
      <c r="VMB207" s="1076"/>
      <c r="VMC207" s="1076"/>
      <c r="VMD207" s="1076"/>
      <c r="VME207" s="1076"/>
      <c r="VMF207" s="1076"/>
      <c r="VMG207" s="1076"/>
      <c r="VMH207" s="1076"/>
      <c r="VMI207" s="1076"/>
      <c r="VMJ207" s="1076"/>
      <c r="VMK207" s="1076"/>
      <c r="VML207" s="1076"/>
      <c r="VMM207" s="1076"/>
      <c r="VMN207" s="1076"/>
      <c r="VMO207" s="1076"/>
      <c r="VMP207" s="1076"/>
      <c r="VMQ207" s="1076"/>
      <c r="VMR207" s="1076"/>
      <c r="VMS207" s="1076"/>
      <c r="VMT207" s="1076"/>
      <c r="VMU207" s="1076"/>
      <c r="VMV207" s="1076"/>
      <c r="VMW207" s="1076"/>
      <c r="VMX207" s="1076"/>
      <c r="VMY207" s="1076"/>
      <c r="VMZ207" s="1076"/>
      <c r="VNA207" s="1076"/>
      <c r="VNB207" s="1076"/>
      <c r="VNC207" s="1076"/>
      <c r="VND207" s="1076"/>
      <c r="VNE207" s="1076"/>
      <c r="VNF207" s="1076"/>
      <c r="VNG207" s="1076"/>
      <c r="VNH207" s="1076"/>
      <c r="VNI207" s="1076"/>
      <c r="VNJ207" s="1076"/>
      <c r="VNK207" s="1076"/>
      <c r="VNL207" s="1076"/>
      <c r="VNM207" s="1076"/>
      <c r="VNN207" s="1076"/>
      <c r="VNO207" s="1076"/>
      <c r="VNP207" s="1076"/>
      <c r="VNQ207" s="1076"/>
      <c r="VNR207" s="1076"/>
      <c r="VNS207" s="1076"/>
      <c r="VNT207" s="1076"/>
      <c r="VNU207" s="1076"/>
      <c r="VNV207" s="1076"/>
      <c r="VNW207" s="1076"/>
      <c r="VNX207" s="1076"/>
      <c r="VNY207" s="1076"/>
      <c r="VNZ207" s="1076"/>
      <c r="VOA207" s="1076"/>
      <c r="VOB207" s="1076"/>
      <c r="VOC207" s="1076"/>
      <c r="VOD207" s="1076"/>
      <c r="VOE207" s="1076"/>
      <c r="VOF207" s="1076"/>
      <c r="VOG207" s="1076"/>
      <c r="VOH207" s="1076"/>
      <c r="VOI207" s="1076"/>
      <c r="VOJ207" s="1076"/>
      <c r="VOK207" s="1076"/>
      <c r="VOL207" s="1076"/>
      <c r="VOM207" s="1076"/>
      <c r="VON207" s="1076"/>
      <c r="VOO207" s="1076"/>
      <c r="VOP207" s="1076"/>
      <c r="VOQ207" s="1076"/>
      <c r="VOR207" s="1076"/>
      <c r="VOS207" s="1076"/>
      <c r="VOT207" s="1076"/>
      <c r="VOU207" s="1076"/>
      <c r="VOV207" s="1076"/>
      <c r="VOW207" s="1076"/>
      <c r="VOX207" s="1076"/>
      <c r="VOY207" s="1076"/>
      <c r="VOZ207" s="1076"/>
      <c r="VPA207" s="1076"/>
      <c r="VPB207" s="1076"/>
      <c r="VPC207" s="1076"/>
      <c r="VPD207" s="1076"/>
      <c r="VPE207" s="1076"/>
      <c r="VPF207" s="1076"/>
      <c r="VPG207" s="1076"/>
      <c r="VPH207" s="1076"/>
      <c r="VPI207" s="1076"/>
      <c r="VPJ207" s="1076"/>
      <c r="VPK207" s="1076"/>
      <c r="VPL207" s="1076"/>
      <c r="VPM207" s="1076"/>
      <c r="VPN207" s="1076"/>
      <c r="VPO207" s="1076"/>
      <c r="VPP207" s="1076"/>
      <c r="VPQ207" s="1076"/>
      <c r="VPR207" s="1076"/>
      <c r="VPS207" s="1076"/>
      <c r="VPT207" s="1076"/>
      <c r="VPU207" s="1076"/>
      <c r="VPV207" s="1076"/>
      <c r="VPW207" s="1076"/>
      <c r="VPX207" s="1076"/>
      <c r="VPY207" s="1076"/>
      <c r="VPZ207" s="1076"/>
      <c r="VQA207" s="1076"/>
      <c r="VQB207" s="1076"/>
      <c r="VQC207" s="1076"/>
      <c r="VQD207" s="1076"/>
      <c r="VQE207" s="1076"/>
      <c r="VQF207" s="1076"/>
      <c r="VQG207" s="1076"/>
      <c r="VQH207" s="1076"/>
      <c r="VQI207" s="1076"/>
      <c r="VQJ207" s="1076"/>
      <c r="VQK207" s="1076"/>
      <c r="VQL207" s="1076"/>
      <c r="VQM207" s="1076"/>
      <c r="VQN207" s="1076"/>
      <c r="VQO207" s="1076"/>
      <c r="VQP207" s="1076"/>
      <c r="VQQ207" s="1076"/>
      <c r="VQR207" s="1076"/>
      <c r="VQS207" s="1076"/>
      <c r="VQT207" s="1076"/>
      <c r="VQU207" s="1076"/>
      <c r="VQV207" s="1076"/>
      <c r="VQW207" s="1076"/>
      <c r="VQX207" s="1076"/>
      <c r="VQY207" s="1076"/>
      <c r="VQZ207" s="1076"/>
      <c r="VRA207" s="1076"/>
      <c r="VRB207" s="1076"/>
      <c r="VRC207" s="1076"/>
      <c r="VRD207" s="1076"/>
      <c r="VRE207" s="1076"/>
      <c r="VRF207" s="1076"/>
      <c r="VRG207" s="1076"/>
      <c r="VRH207" s="1076"/>
      <c r="VRI207" s="1076"/>
      <c r="VRJ207" s="1076"/>
      <c r="VRK207" s="1076"/>
      <c r="VRL207" s="1076"/>
      <c r="VRM207" s="1076"/>
      <c r="VRN207" s="1076"/>
      <c r="VRO207" s="1076"/>
      <c r="VRP207" s="1076"/>
      <c r="VRQ207" s="1076"/>
      <c r="VRR207" s="1076"/>
      <c r="VRS207" s="1076"/>
      <c r="VRT207" s="1076"/>
      <c r="VRU207" s="1076"/>
      <c r="VRV207" s="1076"/>
      <c r="VRW207" s="1076"/>
      <c r="VRX207" s="1076"/>
      <c r="VRY207" s="1076"/>
      <c r="VRZ207" s="1076"/>
      <c r="VSA207" s="1076"/>
      <c r="VSB207" s="1076"/>
      <c r="VSC207" s="1076"/>
      <c r="VSD207" s="1076"/>
      <c r="VSE207" s="1076"/>
      <c r="VSF207" s="1076"/>
      <c r="VSG207" s="1076"/>
      <c r="VSH207" s="1076"/>
      <c r="VSI207" s="1076"/>
      <c r="VSJ207" s="1076"/>
      <c r="VSK207" s="1076"/>
      <c r="VSL207" s="1076"/>
      <c r="VSM207" s="1076"/>
      <c r="VSN207" s="1076"/>
      <c r="VSO207" s="1076"/>
      <c r="VSP207" s="1076"/>
      <c r="VSQ207" s="1076"/>
      <c r="VSR207" s="1076"/>
      <c r="VSS207" s="1076"/>
      <c r="VST207" s="1076"/>
      <c r="VSU207" s="1076"/>
      <c r="VSV207" s="1076"/>
      <c r="VSW207" s="1076"/>
      <c r="VSX207" s="1076"/>
      <c r="VSY207" s="1076"/>
      <c r="VSZ207" s="1076"/>
      <c r="VTA207" s="1076"/>
      <c r="VTB207" s="1076"/>
      <c r="VTC207" s="1076"/>
      <c r="VTD207" s="1076"/>
      <c r="VTE207" s="1076"/>
      <c r="VTF207" s="1076"/>
      <c r="VTG207" s="1076"/>
      <c r="VTH207" s="1076"/>
      <c r="VTI207" s="1076"/>
      <c r="VTJ207" s="1076"/>
      <c r="VTK207" s="1076"/>
      <c r="VTL207" s="1076"/>
      <c r="VTM207" s="1076"/>
      <c r="VTN207" s="1076"/>
      <c r="VTO207" s="1076"/>
      <c r="VTP207" s="1076"/>
      <c r="VTQ207" s="1076"/>
      <c r="VTR207" s="1076"/>
      <c r="VTS207" s="1076"/>
      <c r="VTT207" s="1076"/>
      <c r="VTU207" s="1076"/>
      <c r="VTV207" s="1076"/>
      <c r="VTW207" s="1076"/>
      <c r="VTX207" s="1076"/>
      <c r="VTY207" s="1076"/>
      <c r="VTZ207" s="1076"/>
      <c r="VUA207" s="1076"/>
      <c r="VUB207" s="1076"/>
      <c r="VUC207" s="1076"/>
      <c r="VUD207" s="1076"/>
      <c r="VUE207" s="1076"/>
      <c r="VUF207" s="1076"/>
      <c r="VUG207" s="1076"/>
      <c r="VUH207" s="1076"/>
      <c r="VUI207" s="1076"/>
      <c r="VUJ207" s="1076"/>
      <c r="VUK207" s="1076"/>
      <c r="VUL207" s="1076"/>
      <c r="VUM207" s="1076"/>
      <c r="VUN207" s="1076"/>
      <c r="VUO207" s="1076"/>
      <c r="VUP207" s="1076"/>
      <c r="VUQ207" s="1076"/>
      <c r="VUR207" s="1076"/>
      <c r="VUS207" s="1076"/>
      <c r="VUT207" s="1076"/>
      <c r="VUU207" s="1076"/>
      <c r="VUV207" s="1076"/>
      <c r="VUW207" s="1076"/>
      <c r="VUX207" s="1076"/>
      <c r="VUY207" s="1076"/>
      <c r="VUZ207" s="1076"/>
      <c r="VVA207" s="1076"/>
      <c r="VVB207" s="1076"/>
      <c r="VVC207" s="1076"/>
      <c r="VVD207" s="1076"/>
      <c r="VVE207" s="1076"/>
      <c r="VVF207" s="1076"/>
      <c r="VVG207" s="1076"/>
      <c r="VVH207" s="1076"/>
      <c r="VVI207" s="1076"/>
      <c r="VVJ207" s="1076"/>
      <c r="VVK207" s="1076"/>
      <c r="VVL207" s="1076"/>
      <c r="VVM207" s="1076"/>
      <c r="VVN207" s="1076"/>
      <c r="VVO207" s="1076"/>
      <c r="VVP207" s="1076"/>
      <c r="VVQ207" s="1076"/>
      <c r="VVR207" s="1076"/>
      <c r="VVS207" s="1076"/>
      <c r="VVT207" s="1076"/>
      <c r="VVU207" s="1076"/>
      <c r="VVV207" s="1076"/>
      <c r="VVW207" s="1076"/>
      <c r="VVX207" s="1076"/>
      <c r="VVY207" s="1076"/>
      <c r="VVZ207" s="1076"/>
      <c r="VWA207" s="1076"/>
      <c r="VWB207" s="1076"/>
      <c r="VWC207" s="1076"/>
      <c r="VWD207" s="1076"/>
      <c r="VWE207" s="1076"/>
      <c r="VWF207" s="1076"/>
      <c r="VWG207" s="1076"/>
      <c r="VWH207" s="1076"/>
      <c r="VWI207" s="1076"/>
      <c r="VWJ207" s="1076"/>
      <c r="VWK207" s="1076"/>
      <c r="VWL207" s="1076"/>
      <c r="VWM207" s="1076"/>
      <c r="VWN207" s="1076"/>
      <c r="VWO207" s="1076"/>
      <c r="VWP207" s="1076"/>
      <c r="VWQ207" s="1076"/>
      <c r="VWR207" s="1076"/>
      <c r="VWS207" s="1076"/>
      <c r="VWT207" s="1076"/>
      <c r="VWU207" s="1076"/>
      <c r="VWV207" s="1076"/>
      <c r="VWW207" s="1076"/>
      <c r="VWX207" s="1076"/>
      <c r="VWY207" s="1076"/>
      <c r="VWZ207" s="1076"/>
      <c r="VXA207" s="1076"/>
      <c r="VXB207" s="1076"/>
      <c r="VXC207" s="1076"/>
      <c r="VXD207" s="1076"/>
      <c r="VXE207" s="1076"/>
      <c r="VXF207" s="1076"/>
      <c r="VXG207" s="1076"/>
      <c r="VXH207" s="1076"/>
      <c r="VXI207" s="1076"/>
      <c r="VXJ207" s="1076"/>
      <c r="VXK207" s="1076"/>
      <c r="VXL207" s="1076"/>
      <c r="VXM207" s="1076"/>
      <c r="VXN207" s="1076"/>
      <c r="VXO207" s="1076"/>
      <c r="VXP207" s="1076"/>
      <c r="VXQ207" s="1076"/>
      <c r="VXR207" s="1076"/>
      <c r="VXS207" s="1076"/>
      <c r="VXT207" s="1076"/>
      <c r="VXU207" s="1076"/>
      <c r="VXV207" s="1076"/>
      <c r="VXW207" s="1076"/>
      <c r="VXX207" s="1076"/>
      <c r="VXY207" s="1076"/>
      <c r="VXZ207" s="1076"/>
      <c r="VYA207" s="1076"/>
      <c r="VYB207" s="1076"/>
      <c r="VYC207" s="1076"/>
      <c r="VYD207" s="1076"/>
      <c r="VYE207" s="1076"/>
      <c r="VYF207" s="1076"/>
      <c r="VYG207" s="1076"/>
      <c r="VYH207" s="1076"/>
      <c r="VYI207" s="1076"/>
      <c r="VYJ207" s="1076"/>
      <c r="VYK207" s="1076"/>
      <c r="VYL207" s="1076"/>
      <c r="VYM207" s="1076"/>
      <c r="VYN207" s="1076"/>
      <c r="VYO207" s="1076"/>
      <c r="VYP207" s="1076"/>
      <c r="VYQ207" s="1076"/>
      <c r="VYR207" s="1076"/>
      <c r="VYS207" s="1076"/>
      <c r="VYT207" s="1076"/>
      <c r="VYU207" s="1076"/>
      <c r="VYV207" s="1076"/>
      <c r="VYW207" s="1076"/>
      <c r="VYX207" s="1076"/>
      <c r="VYY207" s="1076"/>
      <c r="VYZ207" s="1076"/>
      <c r="VZA207" s="1076"/>
      <c r="VZB207" s="1076"/>
      <c r="VZC207" s="1076"/>
      <c r="VZD207" s="1076"/>
      <c r="VZE207" s="1076"/>
      <c r="VZF207" s="1076"/>
      <c r="VZG207" s="1076"/>
      <c r="VZH207" s="1076"/>
      <c r="VZI207" s="1076"/>
      <c r="VZJ207" s="1076"/>
      <c r="VZK207" s="1076"/>
      <c r="VZL207" s="1076"/>
      <c r="VZM207" s="1076"/>
      <c r="VZN207" s="1076"/>
      <c r="VZO207" s="1076"/>
      <c r="VZP207" s="1076"/>
      <c r="VZQ207" s="1076"/>
      <c r="VZR207" s="1076"/>
      <c r="VZS207" s="1076"/>
      <c r="VZT207" s="1076"/>
      <c r="VZU207" s="1076"/>
      <c r="VZV207" s="1076"/>
      <c r="VZW207" s="1076"/>
      <c r="VZX207" s="1076"/>
      <c r="VZY207" s="1076"/>
      <c r="VZZ207" s="1076"/>
      <c r="WAA207" s="1076"/>
      <c r="WAB207" s="1076"/>
      <c r="WAC207" s="1076"/>
      <c r="WAD207" s="1076"/>
      <c r="WAE207" s="1076"/>
      <c r="WAF207" s="1076"/>
      <c r="WAG207" s="1076"/>
      <c r="WAH207" s="1076"/>
      <c r="WAI207" s="1076"/>
      <c r="WAJ207" s="1076"/>
      <c r="WAK207" s="1076"/>
      <c r="WAL207" s="1076"/>
      <c r="WAM207" s="1076"/>
      <c r="WAN207" s="1076"/>
      <c r="WAO207" s="1076"/>
      <c r="WAP207" s="1076"/>
      <c r="WAQ207" s="1076"/>
      <c r="WAR207" s="1076"/>
      <c r="WAS207" s="1076"/>
      <c r="WAT207" s="1076"/>
      <c r="WAU207" s="1076"/>
      <c r="WAV207" s="1076"/>
      <c r="WAW207" s="1076"/>
      <c r="WAX207" s="1076"/>
      <c r="WAY207" s="1076"/>
      <c r="WAZ207" s="1076"/>
      <c r="WBA207" s="1076"/>
      <c r="WBB207" s="1076"/>
      <c r="WBC207" s="1076"/>
      <c r="WBD207" s="1076"/>
      <c r="WBE207" s="1076"/>
      <c r="WBF207" s="1076"/>
      <c r="WBG207" s="1076"/>
      <c r="WBH207" s="1076"/>
      <c r="WBI207" s="1076"/>
      <c r="WBJ207" s="1076"/>
      <c r="WBK207" s="1076"/>
      <c r="WBL207" s="1076"/>
      <c r="WBM207" s="1076"/>
      <c r="WBN207" s="1076"/>
      <c r="WBO207" s="1076"/>
      <c r="WBP207" s="1076"/>
      <c r="WBQ207" s="1076"/>
      <c r="WBR207" s="1076"/>
      <c r="WBS207" s="1076"/>
      <c r="WBT207" s="1076"/>
      <c r="WBU207" s="1076"/>
      <c r="WBV207" s="1076"/>
      <c r="WBW207" s="1076"/>
      <c r="WBX207" s="1076"/>
      <c r="WBY207" s="1076"/>
      <c r="WBZ207" s="1076"/>
      <c r="WCA207" s="1076"/>
      <c r="WCB207" s="1076"/>
      <c r="WCC207" s="1076"/>
      <c r="WCD207" s="1076"/>
      <c r="WCE207" s="1076"/>
      <c r="WCF207" s="1076"/>
      <c r="WCG207" s="1076"/>
      <c r="WCH207" s="1076"/>
      <c r="WCI207" s="1076"/>
      <c r="WCJ207" s="1076"/>
      <c r="WCK207" s="1076"/>
      <c r="WCL207" s="1076"/>
      <c r="WCM207" s="1076"/>
      <c r="WCN207" s="1076"/>
      <c r="WCO207" s="1076"/>
      <c r="WCP207" s="1076"/>
      <c r="WCQ207" s="1076"/>
      <c r="WCR207" s="1076"/>
      <c r="WCS207" s="1076"/>
      <c r="WCT207" s="1076"/>
      <c r="WCU207" s="1076"/>
      <c r="WCV207" s="1076"/>
      <c r="WCW207" s="1076"/>
      <c r="WCX207" s="1076"/>
      <c r="WCY207" s="1076"/>
      <c r="WCZ207" s="1076"/>
      <c r="WDA207" s="1076"/>
      <c r="WDB207" s="1076"/>
      <c r="WDC207" s="1076"/>
      <c r="WDD207" s="1076"/>
      <c r="WDE207" s="1076"/>
      <c r="WDF207" s="1076"/>
      <c r="WDG207" s="1076"/>
      <c r="WDH207" s="1076"/>
      <c r="WDI207" s="1076"/>
      <c r="WDJ207" s="1076"/>
      <c r="WDK207" s="1076"/>
      <c r="WDL207" s="1076"/>
      <c r="WDM207" s="1076"/>
      <c r="WDN207" s="1076"/>
      <c r="WDO207" s="1076"/>
      <c r="WDP207" s="1076"/>
      <c r="WDQ207" s="1076"/>
      <c r="WDR207" s="1076"/>
      <c r="WDS207" s="1076"/>
      <c r="WDT207" s="1076"/>
      <c r="WDU207" s="1076"/>
      <c r="WDV207" s="1076"/>
      <c r="WDW207" s="1076"/>
      <c r="WDX207" s="1076"/>
      <c r="WDY207" s="1076"/>
      <c r="WDZ207" s="1076"/>
      <c r="WEA207" s="1076"/>
      <c r="WEB207" s="1076"/>
      <c r="WEC207" s="1076"/>
      <c r="WED207" s="1076"/>
      <c r="WEE207" s="1076"/>
      <c r="WEF207" s="1076"/>
      <c r="WEG207" s="1076"/>
      <c r="WEH207" s="1076"/>
      <c r="WEI207" s="1076"/>
      <c r="WEJ207" s="1076"/>
      <c r="WEK207" s="1076"/>
      <c r="WEL207" s="1076"/>
      <c r="WEM207" s="1076"/>
      <c r="WEN207" s="1076"/>
      <c r="WEO207" s="1076"/>
      <c r="WEP207" s="1076"/>
      <c r="WEQ207" s="1076"/>
      <c r="WER207" s="1076"/>
      <c r="WES207" s="1076"/>
      <c r="WET207" s="1076"/>
      <c r="WEU207" s="1076"/>
      <c r="WEV207" s="1076"/>
      <c r="WEW207" s="1076"/>
      <c r="WEX207" s="1076"/>
      <c r="WEY207" s="1076"/>
      <c r="WEZ207" s="1076"/>
      <c r="WFA207" s="1076"/>
      <c r="WFB207" s="1076"/>
      <c r="WFC207" s="1076"/>
      <c r="WFD207" s="1076"/>
      <c r="WFE207" s="1076"/>
      <c r="WFF207" s="1076"/>
      <c r="WFG207" s="1076"/>
      <c r="WFH207" s="1076"/>
      <c r="WFI207" s="1076"/>
      <c r="WFJ207" s="1076"/>
      <c r="WFK207" s="1076"/>
      <c r="WFL207" s="1076"/>
      <c r="WFM207" s="1076"/>
      <c r="WFN207" s="1076"/>
      <c r="WFO207" s="1076"/>
      <c r="WFP207" s="1076"/>
      <c r="WFQ207" s="1076"/>
      <c r="WFR207" s="1076"/>
      <c r="WFS207" s="1076"/>
      <c r="WFT207" s="1076"/>
      <c r="WFU207" s="1076"/>
      <c r="WFV207" s="1076"/>
      <c r="WFW207" s="1076"/>
      <c r="WFX207" s="1076"/>
      <c r="WFY207" s="1076"/>
      <c r="WFZ207" s="1076"/>
      <c r="WGA207" s="1076"/>
      <c r="WGB207" s="1076"/>
      <c r="WGC207" s="1076"/>
      <c r="WGD207" s="1076"/>
      <c r="WGE207" s="1076"/>
      <c r="WGF207" s="1076"/>
      <c r="WGG207" s="1076"/>
      <c r="WGH207" s="1076"/>
      <c r="WGI207" s="1076"/>
      <c r="WGJ207" s="1076"/>
      <c r="WGK207" s="1076"/>
      <c r="WGL207" s="1076"/>
      <c r="WGM207" s="1076"/>
      <c r="WGN207" s="1076"/>
      <c r="WGO207" s="1076"/>
      <c r="WGP207" s="1076"/>
      <c r="WGQ207" s="1076"/>
      <c r="WGR207" s="1076"/>
      <c r="WGS207" s="1076"/>
      <c r="WGT207" s="1076"/>
      <c r="WGU207" s="1076"/>
      <c r="WGV207" s="1076"/>
      <c r="WGW207" s="1076"/>
      <c r="WGX207" s="1076"/>
      <c r="WGY207" s="1076"/>
      <c r="WGZ207" s="1076"/>
      <c r="WHA207" s="1076"/>
      <c r="WHB207" s="1076"/>
      <c r="WHC207" s="1076"/>
      <c r="WHD207" s="1076"/>
      <c r="WHE207" s="1076"/>
      <c r="WHF207" s="1076"/>
      <c r="WHG207" s="1076"/>
      <c r="WHH207" s="1076"/>
      <c r="WHI207" s="1076"/>
      <c r="WHJ207" s="1076"/>
      <c r="WHK207" s="1076"/>
      <c r="WHL207" s="1076"/>
      <c r="WHM207" s="1076"/>
      <c r="WHN207" s="1076"/>
      <c r="WHO207" s="1076"/>
      <c r="WHP207" s="1076"/>
      <c r="WHQ207" s="1076"/>
      <c r="WHR207" s="1076"/>
      <c r="WHS207" s="1076"/>
      <c r="WHT207" s="1076"/>
      <c r="WHU207" s="1076"/>
      <c r="WHV207" s="1076"/>
      <c r="WHW207" s="1076"/>
      <c r="WHX207" s="1076"/>
      <c r="WHY207" s="1076"/>
      <c r="WHZ207" s="1076"/>
      <c r="WIA207" s="1076"/>
      <c r="WIB207" s="1076"/>
      <c r="WIC207" s="1076"/>
      <c r="WID207" s="1076"/>
      <c r="WIE207" s="1076"/>
      <c r="WIF207" s="1076"/>
      <c r="WIG207" s="1076"/>
      <c r="WIH207" s="1076"/>
      <c r="WII207" s="1076"/>
      <c r="WIJ207" s="1076"/>
      <c r="WIK207" s="1076"/>
      <c r="WIL207" s="1076"/>
      <c r="WIM207" s="1076"/>
      <c r="WIN207" s="1076"/>
      <c r="WIO207" s="1076"/>
      <c r="WIP207" s="1076"/>
      <c r="WIQ207" s="1076"/>
      <c r="WIR207" s="1076"/>
      <c r="WIS207" s="1076"/>
      <c r="WIT207" s="1076"/>
      <c r="WIU207" s="1076"/>
      <c r="WIV207" s="1076"/>
      <c r="WIW207" s="1076"/>
      <c r="WIX207" s="1076"/>
      <c r="WIY207" s="1076"/>
      <c r="WIZ207" s="1076"/>
      <c r="WJA207" s="1076"/>
      <c r="WJB207" s="1076"/>
      <c r="WJC207" s="1076"/>
      <c r="WJD207" s="1076"/>
      <c r="WJE207" s="1076"/>
      <c r="WJF207" s="1076"/>
      <c r="WJG207" s="1076"/>
      <c r="WJH207" s="1076"/>
      <c r="WJI207" s="1076"/>
      <c r="WJJ207" s="1076"/>
      <c r="WJK207" s="1076"/>
      <c r="WJL207" s="1076"/>
      <c r="WJM207" s="1076"/>
      <c r="WJN207" s="1076"/>
      <c r="WJO207" s="1076"/>
      <c r="WJP207" s="1076"/>
      <c r="WJQ207" s="1076"/>
      <c r="WJR207" s="1076"/>
      <c r="WJS207" s="1076"/>
      <c r="WJT207" s="1076"/>
      <c r="WJU207" s="1076"/>
      <c r="WJV207" s="1076"/>
      <c r="WJW207" s="1076"/>
      <c r="WJX207" s="1076"/>
      <c r="WJY207" s="1076"/>
      <c r="WJZ207" s="1076"/>
      <c r="WKA207" s="1076"/>
      <c r="WKB207" s="1076"/>
      <c r="WKC207" s="1076"/>
      <c r="WKD207" s="1076"/>
      <c r="WKE207" s="1076"/>
      <c r="WKF207" s="1076"/>
      <c r="WKG207" s="1076"/>
      <c r="WKH207" s="1076"/>
      <c r="WKI207" s="1076"/>
      <c r="WKJ207" s="1076"/>
      <c r="WKK207" s="1076"/>
      <c r="WKL207" s="1076"/>
      <c r="WKM207" s="1076"/>
      <c r="WKN207" s="1076"/>
      <c r="WKO207" s="1076"/>
      <c r="WKP207" s="1076"/>
      <c r="WKQ207" s="1076"/>
      <c r="WKR207" s="1076"/>
      <c r="WKS207" s="1076"/>
      <c r="WKT207" s="1076"/>
      <c r="WKU207" s="1076"/>
      <c r="WKV207" s="1076"/>
      <c r="WKW207" s="1076"/>
      <c r="WKX207" s="1076"/>
      <c r="WKY207" s="1076"/>
      <c r="WKZ207" s="1076"/>
      <c r="WLA207" s="1076"/>
      <c r="WLB207" s="1076"/>
      <c r="WLC207" s="1076"/>
      <c r="WLD207" s="1076"/>
      <c r="WLE207" s="1076"/>
      <c r="WLF207" s="1076"/>
      <c r="WLG207" s="1076"/>
      <c r="WLH207" s="1076"/>
      <c r="WLI207" s="1076"/>
      <c r="WLJ207" s="1076"/>
      <c r="WLK207" s="1076"/>
      <c r="WLL207" s="1076"/>
      <c r="WLM207" s="1076"/>
      <c r="WLN207" s="1076"/>
      <c r="WLO207" s="1076"/>
      <c r="WLP207" s="1076"/>
      <c r="WLQ207" s="1076"/>
      <c r="WLR207" s="1076"/>
      <c r="WLS207" s="1076"/>
      <c r="WLT207" s="1076"/>
      <c r="WLU207" s="1076"/>
      <c r="WLV207" s="1076"/>
      <c r="WLW207" s="1076"/>
      <c r="WLX207" s="1076"/>
      <c r="WLY207" s="1076"/>
      <c r="WLZ207" s="1076"/>
      <c r="WMA207" s="1076"/>
      <c r="WMB207" s="1076"/>
      <c r="WMC207" s="1076"/>
      <c r="WMD207" s="1076"/>
      <c r="WME207" s="1076"/>
      <c r="WMF207" s="1076"/>
      <c r="WMG207" s="1076"/>
      <c r="WMH207" s="1076"/>
      <c r="WMI207" s="1076"/>
      <c r="WMJ207" s="1076"/>
      <c r="WMK207" s="1076"/>
      <c r="WML207" s="1076"/>
      <c r="WMM207" s="1076"/>
      <c r="WMN207" s="1076"/>
      <c r="WMO207" s="1076"/>
      <c r="WMP207" s="1076"/>
      <c r="WMQ207" s="1076"/>
      <c r="WMR207" s="1076"/>
      <c r="WMS207" s="1076"/>
      <c r="WMT207" s="1076"/>
      <c r="WMU207" s="1076"/>
      <c r="WMV207" s="1076"/>
      <c r="WMW207" s="1076"/>
      <c r="WMX207" s="1076"/>
      <c r="WMY207" s="1076"/>
      <c r="WMZ207" s="1076"/>
      <c r="WNA207" s="1076"/>
      <c r="WNB207" s="1076"/>
      <c r="WNC207" s="1076"/>
      <c r="WND207" s="1076"/>
      <c r="WNE207" s="1076"/>
      <c r="WNF207" s="1076"/>
      <c r="WNG207" s="1076"/>
      <c r="WNH207" s="1076"/>
      <c r="WNI207" s="1076"/>
      <c r="WNJ207" s="1076"/>
      <c r="WNK207" s="1076"/>
      <c r="WNL207" s="1076"/>
      <c r="WNM207" s="1076"/>
      <c r="WNN207" s="1076"/>
      <c r="WNO207" s="1076"/>
      <c r="WNP207" s="1076"/>
      <c r="WNQ207" s="1076"/>
      <c r="WNR207" s="1076"/>
      <c r="WNS207" s="1076"/>
      <c r="WNT207" s="1076"/>
      <c r="WNU207" s="1076"/>
      <c r="WNV207" s="1076"/>
      <c r="WNW207" s="1076"/>
      <c r="WNX207" s="1076"/>
      <c r="WNY207" s="1076"/>
      <c r="WNZ207" s="1076"/>
      <c r="WOA207" s="1076"/>
      <c r="WOB207" s="1076"/>
      <c r="WOC207" s="1076"/>
      <c r="WOD207" s="1076"/>
      <c r="WOE207" s="1076"/>
      <c r="WOF207" s="1076"/>
      <c r="WOG207" s="1076"/>
      <c r="WOH207" s="1076"/>
      <c r="WOI207" s="1076"/>
      <c r="WOJ207" s="1076"/>
      <c r="WOK207" s="1076"/>
      <c r="WOL207" s="1076"/>
      <c r="WOM207" s="1076"/>
      <c r="WON207" s="1076"/>
      <c r="WOO207" s="1076"/>
      <c r="WOP207" s="1076"/>
      <c r="WOQ207" s="1076"/>
      <c r="WOR207" s="1076"/>
      <c r="WOS207" s="1076"/>
      <c r="WOT207" s="1076"/>
      <c r="WOU207" s="1076"/>
      <c r="WOV207" s="1076"/>
      <c r="WOW207" s="1076"/>
      <c r="WOX207" s="1076"/>
      <c r="WOY207" s="1076"/>
      <c r="WOZ207" s="1076"/>
      <c r="WPA207" s="1076"/>
      <c r="WPB207" s="1076"/>
      <c r="WPC207" s="1076"/>
      <c r="WPD207" s="1076"/>
      <c r="WPE207" s="1076"/>
      <c r="WPF207" s="1076"/>
      <c r="WPG207" s="1076"/>
      <c r="WPH207" s="1076"/>
      <c r="WPI207" s="1076"/>
      <c r="WPJ207" s="1076"/>
      <c r="WPK207" s="1076"/>
      <c r="WPL207" s="1076"/>
      <c r="WPM207" s="1076"/>
      <c r="WPN207" s="1076"/>
      <c r="WPO207" s="1076"/>
      <c r="WPP207" s="1076"/>
      <c r="WPQ207" s="1076"/>
      <c r="WPR207" s="1076"/>
      <c r="WPS207" s="1076"/>
      <c r="WPT207" s="1076"/>
      <c r="WPU207" s="1076"/>
      <c r="WPV207" s="1076"/>
      <c r="WPW207" s="1076"/>
      <c r="WPX207" s="1076"/>
      <c r="WPY207" s="1076"/>
      <c r="WPZ207" s="1076"/>
      <c r="WQA207" s="1076"/>
      <c r="WQB207" s="1076"/>
      <c r="WQC207" s="1076"/>
      <c r="WQD207" s="1076"/>
      <c r="WQE207" s="1076"/>
      <c r="WQF207" s="1076"/>
      <c r="WQG207" s="1076"/>
      <c r="WQH207" s="1076"/>
      <c r="WQI207" s="1076"/>
      <c r="WQJ207" s="1076"/>
      <c r="WQK207" s="1076"/>
      <c r="WQL207" s="1076"/>
      <c r="WQM207" s="1076"/>
      <c r="WQN207" s="1076"/>
      <c r="WQO207" s="1076"/>
      <c r="WQP207" s="1076"/>
      <c r="WQQ207" s="1076"/>
      <c r="WQR207" s="1076"/>
      <c r="WQS207" s="1076"/>
      <c r="WQT207" s="1076"/>
      <c r="WQU207" s="1076"/>
      <c r="WQV207" s="1076"/>
      <c r="WQW207" s="1076"/>
      <c r="WQX207" s="1076"/>
      <c r="WQY207" s="1076"/>
      <c r="WQZ207" s="1076"/>
      <c r="WRA207" s="1076"/>
      <c r="WRB207" s="1076"/>
      <c r="WRC207" s="1076"/>
      <c r="WRD207" s="1076"/>
      <c r="WRE207" s="1076"/>
      <c r="WRF207" s="1076"/>
      <c r="WRG207" s="1076"/>
      <c r="WRH207" s="1076"/>
      <c r="WRI207" s="1076"/>
      <c r="WRJ207" s="1076"/>
      <c r="WRK207" s="1076"/>
      <c r="WRL207" s="1076"/>
      <c r="WRM207" s="1076"/>
      <c r="WRN207" s="1076"/>
      <c r="WRO207" s="1076"/>
      <c r="WRP207" s="1076"/>
      <c r="WRQ207" s="1076"/>
      <c r="WRR207" s="1076"/>
      <c r="WRS207" s="1076"/>
      <c r="WRT207" s="1076"/>
      <c r="WRU207" s="1076"/>
      <c r="WRV207" s="1076"/>
      <c r="WRW207" s="1076"/>
      <c r="WRX207" s="1076"/>
      <c r="WRY207" s="1076"/>
      <c r="WRZ207" s="1076"/>
      <c r="WSA207" s="1076"/>
      <c r="WSB207" s="1076"/>
      <c r="WSC207" s="1076"/>
      <c r="WSD207" s="1076"/>
      <c r="WSE207" s="1076"/>
      <c r="WSF207" s="1076"/>
      <c r="WSG207" s="1076"/>
      <c r="WSH207" s="1076"/>
      <c r="WSI207" s="1076"/>
      <c r="WSJ207" s="1076"/>
      <c r="WSK207" s="1076"/>
      <c r="WSL207" s="1076"/>
      <c r="WSM207" s="1076"/>
      <c r="WSN207" s="1076"/>
      <c r="WSO207" s="1076"/>
      <c r="WSP207" s="1076"/>
      <c r="WSQ207" s="1076"/>
      <c r="WSR207" s="1076"/>
      <c r="WSS207" s="1076"/>
      <c r="WST207" s="1076"/>
      <c r="WSU207" s="1076"/>
      <c r="WSV207" s="1076"/>
      <c r="WSW207" s="1076"/>
      <c r="WSX207" s="1076"/>
      <c r="WSY207" s="1076"/>
      <c r="WSZ207" s="1076"/>
      <c r="WTA207" s="1076"/>
      <c r="WTB207" s="1076"/>
      <c r="WTC207" s="1076"/>
      <c r="WTD207" s="1076"/>
      <c r="WTE207" s="1076"/>
      <c r="WTF207" s="1076"/>
      <c r="WTG207" s="1076"/>
      <c r="WTH207" s="1076"/>
      <c r="WTI207" s="1076"/>
      <c r="WTJ207" s="1076"/>
      <c r="WTK207" s="1076"/>
      <c r="WTL207" s="1076"/>
      <c r="WTM207" s="1076"/>
      <c r="WTN207" s="1076"/>
      <c r="WTO207" s="1076"/>
      <c r="WTP207" s="1076"/>
      <c r="WTQ207" s="1076"/>
      <c r="WTR207" s="1076"/>
      <c r="WTS207" s="1076"/>
      <c r="WTT207" s="1076"/>
      <c r="WTU207" s="1076"/>
      <c r="WTV207" s="1076"/>
      <c r="WTW207" s="1076"/>
      <c r="WTX207" s="1076"/>
      <c r="WTY207" s="1076"/>
      <c r="WTZ207" s="1076"/>
      <c r="WUA207" s="1076"/>
      <c r="WUB207" s="1076"/>
      <c r="WUC207" s="1076"/>
      <c r="WUD207" s="1076"/>
      <c r="WUE207" s="1076"/>
      <c r="WUF207" s="1076"/>
      <c r="WUG207" s="1076"/>
      <c r="WUH207" s="1076"/>
      <c r="WUI207" s="1076"/>
      <c r="WUJ207" s="1076"/>
      <c r="WUK207" s="1076"/>
      <c r="WUL207" s="1076"/>
      <c r="WUM207" s="1076"/>
      <c r="WUN207" s="1076"/>
      <c r="WUO207" s="1076"/>
      <c r="WUP207" s="1076"/>
      <c r="WUQ207" s="1076"/>
      <c r="WUR207" s="1076"/>
      <c r="WUS207" s="1076"/>
      <c r="WUT207" s="1076"/>
      <c r="WUU207" s="1076"/>
      <c r="WUV207" s="1076"/>
      <c r="WUW207" s="1076"/>
      <c r="WUX207" s="1076"/>
      <c r="WUY207" s="1076"/>
      <c r="WUZ207" s="1076"/>
      <c r="WVA207" s="1076"/>
      <c r="WVB207" s="1076"/>
      <c r="WVC207" s="1076"/>
      <c r="WVD207" s="1076"/>
      <c r="WVE207" s="1076"/>
      <c r="WVF207" s="1076"/>
      <c r="WVG207" s="1076"/>
      <c r="WVH207" s="1076"/>
      <c r="WVI207" s="1076"/>
      <c r="WVJ207" s="1076"/>
      <c r="WVK207" s="1076"/>
      <c r="WVL207" s="1076"/>
      <c r="WVM207" s="1076"/>
      <c r="WVN207" s="1076"/>
      <c r="WVO207" s="1076"/>
      <c r="WVP207" s="1076"/>
      <c r="WVQ207" s="1076"/>
      <c r="WVR207" s="1076"/>
      <c r="WVS207" s="1076"/>
      <c r="WVT207" s="1076"/>
      <c r="WVU207" s="1076"/>
      <c r="WVV207" s="1076"/>
      <c r="WVW207" s="1076"/>
      <c r="WVX207" s="1076"/>
      <c r="WVY207" s="1076"/>
      <c r="WVZ207" s="1076"/>
      <c r="WWA207" s="1076"/>
      <c r="WWB207" s="1076"/>
      <c r="WWC207" s="1076"/>
      <c r="WWD207" s="1076"/>
      <c r="WWE207" s="1076"/>
      <c r="WWF207" s="1076"/>
      <c r="WWG207" s="1076"/>
      <c r="WWH207" s="1076"/>
      <c r="WWI207" s="1076"/>
      <c r="WWJ207" s="1076"/>
      <c r="WWK207" s="1076"/>
      <c r="WWL207" s="1076"/>
      <c r="WWM207" s="1076"/>
      <c r="WWN207" s="1076"/>
      <c r="WWO207" s="1076"/>
      <c r="WWP207" s="1076"/>
      <c r="WWQ207" s="1076"/>
      <c r="WWR207" s="1076"/>
      <c r="WWS207" s="1076"/>
      <c r="WWT207" s="1076"/>
      <c r="WWU207" s="1076"/>
      <c r="WWV207" s="1076"/>
      <c r="WWW207" s="1076"/>
      <c r="WWX207" s="1076"/>
      <c r="WWY207" s="1076"/>
      <c r="WWZ207" s="1076"/>
      <c r="WXA207" s="1076"/>
      <c r="WXB207" s="1076"/>
      <c r="WXC207" s="1076"/>
      <c r="WXD207" s="1076"/>
      <c r="WXE207" s="1076"/>
      <c r="WXF207" s="1076"/>
      <c r="WXG207" s="1076"/>
      <c r="WXH207" s="1076"/>
      <c r="WXI207" s="1076"/>
      <c r="WXJ207" s="1076"/>
      <c r="WXK207" s="1076"/>
      <c r="WXL207" s="1076"/>
      <c r="WXM207" s="1076"/>
      <c r="WXN207" s="1076"/>
      <c r="WXO207" s="1076"/>
      <c r="WXP207" s="1076"/>
      <c r="WXQ207" s="1076"/>
      <c r="WXR207" s="1076"/>
      <c r="WXS207" s="1076"/>
      <c r="WXT207" s="1076"/>
      <c r="WXU207" s="1076"/>
      <c r="WXV207" s="1076"/>
      <c r="WXW207" s="1076"/>
      <c r="WXX207" s="1076"/>
      <c r="WXY207" s="1076"/>
      <c r="WXZ207" s="1076"/>
      <c r="WYA207" s="1076"/>
      <c r="WYB207" s="1076"/>
      <c r="WYC207" s="1076"/>
      <c r="WYD207" s="1076"/>
      <c r="WYE207" s="1076"/>
      <c r="WYF207" s="1076"/>
      <c r="WYG207" s="1076"/>
      <c r="WYH207" s="1076"/>
      <c r="WYI207" s="1076"/>
      <c r="WYJ207" s="1076"/>
      <c r="WYK207" s="1076"/>
      <c r="WYL207" s="1076"/>
      <c r="WYM207" s="1076"/>
      <c r="WYN207" s="1076"/>
      <c r="WYO207" s="1076"/>
      <c r="WYP207" s="1076"/>
      <c r="WYQ207" s="1076"/>
      <c r="WYR207" s="1076"/>
      <c r="WYS207" s="1076"/>
      <c r="WYT207" s="1076"/>
      <c r="WYU207" s="1076"/>
      <c r="WYV207" s="1076"/>
      <c r="WYW207" s="1076"/>
      <c r="WYX207" s="1076"/>
      <c r="WYY207" s="1076"/>
      <c r="WYZ207" s="1076"/>
      <c r="WZA207" s="1076"/>
      <c r="WZB207" s="1076"/>
      <c r="WZC207" s="1076"/>
      <c r="WZD207" s="1076"/>
      <c r="WZE207" s="1076"/>
      <c r="WZF207" s="1076"/>
      <c r="WZG207" s="1076"/>
      <c r="WZH207" s="1076"/>
      <c r="WZI207" s="1076"/>
      <c r="WZJ207" s="1076"/>
      <c r="WZK207" s="1076"/>
      <c r="WZL207" s="1076"/>
      <c r="WZM207" s="1076"/>
      <c r="WZN207" s="1076"/>
      <c r="WZO207" s="1076"/>
      <c r="WZP207" s="1076"/>
      <c r="WZQ207" s="1076"/>
      <c r="WZR207" s="1076"/>
      <c r="WZS207" s="1076"/>
      <c r="WZT207" s="1076"/>
      <c r="WZU207" s="1076"/>
      <c r="WZV207" s="1076"/>
      <c r="WZW207" s="1076"/>
      <c r="WZX207" s="1076"/>
      <c r="WZY207" s="1076"/>
      <c r="WZZ207" s="1076"/>
      <c r="XAA207" s="1076"/>
      <c r="XAB207" s="1076"/>
      <c r="XAC207" s="1076"/>
      <c r="XAD207" s="1076"/>
      <c r="XAE207" s="1076"/>
      <c r="XAF207" s="1076"/>
      <c r="XAG207" s="1076"/>
      <c r="XAH207" s="1076"/>
      <c r="XAI207" s="1076"/>
      <c r="XAJ207" s="1076"/>
      <c r="XAK207" s="1076"/>
      <c r="XAL207" s="1076"/>
      <c r="XAM207" s="1076"/>
      <c r="XAN207" s="1076"/>
      <c r="XAO207" s="1076"/>
      <c r="XAP207" s="1076"/>
      <c r="XAQ207" s="1076"/>
      <c r="XAR207" s="1076"/>
      <c r="XAS207" s="1076"/>
      <c r="XAT207" s="1076"/>
      <c r="XAU207" s="1076"/>
      <c r="XAV207" s="1076"/>
      <c r="XAW207" s="1076"/>
      <c r="XAX207" s="1076"/>
      <c r="XAY207" s="1076"/>
      <c r="XAZ207" s="1076"/>
      <c r="XBA207" s="1076"/>
      <c r="XBB207" s="1076"/>
      <c r="XBC207" s="1076"/>
      <c r="XBD207" s="1076"/>
      <c r="XBE207" s="1076"/>
      <c r="XBF207" s="1076"/>
      <c r="XBG207" s="1076"/>
      <c r="XBH207" s="1076"/>
      <c r="XBI207" s="1076"/>
      <c r="XBJ207" s="1076"/>
      <c r="XBK207" s="1076"/>
      <c r="XBL207" s="1076"/>
      <c r="XBM207" s="1076"/>
      <c r="XBN207" s="1076"/>
      <c r="XBO207" s="1076"/>
      <c r="XBP207" s="1076"/>
      <c r="XBQ207" s="1076"/>
      <c r="XBR207" s="1076"/>
      <c r="XBS207" s="1076"/>
      <c r="XBT207" s="1076"/>
      <c r="XBU207" s="1076"/>
      <c r="XBV207" s="1076"/>
      <c r="XBW207" s="1076"/>
      <c r="XBX207" s="1076"/>
      <c r="XBY207" s="1076"/>
      <c r="XBZ207" s="1076"/>
      <c r="XCA207" s="1076"/>
      <c r="XCB207" s="1076"/>
      <c r="XCC207" s="1076"/>
      <c r="XCD207" s="1076"/>
      <c r="XCE207" s="1076"/>
      <c r="XCF207" s="1076"/>
      <c r="XCG207" s="1076"/>
      <c r="XCH207" s="1076"/>
      <c r="XCI207" s="1076"/>
      <c r="XCJ207" s="1076"/>
      <c r="XCK207" s="1076"/>
      <c r="XCL207" s="1076"/>
      <c r="XCM207" s="1076"/>
      <c r="XCN207" s="1076"/>
      <c r="XCO207" s="1076"/>
      <c r="XCP207" s="1076"/>
      <c r="XCQ207" s="1076"/>
      <c r="XCR207" s="1076"/>
      <c r="XCS207" s="1076"/>
      <c r="XCT207" s="1076"/>
      <c r="XCU207" s="1076"/>
      <c r="XCV207" s="1076"/>
      <c r="XCW207" s="1076"/>
      <c r="XCX207" s="1076"/>
      <c r="XCY207" s="1076"/>
      <c r="XCZ207" s="1076"/>
      <c r="XDA207" s="1076"/>
      <c r="XDB207" s="1076"/>
      <c r="XDC207" s="1076"/>
      <c r="XDD207" s="1076"/>
      <c r="XDE207" s="1076"/>
      <c r="XDF207" s="1076"/>
      <c r="XDG207" s="1076"/>
      <c r="XDH207" s="1076"/>
      <c r="XDI207" s="1076"/>
      <c r="XDJ207" s="1076"/>
      <c r="XDK207" s="1076"/>
      <c r="XDL207" s="1076"/>
      <c r="XDM207" s="1076"/>
      <c r="XDN207" s="1076"/>
      <c r="XDO207" s="1076"/>
      <c r="XDP207" s="1076"/>
      <c r="XDQ207" s="1076"/>
      <c r="XDR207" s="1076"/>
      <c r="XDS207" s="1076"/>
      <c r="XDT207" s="1076"/>
      <c r="XDU207" s="1076"/>
      <c r="XDV207" s="1076"/>
      <c r="XDW207" s="1076"/>
      <c r="XDX207" s="1076"/>
      <c r="XDY207" s="1076"/>
      <c r="XDZ207" s="1076"/>
      <c r="XEA207" s="1076"/>
      <c r="XEB207" s="1076"/>
      <c r="XEC207" s="1076"/>
      <c r="XED207" s="1076"/>
      <c r="XEE207" s="1076"/>
      <c r="XEF207" s="1076"/>
      <c r="XEG207" s="1076"/>
      <c r="XEH207" s="1076"/>
      <c r="XEI207" s="1076"/>
      <c r="XEJ207" s="1076"/>
      <c r="XEK207" s="1076"/>
      <c r="XEL207" s="1076"/>
      <c r="XEM207" s="1076"/>
      <c r="XEN207" s="1076"/>
      <c r="XEO207" s="1076"/>
      <c r="XEP207" s="1076"/>
      <c r="XEQ207" s="1076"/>
      <c r="XER207" s="1076"/>
      <c r="XES207" s="1076"/>
      <c r="XET207" s="1076"/>
      <c r="XEU207" s="1076"/>
      <c r="XEV207" s="1076"/>
      <c r="XEW207" s="1076"/>
      <c r="XEX207" s="1076"/>
      <c r="XEY207" s="1076"/>
      <c r="XEZ207" s="1076"/>
      <c r="XFA207" s="1076"/>
      <c r="XFB207" s="1076"/>
      <c r="XFC207" s="1076"/>
      <c r="XFD207" s="1076"/>
    </row>
    <row r="208" spans="1:16384" x14ac:dyDescent="0.2">
      <c r="A208" s="1078" t="s">
        <v>1410</v>
      </c>
    </row>
    <row r="209" spans="1:1" x14ac:dyDescent="0.2">
      <c r="A209" s="1078" t="s">
        <v>1392</v>
      </c>
    </row>
    <row r="210" spans="1:1" x14ac:dyDescent="0.2">
      <c r="A210" s="1078" t="s">
        <v>1393</v>
      </c>
    </row>
    <row r="211" spans="1:1" x14ac:dyDescent="0.2">
      <c r="A211" s="1078" t="s">
        <v>1394</v>
      </c>
    </row>
    <row r="212" spans="1:1" x14ac:dyDescent="0.2">
      <c r="A212" s="1078" t="s">
        <v>1395</v>
      </c>
    </row>
    <row r="213" spans="1:1" x14ac:dyDescent="0.2">
      <c r="A213" s="1078" t="s">
        <v>1396</v>
      </c>
    </row>
    <row r="214" spans="1:1" x14ac:dyDescent="0.2">
      <c r="A214" s="1078"/>
    </row>
    <row r="215" spans="1:1" ht="15.75" x14ac:dyDescent="0.2">
      <c r="A215" s="1076" t="s">
        <v>1397</v>
      </c>
    </row>
    <row r="216" spans="1:1" x14ac:dyDescent="0.2">
      <c r="A216" s="1078" t="s">
        <v>1398</v>
      </c>
    </row>
    <row r="217" spans="1:1" x14ac:dyDescent="0.2">
      <c r="A217" s="1078" t="s">
        <v>1399</v>
      </c>
    </row>
    <row r="218" spans="1:1" x14ac:dyDescent="0.2">
      <c r="A218" s="1078" t="s">
        <v>1400</v>
      </c>
    </row>
    <row r="219" spans="1:1" x14ac:dyDescent="0.2">
      <c r="A219" s="1078" t="s">
        <v>1401</v>
      </c>
    </row>
    <row r="220" spans="1:1" x14ac:dyDescent="0.2">
      <c r="A220" s="1078" t="s">
        <v>1402</v>
      </c>
    </row>
    <row r="221" spans="1:1" x14ac:dyDescent="0.2">
      <c r="A221" s="1078" t="s">
        <v>1403</v>
      </c>
    </row>
    <row r="222" spans="1:1" x14ac:dyDescent="0.2">
      <c r="A222" s="1078"/>
    </row>
    <row r="223" spans="1:1" ht="15.75" x14ac:dyDescent="0.2">
      <c r="A223" s="1076" t="s">
        <v>1404</v>
      </c>
    </row>
    <row r="224" spans="1:1" x14ac:dyDescent="0.2">
      <c r="A224" s="1078" t="s">
        <v>1405</v>
      </c>
    </row>
    <row r="225" spans="1:1" x14ac:dyDescent="0.2">
      <c r="A225" s="1078" t="s">
        <v>1406</v>
      </c>
    </row>
    <row r="226" spans="1:1" x14ac:dyDescent="0.2">
      <c r="A226" s="1078"/>
    </row>
    <row r="227" spans="1:1" x14ac:dyDescent="0.2">
      <c r="A227" s="1078" t="s">
        <v>1407</v>
      </c>
    </row>
  </sheetData>
  <pageMargins left="0.5" right="0.5" top="0.5" bottom="0.5" header="0.5" footer="0.5"/>
  <pageSetup scale="74" orientation="portrait" horizontalDpi="4294967292"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
  <sheetViews>
    <sheetView view="pageBreakPreview" zoomScaleNormal="100" zoomScaleSheetLayoutView="100" workbookViewId="0">
      <selection activeCell="G32" sqref="G32"/>
    </sheetView>
  </sheetViews>
  <sheetFormatPr defaultRowHeight="12.75" x14ac:dyDescent="0.2"/>
  <cols>
    <col min="1" max="1" width="21.625" style="49" bestFit="1" customWidth="1"/>
    <col min="2" max="2" width="4.875" style="49" customWidth="1"/>
    <col min="3" max="3" width="6" style="49" bestFit="1" customWidth="1"/>
    <col min="4" max="4" width="7.5" style="49" bestFit="1" customWidth="1"/>
    <col min="5" max="5" width="5.625" style="50" bestFit="1" customWidth="1"/>
    <col min="6" max="6" width="6.75" style="49" bestFit="1" customWidth="1"/>
    <col min="7" max="9" width="11.25" style="49" customWidth="1"/>
    <col min="10" max="253" width="9" style="49"/>
    <col min="254" max="254" width="21.625" style="49" bestFit="1" customWidth="1"/>
    <col min="255" max="255" width="4.875" style="49" customWidth="1"/>
    <col min="256" max="256" width="6" style="49" bestFit="1" customWidth="1"/>
    <col min="257" max="257" width="7.5" style="49" bestFit="1" customWidth="1"/>
    <col min="258" max="258" width="5.625" style="49" bestFit="1" customWidth="1"/>
    <col min="259" max="259" width="6.75" style="49" bestFit="1" customWidth="1"/>
    <col min="260" max="260" width="11.25" style="49" customWidth="1"/>
    <col min="261" max="261" width="4.375" style="49" customWidth="1"/>
    <col min="262" max="262" width="6" style="49" bestFit="1" customWidth="1"/>
    <col min="263" max="263" width="7.5" style="49" bestFit="1" customWidth="1"/>
    <col min="264" max="264" width="5.625" style="49" bestFit="1" customWidth="1"/>
    <col min="265" max="265" width="6.75" style="49" bestFit="1" customWidth="1"/>
    <col min="266" max="509" width="9" style="49"/>
    <col min="510" max="510" width="21.625" style="49" bestFit="1" customWidth="1"/>
    <col min="511" max="511" width="4.875" style="49" customWidth="1"/>
    <col min="512" max="512" width="6" style="49" bestFit="1" customWidth="1"/>
    <col min="513" max="513" width="7.5" style="49" bestFit="1" customWidth="1"/>
    <col min="514" max="514" width="5.625" style="49" bestFit="1" customWidth="1"/>
    <col min="515" max="515" width="6.75" style="49" bestFit="1" customWidth="1"/>
    <col min="516" max="516" width="11.25" style="49" customWidth="1"/>
    <col min="517" max="517" width="4.375" style="49" customWidth="1"/>
    <col min="518" max="518" width="6" style="49" bestFit="1" customWidth="1"/>
    <col min="519" max="519" width="7.5" style="49" bestFit="1" customWidth="1"/>
    <col min="520" max="520" width="5.625" style="49" bestFit="1" customWidth="1"/>
    <col min="521" max="521" width="6.75" style="49" bestFit="1" customWidth="1"/>
    <col min="522" max="765" width="9" style="49"/>
    <col min="766" max="766" width="21.625" style="49" bestFit="1" customWidth="1"/>
    <col min="767" max="767" width="4.875" style="49" customWidth="1"/>
    <col min="768" max="768" width="6" style="49" bestFit="1" customWidth="1"/>
    <col min="769" max="769" width="7.5" style="49" bestFit="1" customWidth="1"/>
    <col min="770" max="770" width="5.625" style="49" bestFit="1" customWidth="1"/>
    <col min="771" max="771" width="6.75" style="49" bestFit="1" customWidth="1"/>
    <col min="772" max="772" width="11.25" style="49" customWidth="1"/>
    <col min="773" max="773" width="4.375" style="49" customWidth="1"/>
    <col min="774" max="774" width="6" style="49" bestFit="1" customWidth="1"/>
    <col min="775" max="775" width="7.5" style="49" bestFit="1" customWidth="1"/>
    <col min="776" max="776" width="5.625" style="49" bestFit="1" customWidth="1"/>
    <col min="777" max="777" width="6.75" style="49" bestFit="1" customWidth="1"/>
    <col min="778" max="1021" width="9" style="49"/>
    <col min="1022" max="1022" width="21.625" style="49" bestFit="1" customWidth="1"/>
    <col min="1023" max="1023" width="4.875" style="49" customWidth="1"/>
    <col min="1024" max="1024" width="6" style="49" bestFit="1" customWidth="1"/>
    <col min="1025" max="1025" width="7.5" style="49" bestFit="1" customWidth="1"/>
    <col min="1026" max="1026" width="5.625" style="49" bestFit="1" customWidth="1"/>
    <col min="1027" max="1027" width="6.75" style="49" bestFit="1" customWidth="1"/>
    <col min="1028" max="1028" width="11.25" style="49" customWidth="1"/>
    <col min="1029" max="1029" width="4.375" style="49" customWidth="1"/>
    <col min="1030" max="1030" width="6" style="49" bestFit="1" customWidth="1"/>
    <col min="1031" max="1031" width="7.5" style="49" bestFit="1" customWidth="1"/>
    <col min="1032" max="1032" width="5.625" style="49" bestFit="1" customWidth="1"/>
    <col min="1033" max="1033" width="6.75" style="49" bestFit="1" customWidth="1"/>
    <col min="1034" max="1277" width="9" style="49"/>
    <col min="1278" max="1278" width="21.625" style="49" bestFit="1" customWidth="1"/>
    <col min="1279" max="1279" width="4.875" style="49" customWidth="1"/>
    <col min="1280" max="1280" width="6" style="49" bestFit="1" customWidth="1"/>
    <col min="1281" max="1281" width="7.5" style="49" bestFit="1" customWidth="1"/>
    <col min="1282" max="1282" width="5.625" style="49" bestFit="1" customWidth="1"/>
    <col min="1283" max="1283" width="6.75" style="49" bestFit="1" customWidth="1"/>
    <col min="1284" max="1284" width="11.25" style="49" customWidth="1"/>
    <col min="1285" max="1285" width="4.375" style="49" customWidth="1"/>
    <col min="1286" max="1286" width="6" style="49" bestFit="1" customWidth="1"/>
    <col min="1287" max="1287" width="7.5" style="49" bestFit="1" customWidth="1"/>
    <col min="1288" max="1288" width="5.625" style="49" bestFit="1" customWidth="1"/>
    <col min="1289" max="1289" width="6.75" style="49" bestFit="1" customWidth="1"/>
    <col min="1290" max="1533" width="9" style="49"/>
    <col min="1534" max="1534" width="21.625" style="49" bestFit="1" customWidth="1"/>
    <col min="1535" max="1535" width="4.875" style="49" customWidth="1"/>
    <col min="1536" max="1536" width="6" style="49" bestFit="1" customWidth="1"/>
    <col min="1537" max="1537" width="7.5" style="49" bestFit="1" customWidth="1"/>
    <col min="1538" max="1538" width="5.625" style="49" bestFit="1" customWidth="1"/>
    <col min="1539" max="1539" width="6.75" style="49" bestFit="1" customWidth="1"/>
    <col min="1540" max="1540" width="11.25" style="49" customWidth="1"/>
    <col min="1541" max="1541" width="4.375" style="49" customWidth="1"/>
    <col min="1542" max="1542" width="6" style="49" bestFit="1" customWidth="1"/>
    <col min="1543" max="1543" width="7.5" style="49" bestFit="1" customWidth="1"/>
    <col min="1544" max="1544" width="5.625" style="49" bestFit="1" customWidth="1"/>
    <col min="1545" max="1545" width="6.75" style="49" bestFit="1" customWidth="1"/>
    <col min="1546" max="1789" width="9" style="49"/>
    <col min="1790" max="1790" width="21.625" style="49" bestFit="1" customWidth="1"/>
    <col min="1791" max="1791" width="4.875" style="49" customWidth="1"/>
    <col min="1792" max="1792" width="6" style="49" bestFit="1" customWidth="1"/>
    <col min="1793" max="1793" width="7.5" style="49" bestFit="1" customWidth="1"/>
    <col min="1794" max="1794" width="5.625" style="49" bestFit="1" customWidth="1"/>
    <col min="1795" max="1795" width="6.75" style="49" bestFit="1" customWidth="1"/>
    <col min="1796" max="1796" width="11.25" style="49" customWidth="1"/>
    <col min="1797" max="1797" width="4.375" style="49" customWidth="1"/>
    <col min="1798" max="1798" width="6" style="49" bestFit="1" customWidth="1"/>
    <col min="1799" max="1799" width="7.5" style="49" bestFit="1" customWidth="1"/>
    <col min="1800" max="1800" width="5.625" style="49" bestFit="1" customWidth="1"/>
    <col min="1801" max="1801" width="6.75" style="49" bestFit="1" customWidth="1"/>
    <col min="1802" max="2045" width="9" style="49"/>
    <col min="2046" max="2046" width="21.625" style="49" bestFit="1" customWidth="1"/>
    <col min="2047" max="2047" width="4.875" style="49" customWidth="1"/>
    <col min="2048" max="2048" width="6" style="49" bestFit="1" customWidth="1"/>
    <col min="2049" max="2049" width="7.5" style="49" bestFit="1" customWidth="1"/>
    <col min="2050" max="2050" width="5.625" style="49" bestFit="1" customWidth="1"/>
    <col min="2051" max="2051" width="6.75" style="49" bestFit="1" customWidth="1"/>
    <col min="2052" max="2052" width="11.25" style="49" customWidth="1"/>
    <col min="2053" max="2053" width="4.375" style="49" customWidth="1"/>
    <col min="2054" max="2054" width="6" style="49" bestFit="1" customWidth="1"/>
    <col min="2055" max="2055" width="7.5" style="49" bestFit="1" customWidth="1"/>
    <col min="2056" max="2056" width="5.625" style="49" bestFit="1" customWidth="1"/>
    <col min="2057" max="2057" width="6.75" style="49" bestFit="1" customWidth="1"/>
    <col min="2058" max="2301" width="9" style="49"/>
    <col min="2302" max="2302" width="21.625" style="49" bestFit="1" customWidth="1"/>
    <col min="2303" max="2303" width="4.875" style="49" customWidth="1"/>
    <col min="2304" max="2304" width="6" style="49" bestFit="1" customWidth="1"/>
    <col min="2305" max="2305" width="7.5" style="49" bestFit="1" customWidth="1"/>
    <col min="2306" max="2306" width="5.625" style="49" bestFit="1" customWidth="1"/>
    <col min="2307" max="2307" width="6.75" style="49" bestFit="1" customWidth="1"/>
    <col min="2308" max="2308" width="11.25" style="49" customWidth="1"/>
    <col min="2309" max="2309" width="4.375" style="49" customWidth="1"/>
    <col min="2310" max="2310" width="6" style="49" bestFit="1" customWidth="1"/>
    <col min="2311" max="2311" width="7.5" style="49" bestFit="1" customWidth="1"/>
    <col min="2312" max="2312" width="5.625" style="49" bestFit="1" customWidth="1"/>
    <col min="2313" max="2313" width="6.75" style="49" bestFit="1" customWidth="1"/>
    <col min="2314" max="2557" width="9" style="49"/>
    <col min="2558" max="2558" width="21.625" style="49" bestFit="1" customWidth="1"/>
    <col min="2559" max="2559" width="4.875" style="49" customWidth="1"/>
    <col min="2560" max="2560" width="6" style="49" bestFit="1" customWidth="1"/>
    <col min="2561" max="2561" width="7.5" style="49" bestFit="1" customWidth="1"/>
    <col min="2562" max="2562" width="5.625" style="49" bestFit="1" customWidth="1"/>
    <col min="2563" max="2563" width="6.75" style="49" bestFit="1" customWidth="1"/>
    <col min="2564" max="2564" width="11.25" style="49" customWidth="1"/>
    <col min="2565" max="2565" width="4.375" style="49" customWidth="1"/>
    <col min="2566" max="2566" width="6" style="49" bestFit="1" customWidth="1"/>
    <col min="2567" max="2567" width="7.5" style="49" bestFit="1" customWidth="1"/>
    <col min="2568" max="2568" width="5.625" style="49" bestFit="1" customWidth="1"/>
    <col min="2569" max="2569" width="6.75" style="49" bestFit="1" customWidth="1"/>
    <col min="2570" max="2813" width="9" style="49"/>
    <col min="2814" max="2814" width="21.625" style="49" bestFit="1" customWidth="1"/>
    <col min="2815" max="2815" width="4.875" style="49" customWidth="1"/>
    <col min="2816" max="2816" width="6" style="49" bestFit="1" customWidth="1"/>
    <col min="2817" max="2817" width="7.5" style="49" bestFit="1" customWidth="1"/>
    <col min="2818" max="2818" width="5.625" style="49" bestFit="1" customWidth="1"/>
    <col min="2819" max="2819" width="6.75" style="49" bestFit="1" customWidth="1"/>
    <col min="2820" max="2820" width="11.25" style="49" customWidth="1"/>
    <col min="2821" max="2821" width="4.375" style="49" customWidth="1"/>
    <col min="2822" max="2822" width="6" style="49" bestFit="1" customWidth="1"/>
    <col min="2823" max="2823" width="7.5" style="49" bestFit="1" customWidth="1"/>
    <col min="2824" max="2824" width="5.625" style="49" bestFit="1" customWidth="1"/>
    <col min="2825" max="2825" width="6.75" style="49" bestFit="1" customWidth="1"/>
    <col min="2826" max="3069" width="9" style="49"/>
    <col min="3070" max="3070" width="21.625" style="49" bestFit="1" customWidth="1"/>
    <col min="3071" max="3071" width="4.875" style="49" customWidth="1"/>
    <col min="3072" max="3072" width="6" style="49" bestFit="1" customWidth="1"/>
    <col min="3073" max="3073" width="7.5" style="49" bestFit="1" customWidth="1"/>
    <col min="3074" max="3074" width="5.625" style="49" bestFit="1" customWidth="1"/>
    <col min="3075" max="3075" width="6.75" style="49" bestFit="1" customWidth="1"/>
    <col min="3076" max="3076" width="11.25" style="49" customWidth="1"/>
    <col min="3077" max="3077" width="4.375" style="49" customWidth="1"/>
    <col min="3078" max="3078" width="6" style="49" bestFit="1" customWidth="1"/>
    <col min="3079" max="3079" width="7.5" style="49" bestFit="1" customWidth="1"/>
    <col min="3080" max="3080" width="5.625" style="49" bestFit="1" customWidth="1"/>
    <col min="3081" max="3081" width="6.75" style="49" bestFit="1" customWidth="1"/>
    <col min="3082" max="3325" width="9" style="49"/>
    <col min="3326" max="3326" width="21.625" style="49" bestFit="1" customWidth="1"/>
    <col min="3327" max="3327" width="4.875" style="49" customWidth="1"/>
    <col min="3328" max="3328" width="6" style="49" bestFit="1" customWidth="1"/>
    <col min="3329" max="3329" width="7.5" style="49" bestFit="1" customWidth="1"/>
    <col min="3330" max="3330" width="5.625" style="49" bestFit="1" customWidth="1"/>
    <col min="3331" max="3331" width="6.75" style="49" bestFit="1" customWidth="1"/>
    <col min="3332" max="3332" width="11.25" style="49" customWidth="1"/>
    <col min="3333" max="3333" width="4.375" style="49" customWidth="1"/>
    <col min="3334" max="3334" width="6" style="49" bestFit="1" customWidth="1"/>
    <col min="3335" max="3335" width="7.5" style="49" bestFit="1" customWidth="1"/>
    <col min="3336" max="3336" width="5.625" style="49" bestFit="1" customWidth="1"/>
    <col min="3337" max="3337" width="6.75" style="49" bestFit="1" customWidth="1"/>
    <col min="3338" max="3581" width="9" style="49"/>
    <col min="3582" max="3582" width="21.625" style="49" bestFit="1" customWidth="1"/>
    <col min="3583" max="3583" width="4.875" style="49" customWidth="1"/>
    <col min="3584" max="3584" width="6" style="49" bestFit="1" customWidth="1"/>
    <col min="3585" max="3585" width="7.5" style="49" bestFit="1" customWidth="1"/>
    <col min="3586" max="3586" width="5.625" style="49" bestFit="1" customWidth="1"/>
    <col min="3587" max="3587" width="6.75" style="49" bestFit="1" customWidth="1"/>
    <col min="3588" max="3588" width="11.25" style="49" customWidth="1"/>
    <col min="3589" max="3589" width="4.375" style="49" customWidth="1"/>
    <col min="3590" max="3590" width="6" style="49" bestFit="1" customWidth="1"/>
    <col min="3591" max="3591" width="7.5" style="49" bestFit="1" customWidth="1"/>
    <col min="3592" max="3592" width="5.625" style="49" bestFit="1" customWidth="1"/>
    <col min="3593" max="3593" width="6.75" style="49" bestFit="1" customWidth="1"/>
    <col min="3594" max="3837" width="9" style="49"/>
    <col min="3838" max="3838" width="21.625" style="49" bestFit="1" customWidth="1"/>
    <col min="3839" max="3839" width="4.875" style="49" customWidth="1"/>
    <col min="3840" max="3840" width="6" style="49" bestFit="1" customWidth="1"/>
    <col min="3841" max="3841" width="7.5" style="49" bestFit="1" customWidth="1"/>
    <col min="3842" max="3842" width="5.625" style="49" bestFit="1" customWidth="1"/>
    <col min="3843" max="3843" width="6.75" style="49" bestFit="1" customWidth="1"/>
    <col min="3844" max="3844" width="11.25" style="49" customWidth="1"/>
    <col min="3845" max="3845" width="4.375" style="49" customWidth="1"/>
    <col min="3846" max="3846" width="6" style="49" bestFit="1" customWidth="1"/>
    <col min="3847" max="3847" width="7.5" style="49" bestFit="1" customWidth="1"/>
    <col min="3848" max="3848" width="5.625" style="49" bestFit="1" customWidth="1"/>
    <col min="3849" max="3849" width="6.75" style="49" bestFit="1" customWidth="1"/>
    <col min="3850" max="4093" width="9" style="49"/>
    <col min="4094" max="4094" width="21.625" style="49" bestFit="1" customWidth="1"/>
    <col min="4095" max="4095" width="4.875" style="49" customWidth="1"/>
    <col min="4096" max="4096" width="6" style="49" bestFit="1" customWidth="1"/>
    <col min="4097" max="4097" width="7.5" style="49" bestFit="1" customWidth="1"/>
    <col min="4098" max="4098" width="5.625" style="49" bestFit="1" customWidth="1"/>
    <col min="4099" max="4099" width="6.75" style="49" bestFit="1" customWidth="1"/>
    <col min="4100" max="4100" width="11.25" style="49" customWidth="1"/>
    <col min="4101" max="4101" width="4.375" style="49" customWidth="1"/>
    <col min="4102" max="4102" width="6" style="49" bestFit="1" customWidth="1"/>
    <col min="4103" max="4103" width="7.5" style="49" bestFit="1" customWidth="1"/>
    <col min="4104" max="4104" width="5.625" style="49" bestFit="1" customWidth="1"/>
    <col min="4105" max="4105" width="6.75" style="49" bestFit="1" customWidth="1"/>
    <col min="4106" max="4349" width="9" style="49"/>
    <col min="4350" max="4350" width="21.625" style="49" bestFit="1" customWidth="1"/>
    <col min="4351" max="4351" width="4.875" style="49" customWidth="1"/>
    <col min="4352" max="4352" width="6" style="49" bestFit="1" customWidth="1"/>
    <col min="4353" max="4353" width="7.5" style="49" bestFit="1" customWidth="1"/>
    <col min="4354" max="4354" width="5.625" style="49" bestFit="1" customWidth="1"/>
    <col min="4355" max="4355" width="6.75" style="49" bestFit="1" customWidth="1"/>
    <col min="4356" max="4356" width="11.25" style="49" customWidth="1"/>
    <col min="4357" max="4357" width="4.375" style="49" customWidth="1"/>
    <col min="4358" max="4358" width="6" style="49" bestFit="1" customWidth="1"/>
    <col min="4359" max="4359" width="7.5" style="49" bestFit="1" customWidth="1"/>
    <col min="4360" max="4360" width="5.625" style="49" bestFit="1" customWidth="1"/>
    <col min="4361" max="4361" width="6.75" style="49" bestFit="1" customWidth="1"/>
    <col min="4362" max="4605" width="9" style="49"/>
    <col min="4606" max="4606" width="21.625" style="49" bestFit="1" customWidth="1"/>
    <col min="4607" max="4607" width="4.875" style="49" customWidth="1"/>
    <col min="4608" max="4608" width="6" style="49" bestFit="1" customWidth="1"/>
    <col min="4609" max="4609" width="7.5" style="49" bestFit="1" customWidth="1"/>
    <col min="4610" max="4610" width="5.625" style="49" bestFit="1" customWidth="1"/>
    <col min="4611" max="4611" width="6.75" style="49" bestFit="1" customWidth="1"/>
    <col min="4612" max="4612" width="11.25" style="49" customWidth="1"/>
    <col min="4613" max="4613" width="4.375" style="49" customWidth="1"/>
    <col min="4614" max="4614" width="6" style="49" bestFit="1" customWidth="1"/>
    <col min="4615" max="4615" width="7.5" style="49" bestFit="1" customWidth="1"/>
    <col min="4616" max="4616" width="5.625" style="49" bestFit="1" customWidth="1"/>
    <col min="4617" max="4617" width="6.75" style="49" bestFit="1" customWidth="1"/>
    <col min="4618" max="4861" width="9" style="49"/>
    <col min="4862" max="4862" width="21.625" style="49" bestFit="1" customWidth="1"/>
    <col min="4863" max="4863" width="4.875" style="49" customWidth="1"/>
    <col min="4864" max="4864" width="6" style="49" bestFit="1" customWidth="1"/>
    <col min="4865" max="4865" width="7.5" style="49" bestFit="1" customWidth="1"/>
    <col min="4866" max="4866" width="5.625" style="49" bestFit="1" customWidth="1"/>
    <col min="4867" max="4867" width="6.75" style="49" bestFit="1" customWidth="1"/>
    <col min="4868" max="4868" width="11.25" style="49" customWidth="1"/>
    <col min="4869" max="4869" width="4.375" style="49" customWidth="1"/>
    <col min="4870" max="4870" width="6" style="49" bestFit="1" customWidth="1"/>
    <col min="4871" max="4871" width="7.5" style="49" bestFit="1" customWidth="1"/>
    <col min="4872" max="4872" width="5.625" style="49" bestFit="1" customWidth="1"/>
    <col min="4873" max="4873" width="6.75" style="49" bestFit="1" customWidth="1"/>
    <col min="4874" max="5117" width="9" style="49"/>
    <col min="5118" max="5118" width="21.625" style="49" bestFit="1" customWidth="1"/>
    <col min="5119" max="5119" width="4.875" style="49" customWidth="1"/>
    <col min="5120" max="5120" width="6" style="49" bestFit="1" customWidth="1"/>
    <col min="5121" max="5121" width="7.5" style="49" bestFit="1" customWidth="1"/>
    <col min="5122" max="5122" width="5.625" style="49" bestFit="1" customWidth="1"/>
    <col min="5123" max="5123" width="6.75" style="49" bestFit="1" customWidth="1"/>
    <col min="5124" max="5124" width="11.25" style="49" customWidth="1"/>
    <col min="5125" max="5125" width="4.375" style="49" customWidth="1"/>
    <col min="5126" max="5126" width="6" style="49" bestFit="1" customWidth="1"/>
    <col min="5127" max="5127" width="7.5" style="49" bestFit="1" customWidth="1"/>
    <col min="5128" max="5128" width="5.625" style="49" bestFit="1" customWidth="1"/>
    <col min="5129" max="5129" width="6.75" style="49" bestFit="1" customWidth="1"/>
    <col min="5130" max="5373" width="9" style="49"/>
    <col min="5374" max="5374" width="21.625" style="49" bestFit="1" customWidth="1"/>
    <col min="5375" max="5375" width="4.875" style="49" customWidth="1"/>
    <col min="5376" max="5376" width="6" style="49" bestFit="1" customWidth="1"/>
    <col min="5377" max="5377" width="7.5" style="49" bestFit="1" customWidth="1"/>
    <col min="5378" max="5378" width="5.625" style="49" bestFit="1" customWidth="1"/>
    <col min="5379" max="5379" width="6.75" style="49" bestFit="1" customWidth="1"/>
    <col min="5380" max="5380" width="11.25" style="49" customWidth="1"/>
    <col min="5381" max="5381" width="4.375" style="49" customWidth="1"/>
    <col min="5382" max="5382" width="6" style="49" bestFit="1" customWidth="1"/>
    <col min="5383" max="5383" width="7.5" style="49" bestFit="1" customWidth="1"/>
    <col min="5384" max="5384" width="5.625" style="49" bestFit="1" customWidth="1"/>
    <col min="5385" max="5385" width="6.75" style="49" bestFit="1" customWidth="1"/>
    <col min="5386" max="5629" width="9" style="49"/>
    <col min="5630" max="5630" width="21.625" style="49" bestFit="1" customWidth="1"/>
    <col min="5631" max="5631" width="4.875" style="49" customWidth="1"/>
    <col min="5632" max="5632" width="6" style="49" bestFit="1" customWidth="1"/>
    <col min="5633" max="5633" width="7.5" style="49" bestFit="1" customWidth="1"/>
    <col min="5634" max="5634" width="5.625" style="49" bestFit="1" customWidth="1"/>
    <col min="5635" max="5635" width="6.75" style="49" bestFit="1" customWidth="1"/>
    <col min="5636" max="5636" width="11.25" style="49" customWidth="1"/>
    <col min="5637" max="5637" width="4.375" style="49" customWidth="1"/>
    <col min="5638" max="5638" width="6" style="49" bestFit="1" customWidth="1"/>
    <col min="5639" max="5639" width="7.5" style="49" bestFit="1" customWidth="1"/>
    <col min="5640" max="5640" width="5.625" style="49" bestFit="1" customWidth="1"/>
    <col min="5641" max="5641" width="6.75" style="49" bestFit="1" customWidth="1"/>
    <col min="5642" max="5885" width="9" style="49"/>
    <col min="5886" max="5886" width="21.625" style="49" bestFit="1" customWidth="1"/>
    <col min="5887" max="5887" width="4.875" style="49" customWidth="1"/>
    <col min="5888" max="5888" width="6" style="49" bestFit="1" customWidth="1"/>
    <col min="5889" max="5889" width="7.5" style="49" bestFit="1" customWidth="1"/>
    <col min="5890" max="5890" width="5.625" style="49" bestFit="1" customWidth="1"/>
    <col min="5891" max="5891" width="6.75" style="49" bestFit="1" customWidth="1"/>
    <col min="5892" max="5892" width="11.25" style="49" customWidth="1"/>
    <col min="5893" max="5893" width="4.375" style="49" customWidth="1"/>
    <col min="5894" max="5894" width="6" style="49" bestFit="1" customWidth="1"/>
    <col min="5895" max="5895" width="7.5" style="49" bestFit="1" customWidth="1"/>
    <col min="5896" max="5896" width="5.625" style="49" bestFit="1" customWidth="1"/>
    <col min="5897" max="5897" width="6.75" style="49" bestFit="1" customWidth="1"/>
    <col min="5898" max="6141" width="9" style="49"/>
    <col min="6142" max="6142" width="21.625" style="49" bestFit="1" customWidth="1"/>
    <col min="6143" max="6143" width="4.875" style="49" customWidth="1"/>
    <col min="6144" max="6144" width="6" style="49" bestFit="1" customWidth="1"/>
    <col min="6145" max="6145" width="7.5" style="49" bestFit="1" customWidth="1"/>
    <col min="6146" max="6146" width="5.625" style="49" bestFit="1" customWidth="1"/>
    <col min="6147" max="6147" width="6.75" style="49" bestFit="1" customWidth="1"/>
    <col min="6148" max="6148" width="11.25" style="49" customWidth="1"/>
    <col min="6149" max="6149" width="4.375" style="49" customWidth="1"/>
    <col min="6150" max="6150" width="6" style="49" bestFit="1" customWidth="1"/>
    <col min="6151" max="6151" width="7.5" style="49" bestFit="1" customWidth="1"/>
    <col min="6152" max="6152" width="5.625" style="49" bestFit="1" customWidth="1"/>
    <col min="6153" max="6153" width="6.75" style="49" bestFit="1" customWidth="1"/>
    <col min="6154" max="6397" width="9" style="49"/>
    <col min="6398" max="6398" width="21.625" style="49" bestFit="1" customWidth="1"/>
    <col min="6399" max="6399" width="4.875" style="49" customWidth="1"/>
    <col min="6400" max="6400" width="6" style="49" bestFit="1" customWidth="1"/>
    <col min="6401" max="6401" width="7.5" style="49" bestFit="1" customWidth="1"/>
    <col min="6402" max="6402" width="5.625" style="49" bestFit="1" customWidth="1"/>
    <col min="6403" max="6403" width="6.75" style="49" bestFit="1" customWidth="1"/>
    <col min="6404" max="6404" width="11.25" style="49" customWidth="1"/>
    <col min="6405" max="6405" width="4.375" style="49" customWidth="1"/>
    <col min="6406" max="6406" width="6" style="49" bestFit="1" customWidth="1"/>
    <col min="6407" max="6407" width="7.5" style="49" bestFit="1" customWidth="1"/>
    <col min="6408" max="6408" width="5.625" style="49" bestFit="1" customWidth="1"/>
    <col min="6409" max="6409" width="6.75" style="49" bestFit="1" customWidth="1"/>
    <col min="6410" max="6653" width="9" style="49"/>
    <col min="6654" max="6654" width="21.625" style="49" bestFit="1" customWidth="1"/>
    <col min="6655" max="6655" width="4.875" style="49" customWidth="1"/>
    <col min="6656" max="6656" width="6" style="49" bestFit="1" customWidth="1"/>
    <col min="6657" max="6657" width="7.5" style="49" bestFit="1" customWidth="1"/>
    <col min="6658" max="6658" width="5.625" style="49" bestFit="1" customWidth="1"/>
    <col min="6659" max="6659" width="6.75" style="49" bestFit="1" customWidth="1"/>
    <col min="6660" max="6660" width="11.25" style="49" customWidth="1"/>
    <col min="6661" max="6661" width="4.375" style="49" customWidth="1"/>
    <col min="6662" max="6662" width="6" style="49" bestFit="1" customWidth="1"/>
    <col min="6663" max="6663" width="7.5" style="49" bestFit="1" customWidth="1"/>
    <col min="6664" max="6664" width="5.625" style="49" bestFit="1" customWidth="1"/>
    <col min="6665" max="6665" width="6.75" style="49" bestFit="1" customWidth="1"/>
    <col min="6666" max="6909" width="9" style="49"/>
    <col min="6910" max="6910" width="21.625" style="49" bestFit="1" customWidth="1"/>
    <col min="6911" max="6911" width="4.875" style="49" customWidth="1"/>
    <col min="6912" max="6912" width="6" style="49" bestFit="1" customWidth="1"/>
    <col min="6913" max="6913" width="7.5" style="49" bestFit="1" customWidth="1"/>
    <col min="6914" max="6914" width="5.625" style="49" bestFit="1" customWidth="1"/>
    <col min="6915" max="6915" width="6.75" style="49" bestFit="1" customWidth="1"/>
    <col min="6916" max="6916" width="11.25" style="49" customWidth="1"/>
    <col min="6917" max="6917" width="4.375" style="49" customWidth="1"/>
    <col min="6918" max="6918" width="6" style="49" bestFit="1" customWidth="1"/>
    <col min="6919" max="6919" width="7.5" style="49" bestFit="1" customWidth="1"/>
    <col min="6920" max="6920" width="5.625" style="49" bestFit="1" customWidth="1"/>
    <col min="6921" max="6921" width="6.75" style="49" bestFit="1" customWidth="1"/>
    <col min="6922" max="7165" width="9" style="49"/>
    <col min="7166" max="7166" width="21.625" style="49" bestFit="1" customWidth="1"/>
    <col min="7167" max="7167" width="4.875" style="49" customWidth="1"/>
    <col min="7168" max="7168" width="6" style="49" bestFit="1" customWidth="1"/>
    <col min="7169" max="7169" width="7.5" style="49" bestFit="1" customWidth="1"/>
    <col min="7170" max="7170" width="5.625" style="49" bestFit="1" customWidth="1"/>
    <col min="7171" max="7171" width="6.75" style="49" bestFit="1" customWidth="1"/>
    <col min="7172" max="7172" width="11.25" style="49" customWidth="1"/>
    <col min="7173" max="7173" width="4.375" style="49" customWidth="1"/>
    <col min="7174" max="7174" width="6" style="49" bestFit="1" customWidth="1"/>
    <col min="7175" max="7175" width="7.5" style="49" bestFit="1" customWidth="1"/>
    <col min="7176" max="7176" width="5.625" style="49" bestFit="1" customWidth="1"/>
    <col min="7177" max="7177" width="6.75" style="49" bestFit="1" customWidth="1"/>
    <col min="7178" max="7421" width="9" style="49"/>
    <col min="7422" max="7422" width="21.625" style="49" bestFit="1" customWidth="1"/>
    <col min="7423" max="7423" width="4.875" style="49" customWidth="1"/>
    <col min="7424" max="7424" width="6" style="49" bestFit="1" customWidth="1"/>
    <col min="7425" max="7425" width="7.5" style="49" bestFit="1" customWidth="1"/>
    <col min="7426" max="7426" width="5.625" style="49" bestFit="1" customWidth="1"/>
    <col min="7427" max="7427" width="6.75" style="49" bestFit="1" customWidth="1"/>
    <col min="7428" max="7428" width="11.25" style="49" customWidth="1"/>
    <col min="7429" max="7429" width="4.375" style="49" customWidth="1"/>
    <col min="7430" max="7430" width="6" style="49" bestFit="1" customWidth="1"/>
    <col min="7431" max="7431" width="7.5" style="49" bestFit="1" customWidth="1"/>
    <col min="7432" max="7432" width="5.625" style="49" bestFit="1" customWidth="1"/>
    <col min="7433" max="7433" width="6.75" style="49" bestFit="1" customWidth="1"/>
    <col min="7434" max="7677" width="9" style="49"/>
    <col min="7678" max="7678" width="21.625" style="49" bestFit="1" customWidth="1"/>
    <col min="7679" max="7679" width="4.875" style="49" customWidth="1"/>
    <col min="7680" max="7680" width="6" style="49" bestFit="1" customWidth="1"/>
    <col min="7681" max="7681" width="7.5" style="49" bestFit="1" customWidth="1"/>
    <col min="7682" max="7682" width="5.625" style="49" bestFit="1" customWidth="1"/>
    <col min="7683" max="7683" width="6.75" style="49" bestFit="1" customWidth="1"/>
    <col min="7684" max="7684" width="11.25" style="49" customWidth="1"/>
    <col min="7685" max="7685" width="4.375" style="49" customWidth="1"/>
    <col min="7686" max="7686" width="6" style="49" bestFit="1" customWidth="1"/>
    <col min="7687" max="7687" width="7.5" style="49" bestFit="1" customWidth="1"/>
    <col min="7688" max="7688" width="5.625" style="49" bestFit="1" customWidth="1"/>
    <col min="7689" max="7689" width="6.75" style="49" bestFit="1" customWidth="1"/>
    <col min="7690" max="7933" width="9" style="49"/>
    <col min="7934" max="7934" width="21.625" style="49" bestFit="1" customWidth="1"/>
    <col min="7935" max="7935" width="4.875" style="49" customWidth="1"/>
    <col min="7936" max="7936" width="6" style="49" bestFit="1" customWidth="1"/>
    <col min="7937" max="7937" width="7.5" style="49" bestFit="1" customWidth="1"/>
    <col min="7938" max="7938" width="5.625" style="49" bestFit="1" customWidth="1"/>
    <col min="7939" max="7939" width="6.75" style="49" bestFit="1" customWidth="1"/>
    <col min="7940" max="7940" width="11.25" style="49" customWidth="1"/>
    <col min="7941" max="7941" width="4.375" style="49" customWidth="1"/>
    <col min="7942" max="7942" width="6" style="49" bestFit="1" customWidth="1"/>
    <col min="7943" max="7943" width="7.5" style="49" bestFit="1" customWidth="1"/>
    <col min="7944" max="7944" width="5.625" style="49" bestFit="1" customWidth="1"/>
    <col min="7945" max="7945" width="6.75" style="49" bestFit="1" customWidth="1"/>
    <col min="7946" max="8189" width="9" style="49"/>
    <col min="8190" max="8190" width="21.625" style="49" bestFit="1" customWidth="1"/>
    <col min="8191" max="8191" width="4.875" style="49" customWidth="1"/>
    <col min="8192" max="8192" width="6" style="49" bestFit="1" customWidth="1"/>
    <col min="8193" max="8193" width="7.5" style="49" bestFit="1" customWidth="1"/>
    <col min="8194" max="8194" width="5.625" style="49" bestFit="1" customWidth="1"/>
    <col min="8195" max="8195" width="6.75" style="49" bestFit="1" customWidth="1"/>
    <col min="8196" max="8196" width="11.25" style="49" customWidth="1"/>
    <col min="8197" max="8197" width="4.375" style="49" customWidth="1"/>
    <col min="8198" max="8198" width="6" style="49" bestFit="1" customWidth="1"/>
    <col min="8199" max="8199" width="7.5" style="49" bestFit="1" customWidth="1"/>
    <col min="8200" max="8200" width="5.625" style="49" bestFit="1" customWidth="1"/>
    <col min="8201" max="8201" width="6.75" style="49" bestFit="1" customWidth="1"/>
    <col min="8202" max="8445" width="9" style="49"/>
    <col min="8446" max="8446" width="21.625" style="49" bestFit="1" customWidth="1"/>
    <col min="8447" max="8447" width="4.875" style="49" customWidth="1"/>
    <col min="8448" max="8448" width="6" style="49" bestFit="1" customWidth="1"/>
    <col min="8449" max="8449" width="7.5" style="49" bestFit="1" customWidth="1"/>
    <col min="8450" max="8450" width="5.625" style="49" bestFit="1" customWidth="1"/>
    <col min="8451" max="8451" width="6.75" style="49" bestFit="1" customWidth="1"/>
    <col min="8452" max="8452" width="11.25" style="49" customWidth="1"/>
    <col min="8453" max="8453" width="4.375" style="49" customWidth="1"/>
    <col min="8454" max="8454" width="6" style="49" bestFit="1" customWidth="1"/>
    <col min="8455" max="8455" width="7.5" style="49" bestFit="1" customWidth="1"/>
    <col min="8456" max="8456" width="5.625" style="49" bestFit="1" customWidth="1"/>
    <col min="8457" max="8457" width="6.75" style="49" bestFit="1" customWidth="1"/>
    <col min="8458" max="8701" width="9" style="49"/>
    <col min="8702" max="8702" width="21.625" style="49" bestFit="1" customWidth="1"/>
    <col min="8703" max="8703" width="4.875" style="49" customWidth="1"/>
    <col min="8704" max="8704" width="6" style="49" bestFit="1" customWidth="1"/>
    <col min="8705" max="8705" width="7.5" style="49" bestFit="1" customWidth="1"/>
    <col min="8706" max="8706" width="5.625" style="49" bestFit="1" customWidth="1"/>
    <col min="8707" max="8707" width="6.75" style="49" bestFit="1" customWidth="1"/>
    <col min="8708" max="8708" width="11.25" style="49" customWidth="1"/>
    <col min="8709" max="8709" width="4.375" style="49" customWidth="1"/>
    <col min="8710" max="8710" width="6" style="49" bestFit="1" customWidth="1"/>
    <col min="8711" max="8711" width="7.5" style="49" bestFit="1" customWidth="1"/>
    <col min="8712" max="8712" width="5.625" style="49" bestFit="1" customWidth="1"/>
    <col min="8713" max="8713" width="6.75" style="49" bestFit="1" customWidth="1"/>
    <col min="8714" max="8957" width="9" style="49"/>
    <col min="8958" max="8958" width="21.625" style="49" bestFit="1" customWidth="1"/>
    <col min="8959" max="8959" width="4.875" style="49" customWidth="1"/>
    <col min="8960" max="8960" width="6" style="49" bestFit="1" customWidth="1"/>
    <col min="8961" max="8961" width="7.5" style="49" bestFit="1" customWidth="1"/>
    <col min="8962" max="8962" width="5.625" style="49" bestFit="1" customWidth="1"/>
    <col min="8963" max="8963" width="6.75" style="49" bestFit="1" customWidth="1"/>
    <col min="8964" max="8964" width="11.25" style="49" customWidth="1"/>
    <col min="8965" max="8965" width="4.375" style="49" customWidth="1"/>
    <col min="8966" max="8966" width="6" style="49" bestFit="1" customWidth="1"/>
    <col min="8967" max="8967" width="7.5" style="49" bestFit="1" customWidth="1"/>
    <col min="8968" max="8968" width="5.625" style="49" bestFit="1" customWidth="1"/>
    <col min="8969" max="8969" width="6.75" style="49" bestFit="1" customWidth="1"/>
    <col min="8970" max="9213" width="9" style="49"/>
    <col min="9214" max="9214" width="21.625" style="49" bestFit="1" customWidth="1"/>
    <col min="9215" max="9215" width="4.875" style="49" customWidth="1"/>
    <col min="9216" max="9216" width="6" style="49" bestFit="1" customWidth="1"/>
    <col min="9217" max="9217" width="7.5" style="49" bestFit="1" customWidth="1"/>
    <col min="9218" max="9218" width="5.625" style="49" bestFit="1" customWidth="1"/>
    <col min="9219" max="9219" width="6.75" style="49" bestFit="1" customWidth="1"/>
    <col min="9220" max="9220" width="11.25" style="49" customWidth="1"/>
    <col min="9221" max="9221" width="4.375" style="49" customWidth="1"/>
    <col min="9222" max="9222" width="6" style="49" bestFit="1" customWidth="1"/>
    <col min="9223" max="9223" width="7.5" style="49" bestFit="1" customWidth="1"/>
    <col min="9224" max="9224" width="5.625" style="49" bestFit="1" customWidth="1"/>
    <col min="9225" max="9225" width="6.75" style="49" bestFit="1" customWidth="1"/>
    <col min="9226" max="9469" width="9" style="49"/>
    <col min="9470" max="9470" width="21.625" style="49" bestFit="1" customWidth="1"/>
    <col min="9471" max="9471" width="4.875" style="49" customWidth="1"/>
    <col min="9472" max="9472" width="6" style="49" bestFit="1" customWidth="1"/>
    <col min="9473" max="9473" width="7.5" style="49" bestFit="1" customWidth="1"/>
    <col min="9474" max="9474" width="5.625" style="49" bestFit="1" customWidth="1"/>
    <col min="9475" max="9475" width="6.75" style="49" bestFit="1" customWidth="1"/>
    <col min="9476" max="9476" width="11.25" style="49" customWidth="1"/>
    <col min="9477" max="9477" width="4.375" style="49" customWidth="1"/>
    <col min="9478" max="9478" width="6" style="49" bestFit="1" customWidth="1"/>
    <col min="9479" max="9479" width="7.5" style="49" bestFit="1" customWidth="1"/>
    <col min="9480" max="9480" width="5.625" style="49" bestFit="1" customWidth="1"/>
    <col min="9481" max="9481" width="6.75" style="49" bestFit="1" customWidth="1"/>
    <col min="9482" max="9725" width="9" style="49"/>
    <col min="9726" max="9726" width="21.625" style="49" bestFit="1" customWidth="1"/>
    <col min="9727" max="9727" width="4.875" style="49" customWidth="1"/>
    <col min="9728" max="9728" width="6" style="49" bestFit="1" customWidth="1"/>
    <col min="9729" max="9729" width="7.5" style="49" bestFit="1" customWidth="1"/>
    <col min="9730" max="9730" width="5.625" style="49" bestFit="1" customWidth="1"/>
    <col min="9731" max="9731" width="6.75" style="49" bestFit="1" customWidth="1"/>
    <col min="9732" max="9732" width="11.25" style="49" customWidth="1"/>
    <col min="9733" max="9733" width="4.375" style="49" customWidth="1"/>
    <col min="9734" max="9734" width="6" style="49" bestFit="1" customWidth="1"/>
    <col min="9735" max="9735" width="7.5" style="49" bestFit="1" customWidth="1"/>
    <col min="9736" max="9736" width="5.625" style="49" bestFit="1" customWidth="1"/>
    <col min="9737" max="9737" width="6.75" style="49" bestFit="1" customWidth="1"/>
    <col min="9738" max="9981" width="9" style="49"/>
    <col min="9982" max="9982" width="21.625" style="49" bestFit="1" customWidth="1"/>
    <col min="9983" max="9983" width="4.875" style="49" customWidth="1"/>
    <col min="9984" max="9984" width="6" style="49" bestFit="1" customWidth="1"/>
    <col min="9985" max="9985" width="7.5" style="49" bestFit="1" customWidth="1"/>
    <col min="9986" max="9986" width="5.625" style="49" bestFit="1" customWidth="1"/>
    <col min="9987" max="9987" width="6.75" style="49" bestFit="1" customWidth="1"/>
    <col min="9988" max="9988" width="11.25" style="49" customWidth="1"/>
    <col min="9989" max="9989" width="4.375" style="49" customWidth="1"/>
    <col min="9990" max="9990" width="6" style="49" bestFit="1" customWidth="1"/>
    <col min="9991" max="9991" width="7.5" style="49" bestFit="1" customWidth="1"/>
    <col min="9992" max="9992" width="5.625" style="49" bestFit="1" customWidth="1"/>
    <col min="9993" max="9993" width="6.75" style="49" bestFit="1" customWidth="1"/>
    <col min="9994" max="10237" width="9" style="49"/>
    <col min="10238" max="10238" width="21.625" style="49" bestFit="1" customWidth="1"/>
    <col min="10239" max="10239" width="4.875" style="49" customWidth="1"/>
    <col min="10240" max="10240" width="6" style="49" bestFit="1" customWidth="1"/>
    <col min="10241" max="10241" width="7.5" style="49" bestFit="1" customWidth="1"/>
    <col min="10242" max="10242" width="5.625" style="49" bestFit="1" customWidth="1"/>
    <col min="10243" max="10243" width="6.75" style="49" bestFit="1" customWidth="1"/>
    <col min="10244" max="10244" width="11.25" style="49" customWidth="1"/>
    <col min="10245" max="10245" width="4.375" style="49" customWidth="1"/>
    <col min="10246" max="10246" width="6" style="49" bestFit="1" customWidth="1"/>
    <col min="10247" max="10247" width="7.5" style="49" bestFit="1" customWidth="1"/>
    <col min="10248" max="10248" width="5.625" style="49" bestFit="1" customWidth="1"/>
    <col min="10249" max="10249" width="6.75" style="49" bestFit="1" customWidth="1"/>
    <col min="10250" max="10493" width="9" style="49"/>
    <col min="10494" max="10494" width="21.625" style="49" bestFit="1" customWidth="1"/>
    <col min="10495" max="10495" width="4.875" style="49" customWidth="1"/>
    <col min="10496" max="10496" width="6" style="49" bestFit="1" customWidth="1"/>
    <col min="10497" max="10497" width="7.5" style="49" bestFit="1" customWidth="1"/>
    <col min="10498" max="10498" width="5.625" style="49" bestFit="1" customWidth="1"/>
    <col min="10499" max="10499" width="6.75" style="49" bestFit="1" customWidth="1"/>
    <col min="10500" max="10500" width="11.25" style="49" customWidth="1"/>
    <col min="10501" max="10501" width="4.375" style="49" customWidth="1"/>
    <col min="10502" max="10502" width="6" style="49" bestFit="1" customWidth="1"/>
    <col min="10503" max="10503" width="7.5" style="49" bestFit="1" customWidth="1"/>
    <col min="10504" max="10504" width="5.625" style="49" bestFit="1" customWidth="1"/>
    <col min="10505" max="10505" width="6.75" style="49" bestFit="1" customWidth="1"/>
    <col min="10506" max="10749" width="9" style="49"/>
    <col min="10750" max="10750" width="21.625" style="49" bestFit="1" customWidth="1"/>
    <col min="10751" max="10751" width="4.875" style="49" customWidth="1"/>
    <col min="10752" max="10752" width="6" style="49" bestFit="1" customWidth="1"/>
    <col min="10753" max="10753" width="7.5" style="49" bestFit="1" customWidth="1"/>
    <col min="10754" max="10754" width="5.625" style="49" bestFit="1" customWidth="1"/>
    <col min="10755" max="10755" width="6.75" style="49" bestFit="1" customWidth="1"/>
    <col min="10756" max="10756" width="11.25" style="49" customWidth="1"/>
    <col min="10757" max="10757" width="4.375" style="49" customWidth="1"/>
    <col min="10758" max="10758" width="6" style="49" bestFit="1" customWidth="1"/>
    <col min="10759" max="10759" width="7.5" style="49" bestFit="1" customWidth="1"/>
    <col min="10760" max="10760" width="5.625" style="49" bestFit="1" customWidth="1"/>
    <col min="10761" max="10761" width="6.75" style="49" bestFit="1" customWidth="1"/>
    <col min="10762" max="11005" width="9" style="49"/>
    <col min="11006" max="11006" width="21.625" style="49" bestFit="1" customWidth="1"/>
    <col min="11007" max="11007" width="4.875" style="49" customWidth="1"/>
    <col min="11008" max="11008" width="6" style="49" bestFit="1" customWidth="1"/>
    <col min="11009" max="11009" width="7.5" style="49" bestFit="1" customWidth="1"/>
    <col min="11010" max="11010" width="5.625" style="49" bestFit="1" customWidth="1"/>
    <col min="11011" max="11011" width="6.75" style="49" bestFit="1" customWidth="1"/>
    <col min="11012" max="11012" width="11.25" style="49" customWidth="1"/>
    <col min="11013" max="11013" width="4.375" style="49" customWidth="1"/>
    <col min="11014" max="11014" width="6" style="49" bestFit="1" customWidth="1"/>
    <col min="11015" max="11015" width="7.5" style="49" bestFit="1" customWidth="1"/>
    <col min="11016" max="11016" width="5.625" style="49" bestFit="1" customWidth="1"/>
    <col min="11017" max="11017" width="6.75" style="49" bestFit="1" customWidth="1"/>
    <col min="11018" max="11261" width="9" style="49"/>
    <col min="11262" max="11262" width="21.625" style="49" bestFit="1" customWidth="1"/>
    <col min="11263" max="11263" width="4.875" style="49" customWidth="1"/>
    <col min="11264" max="11264" width="6" style="49" bestFit="1" customWidth="1"/>
    <col min="11265" max="11265" width="7.5" style="49" bestFit="1" customWidth="1"/>
    <col min="11266" max="11266" width="5.625" style="49" bestFit="1" customWidth="1"/>
    <col min="11267" max="11267" width="6.75" style="49" bestFit="1" customWidth="1"/>
    <col min="11268" max="11268" width="11.25" style="49" customWidth="1"/>
    <col min="11269" max="11269" width="4.375" style="49" customWidth="1"/>
    <col min="11270" max="11270" width="6" style="49" bestFit="1" customWidth="1"/>
    <col min="11271" max="11271" width="7.5" style="49" bestFit="1" customWidth="1"/>
    <col min="11272" max="11272" width="5.625" style="49" bestFit="1" customWidth="1"/>
    <col min="11273" max="11273" width="6.75" style="49" bestFit="1" customWidth="1"/>
    <col min="11274" max="11517" width="9" style="49"/>
    <col min="11518" max="11518" width="21.625" style="49" bestFit="1" customWidth="1"/>
    <col min="11519" max="11519" width="4.875" style="49" customWidth="1"/>
    <col min="11520" max="11520" width="6" style="49" bestFit="1" customWidth="1"/>
    <col min="11521" max="11521" width="7.5" style="49" bestFit="1" customWidth="1"/>
    <col min="11522" max="11522" width="5.625" style="49" bestFit="1" customWidth="1"/>
    <col min="11523" max="11523" width="6.75" style="49" bestFit="1" customWidth="1"/>
    <col min="11524" max="11524" width="11.25" style="49" customWidth="1"/>
    <col min="11525" max="11525" width="4.375" style="49" customWidth="1"/>
    <col min="11526" max="11526" width="6" style="49" bestFit="1" customWidth="1"/>
    <col min="11527" max="11527" width="7.5" style="49" bestFit="1" customWidth="1"/>
    <col min="11528" max="11528" width="5.625" style="49" bestFit="1" customWidth="1"/>
    <col min="11529" max="11529" width="6.75" style="49" bestFit="1" customWidth="1"/>
    <col min="11530" max="11773" width="9" style="49"/>
    <col min="11774" max="11774" width="21.625" style="49" bestFit="1" customWidth="1"/>
    <col min="11775" max="11775" width="4.875" style="49" customWidth="1"/>
    <col min="11776" max="11776" width="6" style="49" bestFit="1" customWidth="1"/>
    <col min="11777" max="11777" width="7.5" style="49" bestFit="1" customWidth="1"/>
    <col min="11778" max="11778" width="5.625" style="49" bestFit="1" customWidth="1"/>
    <col min="11779" max="11779" width="6.75" style="49" bestFit="1" customWidth="1"/>
    <col min="11780" max="11780" width="11.25" style="49" customWidth="1"/>
    <col min="11781" max="11781" width="4.375" style="49" customWidth="1"/>
    <col min="11782" max="11782" width="6" style="49" bestFit="1" customWidth="1"/>
    <col min="11783" max="11783" width="7.5" style="49" bestFit="1" customWidth="1"/>
    <col min="11784" max="11784" width="5.625" style="49" bestFit="1" customWidth="1"/>
    <col min="11785" max="11785" width="6.75" style="49" bestFit="1" customWidth="1"/>
    <col min="11786" max="12029" width="9" style="49"/>
    <col min="12030" max="12030" width="21.625" style="49" bestFit="1" customWidth="1"/>
    <col min="12031" max="12031" width="4.875" style="49" customWidth="1"/>
    <col min="12032" max="12032" width="6" style="49" bestFit="1" customWidth="1"/>
    <col min="12033" max="12033" width="7.5" style="49" bestFit="1" customWidth="1"/>
    <col min="12034" max="12034" width="5.625" style="49" bestFit="1" customWidth="1"/>
    <col min="12035" max="12035" width="6.75" style="49" bestFit="1" customWidth="1"/>
    <col min="12036" max="12036" width="11.25" style="49" customWidth="1"/>
    <col min="12037" max="12037" width="4.375" style="49" customWidth="1"/>
    <col min="12038" max="12038" width="6" style="49" bestFit="1" customWidth="1"/>
    <col min="12039" max="12039" width="7.5" style="49" bestFit="1" customWidth="1"/>
    <col min="12040" max="12040" width="5.625" style="49" bestFit="1" customWidth="1"/>
    <col min="12041" max="12041" width="6.75" style="49" bestFit="1" customWidth="1"/>
    <col min="12042" max="12285" width="9" style="49"/>
    <col min="12286" max="12286" width="21.625" style="49" bestFit="1" customWidth="1"/>
    <col min="12287" max="12287" width="4.875" style="49" customWidth="1"/>
    <col min="12288" max="12288" width="6" style="49" bestFit="1" customWidth="1"/>
    <col min="12289" max="12289" width="7.5" style="49" bestFit="1" customWidth="1"/>
    <col min="12290" max="12290" width="5.625" style="49" bestFit="1" customWidth="1"/>
    <col min="12291" max="12291" width="6.75" style="49" bestFit="1" customWidth="1"/>
    <col min="12292" max="12292" width="11.25" style="49" customWidth="1"/>
    <col min="12293" max="12293" width="4.375" style="49" customWidth="1"/>
    <col min="12294" max="12294" width="6" style="49" bestFit="1" customWidth="1"/>
    <col min="12295" max="12295" width="7.5" style="49" bestFit="1" customWidth="1"/>
    <col min="12296" max="12296" width="5.625" style="49" bestFit="1" customWidth="1"/>
    <col min="12297" max="12297" width="6.75" style="49" bestFit="1" customWidth="1"/>
    <col min="12298" max="12541" width="9" style="49"/>
    <col min="12542" max="12542" width="21.625" style="49" bestFit="1" customWidth="1"/>
    <col min="12543" max="12543" width="4.875" style="49" customWidth="1"/>
    <col min="12544" max="12544" width="6" style="49" bestFit="1" customWidth="1"/>
    <col min="12545" max="12545" width="7.5" style="49" bestFit="1" customWidth="1"/>
    <col min="12546" max="12546" width="5.625" style="49" bestFit="1" customWidth="1"/>
    <col min="12547" max="12547" width="6.75" style="49" bestFit="1" customWidth="1"/>
    <col min="12548" max="12548" width="11.25" style="49" customWidth="1"/>
    <col min="12549" max="12549" width="4.375" style="49" customWidth="1"/>
    <col min="12550" max="12550" width="6" style="49" bestFit="1" customWidth="1"/>
    <col min="12551" max="12551" width="7.5" style="49" bestFit="1" customWidth="1"/>
    <col min="12552" max="12552" width="5.625" style="49" bestFit="1" customWidth="1"/>
    <col min="12553" max="12553" width="6.75" style="49" bestFit="1" customWidth="1"/>
    <col min="12554" max="12797" width="9" style="49"/>
    <col min="12798" max="12798" width="21.625" style="49" bestFit="1" customWidth="1"/>
    <col min="12799" max="12799" width="4.875" style="49" customWidth="1"/>
    <col min="12800" max="12800" width="6" style="49" bestFit="1" customWidth="1"/>
    <col min="12801" max="12801" width="7.5" style="49" bestFit="1" customWidth="1"/>
    <col min="12802" max="12802" width="5.625" style="49" bestFit="1" customWidth="1"/>
    <col min="12803" max="12803" width="6.75" style="49" bestFit="1" customWidth="1"/>
    <col min="12804" max="12804" width="11.25" style="49" customWidth="1"/>
    <col min="12805" max="12805" width="4.375" style="49" customWidth="1"/>
    <col min="12806" max="12806" width="6" style="49" bestFit="1" customWidth="1"/>
    <col min="12807" max="12807" width="7.5" style="49" bestFit="1" customWidth="1"/>
    <col min="12808" max="12808" width="5.625" style="49" bestFit="1" customWidth="1"/>
    <col min="12809" max="12809" width="6.75" style="49" bestFit="1" customWidth="1"/>
    <col min="12810" max="13053" width="9" style="49"/>
    <col min="13054" max="13054" width="21.625" style="49" bestFit="1" customWidth="1"/>
    <col min="13055" max="13055" width="4.875" style="49" customWidth="1"/>
    <col min="13056" max="13056" width="6" style="49" bestFit="1" customWidth="1"/>
    <col min="13057" max="13057" width="7.5" style="49" bestFit="1" customWidth="1"/>
    <col min="13058" max="13058" width="5.625" style="49" bestFit="1" customWidth="1"/>
    <col min="13059" max="13059" width="6.75" style="49" bestFit="1" customWidth="1"/>
    <col min="13060" max="13060" width="11.25" style="49" customWidth="1"/>
    <col min="13061" max="13061" width="4.375" style="49" customWidth="1"/>
    <col min="13062" max="13062" width="6" style="49" bestFit="1" customWidth="1"/>
    <col min="13063" max="13063" width="7.5" style="49" bestFit="1" customWidth="1"/>
    <col min="13064" max="13064" width="5.625" style="49" bestFit="1" customWidth="1"/>
    <col min="13065" max="13065" width="6.75" style="49" bestFit="1" customWidth="1"/>
    <col min="13066" max="13309" width="9" style="49"/>
    <col min="13310" max="13310" width="21.625" style="49" bestFit="1" customWidth="1"/>
    <col min="13311" max="13311" width="4.875" style="49" customWidth="1"/>
    <col min="13312" max="13312" width="6" style="49" bestFit="1" customWidth="1"/>
    <col min="13313" max="13313" width="7.5" style="49" bestFit="1" customWidth="1"/>
    <col min="13314" max="13314" width="5.625" style="49" bestFit="1" customWidth="1"/>
    <col min="13315" max="13315" width="6.75" style="49" bestFit="1" customWidth="1"/>
    <col min="13316" max="13316" width="11.25" style="49" customWidth="1"/>
    <col min="13317" max="13317" width="4.375" style="49" customWidth="1"/>
    <col min="13318" max="13318" width="6" style="49" bestFit="1" customWidth="1"/>
    <col min="13319" max="13319" width="7.5" style="49" bestFit="1" customWidth="1"/>
    <col min="13320" max="13320" width="5.625" style="49" bestFit="1" customWidth="1"/>
    <col min="13321" max="13321" width="6.75" style="49" bestFit="1" customWidth="1"/>
    <col min="13322" max="13565" width="9" style="49"/>
    <col min="13566" max="13566" width="21.625" style="49" bestFit="1" customWidth="1"/>
    <col min="13567" max="13567" width="4.875" style="49" customWidth="1"/>
    <col min="13568" max="13568" width="6" style="49" bestFit="1" customWidth="1"/>
    <col min="13569" max="13569" width="7.5" style="49" bestFit="1" customWidth="1"/>
    <col min="13570" max="13570" width="5.625" style="49" bestFit="1" customWidth="1"/>
    <col min="13571" max="13571" width="6.75" style="49" bestFit="1" customWidth="1"/>
    <col min="13572" max="13572" width="11.25" style="49" customWidth="1"/>
    <col min="13573" max="13573" width="4.375" style="49" customWidth="1"/>
    <col min="13574" max="13574" width="6" style="49" bestFit="1" customWidth="1"/>
    <col min="13575" max="13575" width="7.5" style="49" bestFit="1" customWidth="1"/>
    <col min="13576" max="13576" width="5.625" style="49" bestFit="1" customWidth="1"/>
    <col min="13577" max="13577" width="6.75" style="49" bestFit="1" customWidth="1"/>
    <col min="13578" max="13821" width="9" style="49"/>
    <col min="13822" max="13822" width="21.625" style="49" bestFit="1" customWidth="1"/>
    <col min="13823" max="13823" width="4.875" style="49" customWidth="1"/>
    <col min="13824" max="13824" width="6" style="49" bestFit="1" customWidth="1"/>
    <col min="13825" max="13825" width="7.5" style="49" bestFit="1" customWidth="1"/>
    <col min="13826" max="13826" width="5.625" style="49" bestFit="1" customWidth="1"/>
    <col min="13827" max="13827" width="6.75" style="49" bestFit="1" customWidth="1"/>
    <col min="13828" max="13828" width="11.25" style="49" customWidth="1"/>
    <col min="13829" max="13829" width="4.375" style="49" customWidth="1"/>
    <col min="13830" max="13830" width="6" style="49" bestFit="1" customWidth="1"/>
    <col min="13831" max="13831" width="7.5" style="49" bestFit="1" customWidth="1"/>
    <col min="13832" max="13832" width="5.625" style="49" bestFit="1" customWidth="1"/>
    <col min="13833" max="13833" width="6.75" style="49" bestFit="1" customWidth="1"/>
    <col min="13834" max="14077" width="9" style="49"/>
    <col min="14078" max="14078" width="21.625" style="49" bestFit="1" customWidth="1"/>
    <col min="14079" max="14079" width="4.875" style="49" customWidth="1"/>
    <col min="14080" max="14080" width="6" style="49" bestFit="1" customWidth="1"/>
    <col min="14081" max="14081" width="7.5" style="49" bestFit="1" customWidth="1"/>
    <col min="14082" max="14082" width="5.625" style="49" bestFit="1" customWidth="1"/>
    <col min="14083" max="14083" width="6.75" style="49" bestFit="1" customWidth="1"/>
    <col min="14084" max="14084" width="11.25" style="49" customWidth="1"/>
    <col min="14085" max="14085" width="4.375" style="49" customWidth="1"/>
    <col min="14086" max="14086" width="6" style="49" bestFit="1" customWidth="1"/>
    <col min="14087" max="14087" width="7.5" style="49" bestFit="1" customWidth="1"/>
    <col min="14088" max="14088" width="5.625" style="49" bestFit="1" customWidth="1"/>
    <col min="14089" max="14089" width="6.75" style="49" bestFit="1" customWidth="1"/>
    <col min="14090" max="14333" width="9" style="49"/>
    <col min="14334" max="14334" width="21.625" style="49" bestFit="1" customWidth="1"/>
    <col min="14335" max="14335" width="4.875" style="49" customWidth="1"/>
    <col min="14336" max="14336" width="6" style="49" bestFit="1" customWidth="1"/>
    <col min="14337" max="14337" width="7.5" style="49" bestFit="1" customWidth="1"/>
    <col min="14338" max="14338" width="5.625" style="49" bestFit="1" customWidth="1"/>
    <col min="14339" max="14339" width="6.75" style="49" bestFit="1" customWidth="1"/>
    <col min="14340" max="14340" width="11.25" style="49" customWidth="1"/>
    <col min="14341" max="14341" width="4.375" style="49" customWidth="1"/>
    <col min="14342" max="14342" width="6" style="49" bestFit="1" customWidth="1"/>
    <col min="14343" max="14343" width="7.5" style="49" bestFit="1" customWidth="1"/>
    <col min="14344" max="14344" width="5.625" style="49" bestFit="1" customWidth="1"/>
    <col min="14345" max="14345" width="6.75" style="49" bestFit="1" customWidth="1"/>
    <col min="14346" max="14589" width="9" style="49"/>
    <col min="14590" max="14590" width="21.625" style="49" bestFit="1" customWidth="1"/>
    <col min="14591" max="14591" width="4.875" style="49" customWidth="1"/>
    <col min="14592" max="14592" width="6" style="49" bestFit="1" customWidth="1"/>
    <col min="14593" max="14593" width="7.5" style="49" bestFit="1" customWidth="1"/>
    <col min="14594" max="14594" width="5.625" style="49" bestFit="1" customWidth="1"/>
    <col min="14595" max="14595" width="6.75" style="49" bestFit="1" customWidth="1"/>
    <col min="14596" max="14596" width="11.25" style="49" customWidth="1"/>
    <col min="14597" max="14597" width="4.375" style="49" customWidth="1"/>
    <col min="14598" max="14598" width="6" style="49" bestFit="1" customWidth="1"/>
    <col min="14599" max="14599" width="7.5" style="49" bestFit="1" customWidth="1"/>
    <col min="14600" max="14600" width="5.625" style="49" bestFit="1" customWidth="1"/>
    <col min="14601" max="14601" width="6.75" style="49" bestFit="1" customWidth="1"/>
    <col min="14602" max="14845" width="9" style="49"/>
    <col min="14846" max="14846" width="21.625" style="49" bestFit="1" customWidth="1"/>
    <col min="14847" max="14847" width="4.875" style="49" customWidth="1"/>
    <col min="14848" max="14848" width="6" style="49" bestFit="1" customWidth="1"/>
    <col min="14849" max="14849" width="7.5" style="49" bestFit="1" customWidth="1"/>
    <col min="14850" max="14850" width="5.625" style="49" bestFit="1" customWidth="1"/>
    <col min="14851" max="14851" width="6.75" style="49" bestFit="1" customWidth="1"/>
    <col min="14852" max="14852" width="11.25" style="49" customWidth="1"/>
    <col min="14853" max="14853" width="4.375" style="49" customWidth="1"/>
    <col min="14854" max="14854" width="6" style="49" bestFit="1" customWidth="1"/>
    <col min="14855" max="14855" width="7.5" style="49" bestFit="1" customWidth="1"/>
    <col min="14856" max="14856" width="5.625" style="49" bestFit="1" customWidth="1"/>
    <col min="14857" max="14857" width="6.75" style="49" bestFit="1" customWidth="1"/>
    <col min="14858" max="15101" width="9" style="49"/>
    <col min="15102" max="15102" width="21.625" style="49" bestFit="1" customWidth="1"/>
    <col min="15103" max="15103" width="4.875" style="49" customWidth="1"/>
    <col min="15104" max="15104" width="6" style="49" bestFit="1" customWidth="1"/>
    <col min="15105" max="15105" width="7.5" style="49" bestFit="1" customWidth="1"/>
    <col min="15106" max="15106" width="5.625" style="49" bestFit="1" customWidth="1"/>
    <col min="15107" max="15107" width="6.75" style="49" bestFit="1" customWidth="1"/>
    <col min="15108" max="15108" width="11.25" style="49" customWidth="1"/>
    <col min="15109" max="15109" width="4.375" style="49" customWidth="1"/>
    <col min="15110" max="15110" width="6" style="49" bestFit="1" customWidth="1"/>
    <col min="15111" max="15111" width="7.5" style="49" bestFit="1" customWidth="1"/>
    <col min="15112" max="15112" width="5.625" style="49" bestFit="1" customWidth="1"/>
    <col min="15113" max="15113" width="6.75" style="49" bestFit="1" customWidth="1"/>
    <col min="15114" max="15357" width="9" style="49"/>
    <col min="15358" max="15358" width="21.625" style="49" bestFit="1" customWidth="1"/>
    <col min="15359" max="15359" width="4.875" style="49" customWidth="1"/>
    <col min="15360" max="15360" width="6" style="49" bestFit="1" customWidth="1"/>
    <col min="15361" max="15361" width="7.5" style="49" bestFit="1" customWidth="1"/>
    <col min="15362" max="15362" width="5.625" style="49" bestFit="1" customWidth="1"/>
    <col min="15363" max="15363" width="6.75" style="49" bestFit="1" customWidth="1"/>
    <col min="15364" max="15364" width="11.25" style="49" customWidth="1"/>
    <col min="15365" max="15365" width="4.375" style="49" customWidth="1"/>
    <col min="15366" max="15366" width="6" style="49" bestFit="1" customWidth="1"/>
    <col min="15367" max="15367" width="7.5" style="49" bestFit="1" customWidth="1"/>
    <col min="15368" max="15368" width="5.625" style="49" bestFit="1" customWidth="1"/>
    <col min="15369" max="15369" width="6.75" style="49" bestFit="1" customWidth="1"/>
    <col min="15370" max="15613" width="9" style="49"/>
    <col min="15614" max="15614" width="21.625" style="49" bestFit="1" customWidth="1"/>
    <col min="15615" max="15615" width="4.875" style="49" customWidth="1"/>
    <col min="15616" max="15616" width="6" style="49" bestFit="1" customWidth="1"/>
    <col min="15617" max="15617" width="7.5" style="49" bestFit="1" customWidth="1"/>
    <col min="15618" max="15618" width="5.625" style="49" bestFit="1" customWidth="1"/>
    <col min="15619" max="15619" width="6.75" style="49" bestFit="1" customWidth="1"/>
    <col min="15620" max="15620" width="11.25" style="49" customWidth="1"/>
    <col min="15621" max="15621" width="4.375" style="49" customWidth="1"/>
    <col min="15622" max="15622" width="6" style="49" bestFit="1" customWidth="1"/>
    <col min="15623" max="15623" width="7.5" style="49" bestFit="1" customWidth="1"/>
    <col min="15624" max="15624" width="5.625" style="49" bestFit="1" customWidth="1"/>
    <col min="15625" max="15625" width="6.75" style="49" bestFit="1" customWidth="1"/>
    <col min="15626" max="15869" width="9" style="49"/>
    <col min="15870" max="15870" width="21.625" style="49" bestFit="1" customWidth="1"/>
    <col min="15871" max="15871" width="4.875" style="49" customWidth="1"/>
    <col min="15872" max="15872" width="6" style="49" bestFit="1" customWidth="1"/>
    <col min="15873" max="15873" width="7.5" style="49" bestFit="1" customWidth="1"/>
    <col min="15874" max="15874" width="5.625" style="49" bestFit="1" customWidth="1"/>
    <col min="15875" max="15875" width="6.75" style="49" bestFit="1" customWidth="1"/>
    <col min="15876" max="15876" width="11.25" style="49" customWidth="1"/>
    <col min="15877" max="15877" width="4.375" style="49" customWidth="1"/>
    <col min="15878" max="15878" width="6" style="49" bestFit="1" customWidth="1"/>
    <col min="15879" max="15879" width="7.5" style="49" bestFit="1" customWidth="1"/>
    <col min="15880" max="15880" width="5.625" style="49" bestFit="1" customWidth="1"/>
    <col min="15881" max="15881" width="6.75" style="49" bestFit="1" customWidth="1"/>
    <col min="15882" max="16125" width="9" style="49"/>
    <col min="16126" max="16126" width="21.625" style="49" bestFit="1" customWidth="1"/>
    <col min="16127" max="16127" width="4.875" style="49" customWidth="1"/>
    <col min="16128" max="16128" width="6" style="49" bestFit="1" customWidth="1"/>
    <col min="16129" max="16129" width="7.5" style="49" bestFit="1" customWidth="1"/>
    <col min="16130" max="16130" width="5.625" style="49" bestFit="1" customWidth="1"/>
    <col min="16131" max="16131" width="6.75" style="49" bestFit="1" customWidth="1"/>
    <col min="16132" max="16132" width="11.25" style="49" customWidth="1"/>
    <col min="16133" max="16133" width="4.375" style="49" customWidth="1"/>
    <col min="16134" max="16134" width="6" style="49" bestFit="1" customWidth="1"/>
    <col min="16135" max="16135" width="7.5" style="49" bestFit="1" customWidth="1"/>
    <col min="16136" max="16136" width="5.625" style="49" bestFit="1" customWidth="1"/>
    <col min="16137" max="16137" width="6.75" style="49" bestFit="1" customWidth="1"/>
    <col min="16138" max="16384" width="9" style="49"/>
  </cols>
  <sheetData>
    <row r="1" spans="1:9" ht="23.25" x14ac:dyDescent="0.35">
      <c r="A1" s="48" t="s">
        <v>260</v>
      </c>
    </row>
    <row r="2" spans="1:9" ht="18" x14ac:dyDescent="0.25">
      <c r="A2" s="52">
        <v>40452</v>
      </c>
    </row>
    <row r="3" spans="1:9" ht="18" x14ac:dyDescent="0.25">
      <c r="A3" s="53"/>
      <c r="B3" s="54"/>
      <c r="C3" s="54"/>
      <c r="D3" s="54"/>
      <c r="E3" s="54"/>
      <c r="F3" s="54"/>
      <c r="G3" s="54"/>
      <c r="H3" s="54"/>
      <c r="I3" s="54"/>
    </row>
    <row r="4" spans="1:9" s="57" customFormat="1" ht="18.75" thickBot="1" x14ac:dyDescent="0.3">
      <c r="A4" s="55"/>
      <c r="B4" s="55"/>
      <c r="C4" s="1166"/>
      <c r="D4" s="1166"/>
      <c r="E4" s="1166"/>
      <c r="F4" s="1166"/>
      <c r="G4" s="1166"/>
      <c r="H4" s="56"/>
      <c r="I4" s="56"/>
    </row>
    <row r="5" spans="1:9" s="64" customFormat="1" ht="18.75" customHeight="1" thickBot="1" x14ac:dyDescent="0.35">
      <c r="A5" s="58" t="s">
        <v>31</v>
      </c>
      <c r="B5" s="59"/>
      <c r="C5" s="60" t="s">
        <v>32</v>
      </c>
      <c r="D5" s="61" t="s">
        <v>33</v>
      </c>
      <c r="E5" s="61" t="s">
        <v>34</v>
      </c>
      <c r="F5" s="62" t="s">
        <v>35</v>
      </c>
      <c r="G5" s="63" t="s">
        <v>987</v>
      </c>
      <c r="H5" s="63" t="s">
        <v>988</v>
      </c>
      <c r="I5" s="63" t="s">
        <v>7</v>
      </c>
    </row>
    <row r="6" spans="1:9" s="64" customFormat="1" ht="20.25" x14ac:dyDescent="0.3">
      <c r="A6" s="1167" t="s">
        <v>53</v>
      </c>
      <c r="B6" s="1168"/>
      <c r="C6" s="65"/>
      <c r="D6" s="66">
        <v>70</v>
      </c>
      <c r="E6" s="66"/>
      <c r="F6" s="67"/>
      <c r="G6" s="65">
        <v>1</v>
      </c>
      <c r="H6" s="65">
        <v>4</v>
      </c>
      <c r="I6" s="65">
        <v>75</v>
      </c>
    </row>
    <row r="7" spans="1:9" s="64" customFormat="1" ht="20.25" x14ac:dyDescent="0.3">
      <c r="A7" s="1169" t="s">
        <v>70</v>
      </c>
      <c r="B7" s="1170"/>
      <c r="C7" s="68">
        <v>1</v>
      </c>
      <c r="D7" s="66">
        <v>54</v>
      </c>
      <c r="E7" s="69">
        <v>8</v>
      </c>
      <c r="F7" s="70">
        <v>5</v>
      </c>
      <c r="G7" s="68">
        <v>3</v>
      </c>
      <c r="H7" s="68">
        <v>4</v>
      </c>
      <c r="I7" s="65">
        <v>75</v>
      </c>
    </row>
    <row r="8" spans="1:9" s="57" customFormat="1" ht="23.25" x14ac:dyDescent="0.35">
      <c r="A8" s="1171" t="s">
        <v>50</v>
      </c>
      <c r="B8" s="1172"/>
      <c r="C8" s="71"/>
      <c r="D8" s="72"/>
      <c r="E8" s="72"/>
      <c r="F8" s="73"/>
      <c r="G8" s="74"/>
      <c r="H8" s="74"/>
      <c r="I8" s="74"/>
    </row>
    <row r="9" spans="1:9" s="57" customFormat="1" ht="18" x14ac:dyDescent="0.25">
      <c r="A9" s="1164" t="s">
        <v>71</v>
      </c>
      <c r="B9" s="1165"/>
      <c r="C9" s="68">
        <v>1</v>
      </c>
      <c r="D9" s="69">
        <v>23</v>
      </c>
      <c r="E9" s="69">
        <v>27</v>
      </c>
      <c r="F9" s="70">
        <v>19</v>
      </c>
      <c r="G9" s="68">
        <v>1</v>
      </c>
      <c r="H9" s="68">
        <v>4</v>
      </c>
      <c r="I9" s="65">
        <v>75</v>
      </c>
    </row>
    <row r="10" spans="1:9" s="57" customFormat="1" ht="18" x14ac:dyDescent="0.25">
      <c r="A10" s="1173" t="s">
        <v>72</v>
      </c>
      <c r="B10" s="1174"/>
      <c r="C10" s="68">
        <v>1</v>
      </c>
      <c r="D10" s="69">
        <v>24</v>
      </c>
      <c r="E10" s="69">
        <v>27</v>
      </c>
      <c r="F10" s="70">
        <v>18</v>
      </c>
      <c r="G10" s="68">
        <v>1</v>
      </c>
      <c r="H10" s="68">
        <v>4</v>
      </c>
      <c r="I10" s="65">
        <v>75</v>
      </c>
    </row>
    <row r="11" spans="1:9" s="57" customFormat="1" ht="18" x14ac:dyDescent="0.25">
      <c r="A11" s="1173" t="s">
        <v>54</v>
      </c>
      <c r="B11" s="1174"/>
      <c r="C11" s="68"/>
      <c r="D11" s="69">
        <v>65</v>
      </c>
      <c r="E11" s="69">
        <v>5</v>
      </c>
      <c r="F11" s="70"/>
      <c r="G11" s="68">
        <v>1</v>
      </c>
      <c r="H11" s="68">
        <v>4</v>
      </c>
      <c r="I11" s="65">
        <v>75</v>
      </c>
    </row>
    <row r="12" spans="1:9" s="57" customFormat="1" ht="18" x14ac:dyDescent="0.25">
      <c r="A12" s="1173" t="s">
        <v>73</v>
      </c>
      <c r="B12" s="1174"/>
      <c r="C12" s="68"/>
      <c r="D12" s="69">
        <v>63</v>
      </c>
      <c r="E12" s="69">
        <v>7</v>
      </c>
      <c r="F12" s="70"/>
      <c r="G12" s="68">
        <v>1</v>
      </c>
      <c r="H12" s="68">
        <v>4</v>
      </c>
      <c r="I12" s="65">
        <v>75</v>
      </c>
    </row>
    <row r="13" spans="1:9" s="57" customFormat="1" ht="18" x14ac:dyDescent="0.25">
      <c r="A13" s="1173" t="s">
        <v>74</v>
      </c>
      <c r="B13" s="1174"/>
      <c r="C13" s="68"/>
      <c r="D13" s="69">
        <v>50</v>
      </c>
      <c r="E13" s="69">
        <v>1</v>
      </c>
      <c r="F13" s="70"/>
      <c r="G13" s="68">
        <v>20</v>
      </c>
      <c r="H13" s="68">
        <v>4</v>
      </c>
      <c r="I13" s="65">
        <v>75</v>
      </c>
    </row>
    <row r="14" spans="1:9" s="57" customFormat="1" ht="23.25" x14ac:dyDescent="0.35">
      <c r="A14" s="1175" t="s">
        <v>55</v>
      </c>
      <c r="B14" s="1176"/>
      <c r="C14" s="71"/>
      <c r="D14" s="72"/>
      <c r="E14" s="72"/>
      <c r="F14" s="73"/>
      <c r="G14" s="74"/>
      <c r="H14" s="74"/>
      <c r="I14" s="74"/>
    </row>
    <row r="15" spans="1:9" s="57" customFormat="1" ht="18" x14ac:dyDescent="0.25">
      <c r="A15" s="1173" t="s">
        <v>36</v>
      </c>
      <c r="B15" s="1174"/>
      <c r="C15" s="68"/>
      <c r="D15" s="66">
        <v>69</v>
      </c>
      <c r="E15" s="69">
        <v>1</v>
      </c>
      <c r="F15" s="70"/>
      <c r="G15" s="68">
        <v>1</v>
      </c>
      <c r="H15" s="68">
        <v>4</v>
      </c>
      <c r="I15" s="65">
        <v>75</v>
      </c>
    </row>
    <row r="16" spans="1:9" s="57" customFormat="1" ht="18" x14ac:dyDescent="0.25">
      <c r="A16" s="1173" t="s">
        <v>37</v>
      </c>
      <c r="B16" s="1174"/>
      <c r="C16" s="68"/>
      <c r="D16" s="66">
        <v>64</v>
      </c>
      <c r="E16" s="69">
        <v>3</v>
      </c>
      <c r="F16" s="70">
        <v>1</v>
      </c>
      <c r="G16" s="68">
        <v>3</v>
      </c>
      <c r="H16" s="68">
        <v>4</v>
      </c>
      <c r="I16" s="65">
        <v>75</v>
      </c>
    </row>
    <row r="17" spans="1:9" s="57" customFormat="1" ht="18" x14ac:dyDescent="0.25">
      <c r="A17" s="1173" t="s">
        <v>38</v>
      </c>
      <c r="B17" s="1174"/>
      <c r="C17" s="68"/>
      <c r="D17" s="66">
        <v>68</v>
      </c>
      <c r="E17" s="69">
        <v>3</v>
      </c>
      <c r="F17" s="70"/>
      <c r="G17" s="68"/>
      <c r="H17" s="68">
        <v>4</v>
      </c>
      <c r="I17" s="65">
        <v>75</v>
      </c>
    </row>
    <row r="18" spans="1:9" s="57" customFormat="1" ht="18" x14ac:dyDescent="0.25">
      <c r="A18" s="1173" t="s">
        <v>39</v>
      </c>
      <c r="B18" s="1174"/>
      <c r="C18" s="68"/>
      <c r="D18" s="66">
        <v>67</v>
      </c>
      <c r="E18" s="69">
        <v>3</v>
      </c>
      <c r="F18" s="70"/>
      <c r="G18" s="68">
        <v>1</v>
      </c>
      <c r="H18" s="68">
        <v>4</v>
      </c>
      <c r="I18" s="65">
        <v>75</v>
      </c>
    </row>
    <row r="19" spans="1:9" s="57" customFormat="1" ht="18" x14ac:dyDescent="0.25">
      <c r="A19" s="1173" t="s">
        <v>40</v>
      </c>
      <c r="B19" s="1174"/>
      <c r="C19" s="68"/>
      <c r="D19" s="66">
        <v>68</v>
      </c>
      <c r="E19" s="69">
        <v>3</v>
      </c>
      <c r="F19" s="70"/>
      <c r="G19" s="68"/>
      <c r="H19" s="68">
        <v>4</v>
      </c>
      <c r="I19" s="65">
        <v>75</v>
      </c>
    </row>
    <row r="20" spans="1:9" s="57" customFormat="1" ht="18" x14ac:dyDescent="0.25">
      <c r="A20" s="1173" t="s">
        <v>41</v>
      </c>
      <c r="B20" s="1174"/>
      <c r="C20" s="68"/>
      <c r="D20" s="66">
        <v>68</v>
      </c>
      <c r="E20" s="69">
        <v>3</v>
      </c>
      <c r="F20" s="70"/>
      <c r="G20" s="68"/>
      <c r="H20" s="68">
        <v>4</v>
      </c>
      <c r="I20" s="65">
        <v>75</v>
      </c>
    </row>
    <row r="21" spans="1:9" s="57" customFormat="1" ht="18" x14ac:dyDescent="0.25">
      <c r="A21" s="1173" t="s">
        <v>42</v>
      </c>
      <c r="B21" s="1174"/>
      <c r="C21" s="68"/>
      <c r="D21" s="66">
        <v>68</v>
      </c>
      <c r="E21" s="69">
        <v>3</v>
      </c>
      <c r="F21" s="70"/>
      <c r="G21" s="68"/>
      <c r="H21" s="68">
        <v>4</v>
      </c>
      <c r="I21" s="65">
        <v>75</v>
      </c>
    </row>
    <row r="22" spans="1:9" s="57" customFormat="1" ht="18" x14ac:dyDescent="0.25">
      <c r="A22" s="1173" t="s">
        <v>75</v>
      </c>
      <c r="B22" s="1174"/>
      <c r="C22" s="68"/>
      <c r="D22" s="66">
        <v>39</v>
      </c>
      <c r="E22" s="69">
        <v>17</v>
      </c>
      <c r="F22" s="70">
        <v>12</v>
      </c>
      <c r="G22" s="68">
        <v>3</v>
      </c>
      <c r="H22" s="68">
        <v>4</v>
      </c>
      <c r="I22" s="65">
        <v>75</v>
      </c>
    </row>
    <row r="23" spans="1:9" s="57" customFormat="1" ht="23.25" x14ac:dyDescent="0.35">
      <c r="A23" s="1175" t="s">
        <v>56</v>
      </c>
      <c r="B23" s="1176"/>
      <c r="C23" s="75"/>
      <c r="D23" s="76"/>
      <c r="E23" s="76"/>
      <c r="F23" s="77"/>
      <c r="G23" s="74"/>
      <c r="H23" s="74"/>
      <c r="I23" s="74"/>
    </row>
    <row r="24" spans="1:9" s="57" customFormat="1" ht="18" x14ac:dyDescent="0.25">
      <c r="A24" s="1173" t="s">
        <v>36</v>
      </c>
      <c r="B24" s="1174"/>
      <c r="C24" s="68"/>
      <c r="D24" s="66">
        <v>63</v>
      </c>
      <c r="E24" s="69"/>
      <c r="F24" s="70">
        <v>8</v>
      </c>
      <c r="G24" s="68"/>
      <c r="H24" s="68">
        <v>4</v>
      </c>
      <c r="I24" s="65">
        <v>75</v>
      </c>
    </row>
    <row r="25" spans="1:9" s="57" customFormat="1" ht="18" x14ac:dyDescent="0.25">
      <c r="A25" s="1173" t="s">
        <v>43</v>
      </c>
      <c r="B25" s="1174"/>
      <c r="C25" s="68"/>
      <c r="D25" s="66">
        <v>61</v>
      </c>
      <c r="E25" s="69">
        <v>9</v>
      </c>
      <c r="F25" s="70"/>
      <c r="G25" s="68">
        <v>1</v>
      </c>
      <c r="H25" s="68">
        <v>4</v>
      </c>
      <c r="I25" s="65">
        <v>75</v>
      </c>
    </row>
    <row r="26" spans="1:9" s="57" customFormat="1" ht="18" x14ac:dyDescent="0.25">
      <c r="A26" s="1173" t="s">
        <v>44</v>
      </c>
      <c r="B26" s="1174"/>
      <c r="C26" s="68"/>
      <c r="D26" s="66">
        <v>67</v>
      </c>
      <c r="E26" s="69">
        <v>4</v>
      </c>
      <c r="F26" s="70"/>
      <c r="G26" s="68"/>
      <c r="H26" s="68">
        <v>4</v>
      </c>
      <c r="I26" s="65">
        <v>75</v>
      </c>
    </row>
    <row r="27" spans="1:9" s="57" customFormat="1" ht="18" x14ac:dyDescent="0.25">
      <c r="A27" s="1173" t="s">
        <v>45</v>
      </c>
      <c r="B27" s="1174"/>
      <c r="C27" s="68"/>
      <c r="D27" s="66">
        <v>67</v>
      </c>
      <c r="E27" s="69">
        <v>4</v>
      </c>
      <c r="F27" s="70"/>
      <c r="G27" s="68"/>
      <c r="H27" s="68">
        <v>4</v>
      </c>
      <c r="I27" s="65">
        <v>75</v>
      </c>
    </row>
    <row r="28" spans="1:9" s="57" customFormat="1" ht="18" x14ac:dyDescent="0.25">
      <c r="A28" s="1173" t="s">
        <v>46</v>
      </c>
      <c r="B28" s="1174"/>
      <c r="C28" s="68">
        <v>1</v>
      </c>
      <c r="D28" s="66">
        <v>54</v>
      </c>
      <c r="E28" s="69">
        <v>16</v>
      </c>
      <c r="F28" s="70"/>
      <c r="G28" s="68"/>
      <c r="H28" s="68">
        <v>4</v>
      </c>
      <c r="I28" s="65">
        <v>75</v>
      </c>
    </row>
    <row r="29" spans="1:9" s="57" customFormat="1" ht="23.25" x14ac:dyDescent="0.35">
      <c r="A29" s="1175" t="s">
        <v>47</v>
      </c>
      <c r="B29" s="1176"/>
      <c r="C29" s="68"/>
      <c r="D29" s="66">
        <v>61</v>
      </c>
      <c r="E29" s="69">
        <v>8</v>
      </c>
      <c r="F29" s="70"/>
      <c r="G29" s="68">
        <v>2</v>
      </c>
      <c r="H29" s="68">
        <v>4</v>
      </c>
      <c r="I29" s="65">
        <v>75</v>
      </c>
    </row>
    <row r="30" spans="1:9" s="57" customFormat="1" ht="23.25" x14ac:dyDescent="0.35">
      <c r="A30" s="1175" t="s">
        <v>48</v>
      </c>
      <c r="B30" s="1176"/>
      <c r="C30" s="68">
        <v>1</v>
      </c>
      <c r="D30" s="66">
        <v>61</v>
      </c>
      <c r="E30" s="69">
        <v>5</v>
      </c>
      <c r="F30" s="70"/>
      <c r="G30" s="68">
        <v>4</v>
      </c>
      <c r="H30" s="68">
        <v>4</v>
      </c>
      <c r="I30" s="65">
        <v>75</v>
      </c>
    </row>
    <row r="31" spans="1:9" s="57" customFormat="1" ht="24" thickBot="1" x14ac:dyDescent="0.4">
      <c r="A31" s="1177" t="s">
        <v>49</v>
      </c>
      <c r="B31" s="1178"/>
      <c r="C31" s="68">
        <v>1</v>
      </c>
      <c r="D31" s="66">
        <v>59</v>
      </c>
      <c r="E31" s="69">
        <v>5</v>
      </c>
      <c r="F31" s="70"/>
      <c r="G31" s="68">
        <v>6</v>
      </c>
      <c r="H31" s="68">
        <v>4</v>
      </c>
      <c r="I31" s="65">
        <v>75</v>
      </c>
    </row>
    <row r="32" spans="1:9" ht="18.75" thickBot="1" x14ac:dyDescent="0.3">
      <c r="A32" s="78"/>
      <c r="B32" s="78"/>
      <c r="C32" s="79" t="s">
        <v>58</v>
      </c>
      <c r="D32" s="80" t="s">
        <v>59</v>
      </c>
      <c r="E32" s="81"/>
      <c r="F32" s="78"/>
      <c r="G32" s="74"/>
      <c r="H32" s="74"/>
      <c r="I32" s="74"/>
    </row>
    <row r="33" spans="1:9" ht="18" x14ac:dyDescent="0.25">
      <c r="A33" s="82" t="s">
        <v>57</v>
      </c>
      <c r="B33" s="51"/>
      <c r="C33" s="68">
        <v>9</v>
      </c>
      <c r="D33" s="69">
        <v>60</v>
      </c>
      <c r="E33" s="83"/>
      <c r="F33" s="84"/>
      <c r="G33" s="68">
        <v>2</v>
      </c>
      <c r="H33" s="68">
        <v>4</v>
      </c>
      <c r="I33" s="65">
        <v>75</v>
      </c>
    </row>
    <row r="34" spans="1:9" ht="18" x14ac:dyDescent="0.25">
      <c r="A34" s="85" t="s">
        <v>76</v>
      </c>
      <c r="C34" s="68">
        <v>1</v>
      </c>
      <c r="D34" s="69">
        <v>68</v>
      </c>
      <c r="E34" s="83"/>
      <c r="F34" s="84"/>
      <c r="G34" s="68">
        <v>2</v>
      </c>
      <c r="H34" s="68">
        <v>4</v>
      </c>
      <c r="I34" s="65">
        <v>75</v>
      </c>
    </row>
    <row r="35" spans="1:9" ht="18" x14ac:dyDescent="0.25">
      <c r="A35" s="85" t="s">
        <v>77</v>
      </c>
      <c r="C35" s="68"/>
      <c r="D35" s="69">
        <v>67</v>
      </c>
      <c r="E35" s="83"/>
      <c r="F35" s="84"/>
      <c r="G35" s="68">
        <v>4</v>
      </c>
      <c r="H35" s="68">
        <v>4</v>
      </c>
      <c r="I35" s="65">
        <v>75</v>
      </c>
    </row>
  </sheetData>
  <mergeCells count="27">
    <mergeCell ref="A28:B28"/>
    <mergeCell ref="A29:B29"/>
    <mergeCell ref="A30:B30"/>
    <mergeCell ref="A31:B31"/>
    <mergeCell ref="A22:B22"/>
    <mergeCell ref="A23:B23"/>
    <mergeCell ref="A24:B24"/>
    <mergeCell ref="A25:B25"/>
    <mergeCell ref="A26:B26"/>
    <mergeCell ref="A27:B27"/>
    <mergeCell ref="A21:B21"/>
    <mergeCell ref="A10:B10"/>
    <mergeCell ref="A11:B11"/>
    <mergeCell ref="A12:B12"/>
    <mergeCell ref="A13:B13"/>
    <mergeCell ref="A14:B14"/>
    <mergeCell ref="A15:B15"/>
    <mergeCell ref="A16:B16"/>
    <mergeCell ref="A17:B17"/>
    <mergeCell ref="A18:B18"/>
    <mergeCell ref="A19:B19"/>
    <mergeCell ref="A20:B20"/>
    <mergeCell ref="A9:B9"/>
    <mergeCell ref="C4:G4"/>
    <mergeCell ref="A6:B6"/>
    <mergeCell ref="A7:B7"/>
    <mergeCell ref="A8:B8"/>
  </mergeCells>
  <pageMargins left="0.75" right="0.75" top="1" bottom="1" header="0.5" footer="0.5"/>
  <pageSetup scale="8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0"/>
  <sheetViews>
    <sheetView workbookViewId="0">
      <selection activeCell="B19" sqref="B19"/>
    </sheetView>
  </sheetViews>
  <sheetFormatPr defaultRowHeight="15.75" x14ac:dyDescent="0.25"/>
  <cols>
    <col min="1" max="1" width="11.625" customWidth="1"/>
    <col min="2" max="2" width="92.625" customWidth="1"/>
    <col min="3" max="3" width="48.375" customWidth="1"/>
  </cols>
  <sheetData>
    <row r="1" spans="1:3" x14ac:dyDescent="0.25">
      <c r="A1" s="1179" t="s">
        <v>1455</v>
      </c>
      <c r="B1" s="1179"/>
      <c r="C1" s="1179"/>
    </row>
    <row r="2" spans="1:3" x14ac:dyDescent="0.25">
      <c r="A2" s="1180" t="s">
        <v>1456</v>
      </c>
      <c r="B2" s="1180"/>
      <c r="C2" s="1180"/>
    </row>
    <row r="3" spans="1:3" x14ac:dyDescent="0.25">
      <c r="A3" s="1181" t="s">
        <v>1457</v>
      </c>
      <c r="B3" s="1181"/>
      <c r="C3" s="1181"/>
    </row>
    <row r="4" spans="1:3" x14ac:dyDescent="0.25">
      <c r="A4" s="1144" t="s">
        <v>1458</v>
      </c>
      <c r="B4" s="1145" t="s">
        <v>1459</v>
      </c>
      <c r="C4" s="1144" t="s">
        <v>1460</v>
      </c>
    </row>
    <row r="5" spans="1:3" x14ac:dyDescent="0.25">
      <c r="A5" s="1146" t="s">
        <v>1461</v>
      </c>
      <c r="B5" s="1152" t="s">
        <v>1462</v>
      </c>
      <c r="C5" s="1147"/>
    </row>
    <row r="6" spans="1:3" x14ac:dyDescent="0.25">
      <c r="A6" s="1148" t="s">
        <v>1461</v>
      </c>
      <c r="B6" s="1152" t="s">
        <v>1463</v>
      </c>
      <c r="C6" s="1147"/>
    </row>
    <row r="7" spans="1:3" x14ac:dyDescent="0.25">
      <c r="A7" s="1148" t="s">
        <v>1461</v>
      </c>
      <c r="B7" s="1152" t="s">
        <v>1464</v>
      </c>
      <c r="C7" s="1147"/>
    </row>
    <row r="8" spans="1:3" x14ac:dyDescent="0.25">
      <c r="A8" s="1146" t="s">
        <v>1461</v>
      </c>
      <c r="B8" s="1153" t="s">
        <v>1465</v>
      </c>
      <c r="C8" s="1147"/>
    </row>
    <row r="9" spans="1:3" x14ac:dyDescent="0.25">
      <c r="A9" s="1148"/>
      <c r="B9" s="1154" t="s">
        <v>1466</v>
      </c>
      <c r="C9" s="1147"/>
    </row>
    <row r="10" spans="1:3" x14ac:dyDescent="0.25">
      <c r="A10" s="1148"/>
      <c r="B10" s="1155" t="s">
        <v>1467</v>
      </c>
      <c r="C10" s="1147"/>
    </row>
    <row r="11" spans="1:3" x14ac:dyDescent="0.25">
      <c r="A11" s="1148"/>
      <c r="B11" s="1155" t="s">
        <v>1468</v>
      </c>
      <c r="C11" s="1147"/>
    </row>
    <row r="12" spans="1:3" x14ac:dyDescent="0.25">
      <c r="A12" s="1148"/>
      <c r="B12" s="1155" t="s">
        <v>1469</v>
      </c>
      <c r="C12" s="1147"/>
    </row>
    <row r="13" spans="1:3" x14ac:dyDescent="0.25">
      <c r="A13" s="1148"/>
      <c r="B13" s="1155" t="s">
        <v>1470</v>
      </c>
      <c r="C13" s="1147"/>
    </row>
    <row r="14" spans="1:3" x14ac:dyDescent="0.25">
      <c r="A14" s="1148"/>
      <c r="B14" s="1155" t="s">
        <v>1471</v>
      </c>
      <c r="C14" s="1147"/>
    </row>
    <row r="15" spans="1:3" x14ac:dyDescent="0.25">
      <c r="A15" s="1149"/>
      <c r="B15" s="1156" t="s">
        <v>1472</v>
      </c>
      <c r="C15" s="1147"/>
    </row>
    <row r="16" spans="1:3" ht="31.5" x14ac:dyDescent="0.25">
      <c r="A16" s="1146" t="s">
        <v>1473</v>
      </c>
      <c r="B16" s="1154" t="s">
        <v>1474</v>
      </c>
      <c r="C16" s="1147"/>
    </row>
    <row r="17" spans="1:3" x14ac:dyDescent="0.25">
      <c r="A17" s="1148" t="s">
        <v>1475</v>
      </c>
      <c r="B17" s="1152" t="s">
        <v>1476</v>
      </c>
      <c r="C17" s="1150"/>
    </row>
    <row r="18" spans="1:3" x14ac:dyDescent="0.25">
      <c r="A18" s="1148" t="s">
        <v>1477</v>
      </c>
      <c r="B18" s="1152" t="s">
        <v>1478</v>
      </c>
      <c r="C18" s="1150"/>
    </row>
    <row r="19" spans="1:3" x14ac:dyDescent="0.25">
      <c r="A19" s="1148" t="s">
        <v>1479</v>
      </c>
      <c r="B19" s="1154" t="s">
        <v>1480</v>
      </c>
      <c r="C19" s="1150"/>
    </row>
    <row r="20" spans="1:3" x14ac:dyDescent="0.25">
      <c r="A20" s="1148"/>
      <c r="B20" s="1155" t="s">
        <v>1481</v>
      </c>
      <c r="C20" s="1150"/>
    </row>
    <row r="21" spans="1:3" x14ac:dyDescent="0.25">
      <c r="A21" s="1148"/>
      <c r="B21" s="1156" t="s">
        <v>1482</v>
      </c>
      <c r="C21" s="1150"/>
    </row>
    <row r="22" spans="1:3" x14ac:dyDescent="0.25">
      <c r="A22" s="1148" t="s">
        <v>1483</v>
      </c>
      <c r="B22" s="1154" t="s">
        <v>1484</v>
      </c>
      <c r="C22" s="1150"/>
    </row>
    <row r="23" spans="1:3" x14ac:dyDescent="0.25">
      <c r="A23" s="1148"/>
      <c r="B23" s="1155" t="s">
        <v>1485</v>
      </c>
      <c r="C23" s="1150"/>
    </row>
    <row r="24" spans="1:3" x14ac:dyDescent="0.25">
      <c r="A24" s="1148"/>
      <c r="B24" s="1155" t="s">
        <v>1486</v>
      </c>
      <c r="C24" s="1150"/>
    </row>
    <row r="25" spans="1:3" x14ac:dyDescent="0.25">
      <c r="A25" s="1148"/>
      <c r="B25" s="1156" t="s">
        <v>1487</v>
      </c>
      <c r="C25" s="1150"/>
    </row>
    <row r="26" spans="1:3" x14ac:dyDescent="0.25">
      <c r="A26" s="1148" t="s">
        <v>1483</v>
      </c>
      <c r="B26" s="1154" t="s">
        <v>1488</v>
      </c>
      <c r="C26" s="1150"/>
    </row>
    <row r="27" spans="1:3" x14ac:dyDescent="0.25">
      <c r="A27" s="1148"/>
      <c r="B27" s="1155" t="s">
        <v>1489</v>
      </c>
      <c r="C27" s="1150"/>
    </row>
    <row r="28" spans="1:3" x14ac:dyDescent="0.25">
      <c r="A28" s="1148"/>
      <c r="B28" s="1155" t="s">
        <v>1490</v>
      </c>
      <c r="C28" s="1150"/>
    </row>
    <row r="29" spans="1:3" x14ac:dyDescent="0.25">
      <c r="A29" s="1148"/>
      <c r="B29" s="1156" t="s">
        <v>1491</v>
      </c>
      <c r="C29" s="1150"/>
    </row>
    <row r="30" spans="1:3" x14ac:dyDescent="0.25">
      <c r="A30" s="1148" t="s">
        <v>1483</v>
      </c>
      <c r="B30" s="1154" t="s">
        <v>1492</v>
      </c>
      <c r="C30" s="1150"/>
    </row>
    <row r="31" spans="1:3" x14ac:dyDescent="0.25">
      <c r="A31" s="1148"/>
      <c r="B31" s="1155" t="s">
        <v>1493</v>
      </c>
      <c r="C31" s="1150"/>
    </row>
    <row r="32" spans="1:3" x14ac:dyDescent="0.25">
      <c r="A32" s="1148"/>
      <c r="B32" s="1155" t="s">
        <v>1494</v>
      </c>
      <c r="C32" s="1150"/>
    </row>
    <row r="33" spans="1:3" x14ac:dyDescent="0.25">
      <c r="A33" s="1149"/>
      <c r="B33" s="1156" t="s">
        <v>1495</v>
      </c>
      <c r="C33" s="1150"/>
    </row>
    <row r="34" spans="1:3" x14ac:dyDescent="0.25">
      <c r="A34" s="1148" t="s">
        <v>1483</v>
      </c>
      <c r="B34" s="1154" t="s">
        <v>1496</v>
      </c>
      <c r="C34" s="1150"/>
    </row>
    <row r="35" spans="1:3" x14ac:dyDescent="0.25">
      <c r="A35" s="1148"/>
      <c r="B35" s="1155" t="s">
        <v>1497</v>
      </c>
      <c r="C35" s="1150"/>
    </row>
    <row r="36" spans="1:3" x14ac:dyDescent="0.25">
      <c r="A36" s="1148"/>
      <c r="B36" s="1156" t="s">
        <v>1498</v>
      </c>
      <c r="C36" s="1150"/>
    </row>
    <row r="37" spans="1:3" x14ac:dyDescent="0.25">
      <c r="A37" s="1148" t="s">
        <v>1483</v>
      </c>
      <c r="B37" s="1154" t="s">
        <v>1499</v>
      </c>
      <c r="C37" s="1150"/>
    </row>
    <row r="38" spans="1:3" x14ac:dyDescent="0.25">
      <c r="A38" s="1148"/>
      <c r="B38" s="1155" t="s">
        <v>1500</v>
      </c>
      <c r="C38" s="1150"/>
    </row>
    <row r="39" spans="1:3" x14ac:dyDescent="0.25">
      <c r="A39" s="1148"/>
      <c r="B39" s="1156" t="s">
        <v>1501</v>
      </c>
      <c r="C39" s="1150"/>
    </row>
    <row r="40" spans="1:3" x14ac:dyDescent="0.25">
      <c r="A40" s="1148" t="s">
        <v>1483</v>
      </c>
      <c r="B40" s="1152" t="s">
        <v>1502</v>
      </c>
      <c r="C40" s="1147"/>
    </row>
    <row r="41" spans="1:3" x14ac:dyDescent="0.25">
      <c r="A41" s="1148" t="s">
        <v>1483</v>
      </c>
      <c r="B41" s="1153" t="s">
        <v>1503</v>
      </c>
      <c r="C41" s="1150"/>
    </row>
    <row r="42" spans="1:3" x14ac:dyDescent="0.25">
      <c r="A42" s="1148" t="s">
        <v>1483</v>
      </c>
      <c r="B42" s="1154" t="s">
        <v>1504</v>
      </c>
      <c r="C42" s="1150"/>
    </row>
    <row r="43" spans="1:3" x14ac:dyDescent="0.25">
      <c r="A43" s="1148"/>
      <c r="B43" s="1155" t="s">
        <v>1505</v>
      </c>
      <c r="C43" s="1150"/>
    </row>
    <row r="44" spans="1:3" x14ac:dyDescent="0.25">
      <c r="A44" s="1148"/>
      <c r="B44" s="1155" t="s">
        <v>1506</v>
      </c>
      <c r="C44" s="1150"/>
    </row>
    <row r="45" spans="1:3" x14ac:dyDescent="0.25">
      <c r="A45" s="1148"/>
      <c r="B45" s="1155" t="s">
        <v>1507</v>
      </c>
      <c r="C45" s="1150"/>
    </row>
    <row r="46" spans="1:3" x14ac:dyDescent="0.25">
      <c r="A46" s="1148"/>
      <c r="B46" s="1155" t="s">
        <v>1508</v>
      </c>
      <c r="C46" s="1150"/>
    </row>
    <row r="47" spans="1:3" x14ac:dyDescent="0.25">
      <c r="A47" s="1148"/>
      <c r="B47" s="1155" t="s">
        <v>1509</v>
      </c>
      <c r="C47" s="1150"/>
    </row>
    <row r="48" spans="1:3" x14ac:dyDescent="0.25">
      <c r="A48" s="1148"/>
      <c r="B48" s="1156" t="s">
        <v>1510</v>
      </c>
      <c r="C48" s="1150"/>
    </row>
    <row r="49" spans="1:3" x14ac:dyDescent="0.25">
      <c r="A49" s="1148" t="s">
        <v>1483</v>
      </c>
      <c r="B49" s="1154" t="s">
        <v>1511</v>
      </c>
      <c r="C49" s="1150"/>
    </row>
    <row r="50" spans="1:3" x14ac:dyDescent="0.25">
      <c r="A50" s="1148"/>
      <c r="B50" s="1155" t="s">
        <v>1512</v>
      </c>
      <c r="C50" s="1150"/>
    </row>
    <row r="51" spans="1:3" x14ac:dyDescent="0.25">
      <c r="A51" s="1148"/>
      <c r="B51" s="1155" t="s">
        <v>1513</v>
      </c>
      <c r="C51" s="1150"/>
    </row>
    <row r="52" spans="1:3" x14ac:dyDescent="0.25">
      <c r="A52" s="1148"/>
      <c r="B52" s="1155" t="s">
        <v>1514</v>
      </c>
      <c r="C52" s="1150"/>
    </row>
    <row r="53" spans="1:3" x14ac:dyDescent="0.25">
      <c r="A53" s="1148"/>
      <c r="B53" s="1155" t="s">
        <v>1515</v>
      </c>
      <c r="C53" s="1150"/>
    </row>
    <row r="54" spans="1:3" x14ac:dyDescent="0.25">
      <c r="A54" s="1148"/>
      <c r="B54" s="1155" t="s">
        <v>1516</v>
      </c>
      <c r="C54" s="1150"/>
    </row>
    <row r="55" spans="1:3" x14ac:dyDescent="0.25">
      <c r="A55" s="1148"/>
      <c r="B55" s="1156" t="s">
        <v>1517</v>
      </c>
      <c r="C55" s="1150"/>
    </row>
    <row r="56" spans="1:3" x14ac:dyDescent="0.25">
      <c r="A56" s="1148" t="s">
        <v>1483</v>
      </c>
      <c r="B56" s="1154" t="s">
        <v>1518</v>
      </c>
      <c r="C56" s="1150"/>
    </row>
    <row r="57" spans="1:3" x14ac:dyDescent="0.25">
      <c r="A57" s="1148"/>
      <c r="B57" s="1155" t="s">
        <v>1519</v>
      </c>
      <c r="C57" s="1150"/>
    </row>
    <row r="58" spans="1:3" x14ac:dyDescent="0.25">
      <c r="A58" s="1148"/>
      <c r="B58" s="1155" t="s">
        <v>1520</v>
      </c>
      <c r="C58" s="1150"/>
    </row>
    <row r="59" spans="1:3" x14ac:dyDescent="0.25">
      <c r="A59" s="1148"/>
      <c r="B59" s="1155" t="s">
        <v>1521</v>
      </c>
      <c r="C59" s="1150"/>
    </row>
    <row r="60" spans="1:3" x14ac:dyDescent="0.25">
      <c r="A60" s="1148"/>
      <c r="B60" s="1155" t="s">
        <v>1522</v>
      </c>
      <c r="C60" s="1150"/>
    </row>
    <row r="61" spans="1:3" x14ac:dyDescent="0.25">
      <c r="A61" s="1148"/>
      <c r="B61" s="1155" t="s">
        <v>1523</v>
      </c>
      <c r="C61" s="1150"/>
    </row>
    <row r="62" spans="1:3" x14ac:dyDescent="0.25">
      <c r="A62" s="1148"/>
      <c r="B62" s="1155" t="s">
        <v>1524</v>
      </c>
      <c r="C62" s="1150"/>
    </row>
    <row r="63" spans="1:3" x14ac:dyDescent="0.25">
      <c r="A63" s="1148"/>
      <c r="B63" s="1155" t="s">
        <v>1525</v>
      </c>
      <c r="C63" s="1150"/>
    </row>
    <row r="64" spans="1:3" x14ac:dyDescent="0.25">
      <c r="A64" s="1148"/>
      <c r="B64" s="1155" t="s">
        <v>1526</v>
      </c>
      <c r="C64" s="1150"/>
    </row>
    <row r="65" spans="1:3" x14ac:dyDescent="0.25">
      <c r="A65" s="1148"/>
      <c r="B65" s="1155" t="s">
        <v>1527</v>
      </c>
      <c r="C65" s="1150"/>
    </row>
    <row r="66" spans="1:3" x14ac:dyDescent="0.25">
      <c r="A66" s="1148"/>
      <c r="B66" s="1155" t="s">
        <v>1528</v>
      </c>
      <c r="C66" s="1150"/>
    </row>
    <row r="67" spans="1:3" x14ac:dyDescent="0.25">
      <c r="A67" s="1149"/>
      <c r="B67" s="1156" t="s">
        <v>1529</v>
      </c>
      <c r="C67" s="1150"/>
    </row>
    <row r="68" spans="1:3" x14ac:dyDescent="0.25">
      <c r="A68" s="1148" t="s">
        <v>1483</v>
      </c>
      <c r="B68" s="1157" t="s">
        <v>1530</v>
      </c>
      <c r="C68" s="1150"/>
    </row>
    <row r="69" spans="1:3" x14ac:dyDescent="0.25">
      <c r="A69" s="1148"/>
      <c r="B69" s="1155" t="s">
        <v>1531</v>
      </c>
      <c r="C69" s="1150"/>
    </row>
    <row r="70" spans="1:3" x14ac:dyDescent="0.25">
      <c r="A70" s="1148"/>
      <c r="B70" s="1155" t="s">
        <v>1532</v>
      </c>
      <c r="C70" s="1150"/>
    </row>
    <row r="71" spans="1:3" x14ac:dyDescent="0.25">
      <c r="A71" s="1148"/>
      <c r="B71" s="1155" t="s">
        <v>1533</v>
      </c>
      <c r="C71" s="1150"/>
    </row>
    <row r="72" spans="1:3" x14ac:dyDescent="0.25">
      <c r="A72" s="1148"/>
      <c r="B72" s="1156" t="s">
        <v>1534</v>
      </c>
      <c r="C72" s="1150"/>
    </row>
    <row r="73" spans="1:3" x14ac:dyDescent="0.25">
      <c r="A73" s="1149"/>
      <c r="B73" s="1152" t="s">
        <v>1535</v>
      </c>
      <c r="C73" s="1150"/>
    </row>
    <row r="74" spans="1:3" x14ac:dyDescent="0.25">
      <c r="A74" s="1148" t="s">
        <v>1483</v>
      </c>
      <c r="B74" s="1154" t="s">
        <v>1536</v>
      </c>
      <c r="C74" s="1150"/>
    </row>
    <row r="75" spans="1:3" x14ac:dyDescent="0.25">
      <c r="A75" s="1148"/>
      <c r="B75" s="1155" t="s">
        <v>1537</v>
      </c>
      <c r="C75" s="1150"/>
    </row>
    <row r="76" spans="1:3" x14ac:dyDescent="0.25">
      <c r="A76" s="1148"/>
      <c r="B76" s="1156" t="s">
        <v>1538</v>
      </c>
      <c r="C76" s="1150"/>
    </row>
    <row r="77" spans="1:3" x14ac:dyDescent="0.25">
      <c r="A77" s="1148" t="s">
        <v>1483</v>
      </c>
      <c r="B77" s="1154" t="s">
        <v>1539</v>
      </c>
      <c r="C77" s="1150"/>
    </row>
    <row r="78" spans="1:3" x14ac:dyDescent="0.25">
      <c r="A78" s="1148"/>
      <c r="B78" s="1155" t="s">
        <v>1540</v>
      </c>
      <c r="C78" s="1150"/>
    </row>
    <row r="79" spans="1:3" x14ac:dyDescent="0.25">
      <c r="A79" s="1148"/>
      <c r="B79" s="1156" t="s">
        <v>1541</v>
      </c>
      <c r="C79" s="1150"/>
    </row>
    <row r="80" spans="1:3" x14ac:dyDescent="0.25">
      <c r="A80" s="1148" t="s">
        <v>1483</v>
      </c>
      <c r="B80" s="1152" t="s">
        <v>1542</v>
      </c>
      <c r="C80" s="1150"/>
    </row>
    <row r="81" spans="1:3" x14ac:dyDescent="0.25">
      <c r="A81" s="1148" t="s">
        <v>1483</v>
      </c>
      <c r="B81" s="1154" t="s">
        <v>1543</v>
      </c>
      <c r="C81" s="1150"/>
    </row>
    <row r="82" spans="1:3" x14ac:dyDescent="0.25">
      <c r="A82" s="1148"/>
      <c r="B82" s="1155" t="s">
        <v>1544</v>
      </c>
      <c r="C82" s="1150"/>
    </row>
    <row r="83" spans="1:3" x14ac:dyDescent="0.25">
      <c r="A83" s="1148" t="s">
        <v>1483</v>
      </c>
      <c r="B83" s="1152" t="s">
        <v>1545</v>
      </c>
      <c r="C83" s="1150"/>
    </row>
    <row r="84" spans="1:3" x14ac:dyDescent="0.25">
      <c r="A84" s="1148" t="s">
        <v>1483</v>
      </c>
      <c r="B84" s="1153" t="s">
        <v>1546</v>
      </c>
      <c r="C84" s="1147"/>
    </row>
    <row r="85" spans="1:3" x14ac:dyDescent="0.25">
      <c r="A85" s="1148" t="s">
        <v>1483</v>
      </c>
      <c r="B85" s="1154" t="s">
        <v>1547</v>
      </c>
      <c r="C85" s="1150"/>
    </row>
    <row r="86" spans="1:3" x14ac:dyDescent="0.25">
      <c r="A86" s="1148"/>
      <c r="B86" s="1155" t="s">
        <v>1548</v>
      </c>
      <c r="C86" s="1150"/>
    </row>
    <row r="87" spans="1:3" x14ac:dyDescent="0.25">
      <c r="A87" s="1148"/>
      <c r="B87" s="1155" t="s">
        <v>1549</v>
      </c>
      <c r="C87" s="1150"/>
    </row>
    <row r="88" spans="1:3" x14ac:dyDescent="0.25">
      <c r="A88" s="1148"/>
      <c r="B88" s="1155" t="s">
        <v>1550</v>
      </c>
      <c r="C88" s="1150"/>
    </row>
    <row r="89" spans="1:3" x14ac:dyDescent="0.25">
      <c r="A89" s="1149"/>
      <c r="B89" s="1156" t="s">
        <v>1551</v>
      </c>
      <c r="C89" s="1150"/>
    </row>
    <row r="90" spans="1:3" x14ac:dyDescent="0.25">
      <c r="A90" s="1146" t="s">
        <v>1552</v>
      </c>
      <c r="B90" s="1154" t="s">
        <v>1553</v>
      </c>
      <c r="C90" s="1147"/>
    </row>
    <row r="91" spans="1:3" x14ac:dyDescent="0.25">
      <c r="A91" s="1148"/>
      <c r="B91" s="1155" t="s">
        <v>1554</v>
      </c>
      <c r="C91" s="1147"/>
    </row>
    <row r="92" spans="1:3" x14ac:dyDescent="0.25">
      <c r="A92" s="1148"/>
      <c r="B92" s="1155" t="s">
        <v>1555</v>
      </c>
      <c r="C92" s="1147"/>
    </row>
    <row r="93" spans="1:3" x14ac:dyDescent="0.25">
      <c r="A93" s="1148"/>
      <c r="B93" s="1156" t="s">
        <v>1556</v>
      </c>
      <c r="C93" s="1147"/>
    </row>
    <row r="94" spans="1:3" x14ac:dyDescent="0.25">
      <c r="A94" s="1146" t="s">
        <v>1552</v>
      </c>
      <c r="B94" s="1154" t="s">
        <v>1557</v>
      </c>
      <c r="C94" s="1147"/>
    </row>
    <row r="95" spans="1:3" x14ac:dyDescent="0.25">
      <c r="A95" s="1148"/>
      <c r="B95" s="1155" t="s">
        <v>1558</v>
      </c>
      <c r="C95" s="1147"/>
    </row>
    <row r="96" spans="1:3" x14ac:dyDescent="0.25">
      <c r="A96" s="1148"/>
      <c r="B96" s="1155" t="s">
        <v>1559</v>
      </c>
      <c r="C96" s="1147"/>
    </row>
    <row r="97" spans="1:3" x14ac:dyDescent="0.25">
      <c r="A97" s="1148"/>
      <c r="B97" s="1155" t="s">
        <v>1560</v>
      </c>
      <c r="C97" s="1150"/>
    </row>
    <row r="98" spans="1:3" x14ac:dyDescent="0.25">
      <c r="A98" s="1148"/>
      <c r="B98" s="1155" t="s">
        <v>1561</v>
      </c>
      <c r="C98" s="1150"/>
    </row>
    <row r="99" spans="1:3" x14ac:dyDescent="0.25">
      <c r="A99" s="1148"/>
      <c r="B99" s="1155" t="s">
        <v>1562</v>
      </c>
      <c r="C99" s="1150"/>
    </row>
    <row r="100" spans="1:3" x14ac:dyDescent="0.25">
      <c r="A100" s="1149"/>
      <c r="B100" s="1156" t="s">
        <v>1563</v>
      </c>
      <c r="C100" s="1150"/>
    </row>
    <row r="101" spans="1:3" x14ac:dyDescent="0.25">
      <c r="A101" s="1146" t="s">
        <v>1483</v>
      </c>
      <c r="B101" s="1154" t="s">
        <v>1564</v>
      </c>
      <c r="C101" s="1150"/>
    </row>
    <row r="102" spans="1:3" x14ac:dyDescent="0.25">
      <c r="A102" s="1148"/>
      <c r="B102" s="1155" t="s">
        <v>1565</v>
      </c>
      <c r="C102" s="1150"/>
    </row>
    <row r="103" spans="1:3" x14ac:dyDescent="0.25">
      <c r="A103" s="1148"/>
      <c r="B103" s="1155" t="s">
        <v>1566</v>
      </c>
      <c r="C103" s="1150"/>
    </row>
    <row r="104" spans="1:3" x14ac:dyDescent="0.25">
      <c r="A104" s="1148"/>
      <c r="B104" s="1155" t="s">
        <v>1567</v>
      </c>
      <c r="C104" s="1150"/>
    </row>
    <row r="105" spans="1:3" x14ac:dyDescent="0.25">
      <c r="A105" s="1148"/>
      <c r="B105" s="1155" t="s">
        <v>1568</v>
      </c>
      <c r="C105" s="1150"/>
    </row>
    <row r="106" spans="1:3" x14ac:dyDescent="0.25">
      <c r="A106" s="1148"/>
      <c r="B106" s="1155" t="s">
        <v>1569</v>
      </c>
      <c r="C106" s="1150"/>
    </row>
    <row r="107" spans="1:3" x14ac:dyDescent="0.25">
      <c r="A107" s="1148"/>
      <c r="B107" s="1155" t="s">
        <v>1570</v>
      </c>
      <c r="C107" s="1150"/>
    </row>
    <row r="108" spans="1:3" x14ac:dyDescent="0.25">
      <c r="A108" s="1148"/>
      <c r="B108" s="1155" t="s">
        <v>1571</v>
      </c>
      <c r="C108" s="1150"/>
    </row>
    <row r="109" spans="1:3" x14ac:dyDescent="0.25">
      <c r="A109" s="1148"/>
      <c r="B109" s="1155" t="s">
        <v>1572</v>
      </c>
      <c r="C109" s="1150"/>
    </row>
    <row r="110" spans="1:3" x14ac:dyDescent="0.25">
      <c r="A110" s="1148"/>
      <c r="B110" s="1155" t="s">
        <v>1573</v>
      </c>
      <c r="C110" s="1150"/>
    </row>
    <row r="111" spans="1:3" x14ac:dyDescent="0.25">
      <c r="A111" s="1148"/>
      <c r="B111" s="1155" t="s">
        <v>1574</v>
      </c>
      <c r="C111" s="1150"/>
    </row>
    <row r="112" spans="1:3" x14ac:dyDescent="0.25">
      <c r="A112" s="1148"/>
      <c r="B112" s="1155" t="s">
        <v>1575</v>
      </c>
      <c r="C112" s="1150"/>
    </row>
    <row r="113" spans="1:3" x14ac:dyDescent="0.25">
      <c r="A113" s="1148"/>
      <c r="B113" s="1158" t="s">
        <v>1576</v>
      </c>
      <c r="C113" s="1150"/>
    </row>
    <row r="114" spans="1:3" x14ac:dyDescent="0.25">
      <c r="A114" s="1148"/>
      <c r="B114" s="1155" t="s">
        <v>1577</v>
      </c>
      <c r="C114" s="1150"/>
    </row>
    <row r="115" spans="1:3" x14ac:dyDescent="0.25">
      <c r="A115" s="1148"/>
      <c r="B115" s="1155" t="s">
        <v>1578</v>
      </c>
      <c r="C115" s="1147" t="s">
        <v>1579</v>
      </c>
    </row>
    <row r="116" spans="1:3" x14ac:dyDescent="0.25">
      <c r="A116" s="1148" t="s">
        <v>1483</v>
      </c>
      <c r="B116" s="1154" t="s">
        <v>1580</v>
      </c>
      <c r="C116" s="1150"/>
    </row>
    <row r="117" spans="1:3" x14ac:dyDescent="0.25">
      <c r="A117" s="1148"/>
      <c r="B117" s="1155" t="s">
        <v>1581</v>
      </c>
      <c r="C117" s="1150"/>
    </row>
    <row r="118" spans="1:3" x14ac:dyDescent="0.25">
      <c r="A118" s="1148"/>
      <c r="B118" s="1155" t="s">
        <v>1582</v>
      </c>
      <c r="C118" s="1150"/>
    </row>
    <row r="119" spans="1:3" x14ac:dyDescent="0.25">
      <c r="A119" s="1148"/>
      <c r="B119" s="1155" t="s">
        <v>1583</v>
      </c>
      <c r="C119" s="1150"/>
    </row>
    <row r="120" spans="1:3" x14ac:dyDescent="0.25">
      <c r="A120" s="1148"/>
      <c r="B120" s="1155" t="s">
        <v>1584</v>
      </c>
      <c r="C120" s="1150"/>
    </row>
    <row r="121" spans="1:3" x14ac:dyDescent="0.25">
      <c r="A121" s="1146" t="s">
        <v>1483</v>
      </c>
      <c r="B121" s="1152" t="s">
        <v>1585</v>
      </c>
      <c r="C121" s="1150"/>
    </row>
    <row r="122" spans="1:3" x14ac:dyDescent="0.25">
      <c r="A122" s="1148"/>
      <c r="B122" s="1154"/>
      <c r="C122" s="1150"/>
    </row>
    <row r="123" spans="1:3" x14ac:dyDescent="0.25">
      <c r="A123" s="1148"/>
      <c r="B123" s="1155" t="s">
        <v>1586</v>
      </c>
      <c r="C123" s="1150"/>
    </row>
    <row r="124" spans="1:3" x14ac:dyDescent="0.25">
      <c r="A124" s="1148"/>
      <c r="B124" s="1155" t="s">
        <v>1587</v>
      </c>
      <c r="C124" s="1150"/>
    </row>
    <row r="125" spans="1:3" x14ac:dyDescent="0.25">
      <c r="A125" s="1148"/>
      <c r="B125" s="1155" t="s">
        <v>1588</v>
      </c>
      <c r="C125" s="1150"/>
    </row>
    <row r="126" spans="1:3" x14ac:dyDescent="0.25">
      <c r="A126" s="1148"/>
      <c r="B126" s="1156" t="s">
        <v>1589</v>
      </c>
      <c r="C126" s="1150"/>
    </row>
    <row r="127" spans="1:3" x14ac:dyDescent="0.25">
      <c r="A127" s="1148"/>
      <c r="B127" s="1152"/>
      <c r="C127" s="1150"/>
    </row>
    <row r="128" spans="1:3" x14ac:dyDescent="0.25">
      <c r="A128" s="1146" t="s">
        <v>1590</v>
      </c>
      <c r="B128" s="1152" t="s">
        <v>1591</v>
      </c>
      <c r="C128" s="1150"/>
    </row>
    <row r="129" spans="1:3" x14ac:dyDescent="0.25">
      <c r="A129" s="1148" t="s">
        <v>1483</v>
      </c>
      <c r="B129" s="1152" t="s">
        <v>1592</v>
      </c>
      <c r="C129" s="1150"/>
    </row>
    <row r="130" spans="1:3" x14ac:dyDescent="0.25">
      <c r="A130" s="1148"/>
      <c r="B130" s="1155" t="s">
        <v>1593</v>
      </c>
      <c r="C130" s="1150"/>
    </row>
    <row r="131" spans="1:3" x14ac:dyDescent="0.25">
      <c r="A131" s="1148"/>
      <c r="B131" s="1155" t="s">
        <v>1594</v>
      </c>
      <c r="C131" s="1150"/>
    </row>
    <row r="132" spans="1:3" x14ac:dyDescent="0.25">
      <c r="A132" s="1148"/>
      <c r="B132" s="1156" t="s">
        <v>1595</v>
      </c>
      <c r="C132" s="1150"/>
    </row>
    <row r="133" spans="1:3" x14ac:dyDescent="0.25">
      <c r="A133" s="1148"/>
      <c r="B133" s="1159" t="s">
        <v>1596</v>
      </c>
      <c r="C133" s="1147"/>
    </row>
    <row r="134" spans="1:3" x14ac:dyDescent="0.25">
      <c r="A134" s="1148"/>
      <c r="B134" s="1159" t="s">
        <v>1597</v>
      </c>
      <c r="C134" s="1147"/>
    </row>
    <row r="135" spans="1:3" x14ac:dyDescent="0.25">
      <c r="A135" s="1149"/>
      <c r="B135" s="1160" t="s">
        <v>1598</v>
      </c>
      <c r="C135" s="1150"/>
    </row>
    <row r="136" spans="1:3" x14ac:dyDescent="0.25">
      <c r="A136" s="1148" t="s">
        <v>1590</v>
      </c>
      <c r="B136" s="1157" t="s">
        <v>1599</v>
      </c>
      <c r="C136" s="1150"/>
    </row>
    <row r="137" spans="1:3" x14ac:dyDescent="0.25">
      <c r="A137" s="1148"/>
      <c r="B137" s="1155" t="s">
        <v>1600</v>
      </c>
      <c r="C137" s="1147"/>
    </row>
    <row r="138" spans="1:3" x14ac:dyDescent="0.25">
      <c r="A138" s="1148"/>
      <c r="B138" s="1155" t="s">
        <v>1601</v>
      </c>
      <c r="C138" s="1147"/>
    </row>
    <row r="139" spans="1:3" x14ac:dyDescent="0.25">
      <c r="A139" s="1148"/>
      <c r="B139" s="1155" t="s">
        <v>1602</v>
      </c>
      <c r="C139" s="1147"/>
    </row>
    <row r="140" spans="1:3" x14ac:dyDescent="0.25">
      <c r="A140" s="1148"/>
      <c r="B140" s="1155" t="s">
        <v>1603</v>
      </c>
      <c r="C140" s="1147"/>
    </row>
    <row r="141" spans="1:3" x14ac:dyDescent="0.25">
      <c r="A141" s="1148"/>
      <c r="B141" s="1155" t="s">
        <v>1604</v>
      </c>
      <c r="C141" s="1147"/>
    </row>
    <row r="142" spans="1:3" x14ac:dyDescent="0.25">
      <c r="A142" s="1148"/>
      <c r="B142" s="1155" t="s">
        <v>1605</v>
      </c>
      <c r="C142" s="1147"/>
    </row>
    <row r="143" spans="1:3" x14ac:dyDescent="0.25">
      <c r="A143" s="1148"/>
      <c r="B143" s="1155" t="s">
        <v>1606</v>
      </c>
      <c r="C143" s="1150"/>
    </row>
    <row r="144" spans="1:3" x14ac:dyDescent="0.25">
      <c r="A144" s="1149"/>
      <c r="B144" s="1156" t="s">
        <v>1607</v>
      </c>
      <c r="C144" s="1150"/>
    </row>
    <row r="145" spans="1:3" x14ac:dyDescent="0.25">
      <c r="A145" s="1146" t="s">
        <v>1608</v>
      </c>
      <c r="B145" s="1154" t="s">
        <v>1609</v>
      </c>
      <c r="C145" s="1150"/>
    </row>
    <row r="146" spans="1:3" x14ac:dyDescent="0.25">
      <c r="A146" s="1148"/>
      <c r="B146" s="1155" t="s">
        <v>1610</v>
      </c>
      <c r="C146" s="1150"/>
    </row>
    <row r="147" spans="1:3" x14ac:dyDescent="0.25">
      <c r="A147" s="1148" t="s">
        <v>1608</v>
      </c>
      <c r="B147" s="1154" t="s">
        <v>1611</v>
      </c>
      <c r="C147" s="1150"/>
    </row>
    <row r="148" spans="1:3" x14ac:dyDescent="0.25">
      <c r="A148" s="1148"/>
      <c r="B148" s="1155" t="s">
        <v>1612</v>
      </c>
      <c r="C148" s="1150"/>
    </row>
    <row r="149" spans="1:3" x14ac:dyDescent="0.25">
      <c r="A149" s="1148"/>
      <c r="B149" s="1155" t="s">
        <v>1613</v>
      </c>
      <c r="C149" s="1150"/>
    </row>
    <row r="150" spans="1:3" x14ac:dyDescent="0.25">
      <c r="A150" s="1148"/>
      <c r="B150" s="1155" t="s">
        <v>1614</v>
      </c>
      <c r="C150" s="1150"/>
    </row>
    <row r="151" spans="1:3" x14ac:dyDescent="0.25">
      <c r="A151" s="1148" t="s">
        <v>1608</v>
      </c>
      <c r="B151" s="1154" t="s">
        <v>1615</v>
      </c>
      <c r="C151" s="1150"/>
    </row>
    <row r="152" spans="1:3" x14ac:dyDescent="0.25">
      <c r="A152" s="1148"/>
      <c r="B152" s="1155" t="s">
        <v>1616</v>
      </c>
      <c r="C152" s="1150"/>
    </row>
    <row r="153" spans="1:3" x14ac:dyDescent="0.25">
      <c r="A153" s="1149"/>
      <c r="B153" s="1156" t="s">
        <v>1617</v>
      </c>
      <c r="C153" s="1150"/>
    </row>
    <row r="154" spans="1:3" x14ac:dyDescent="0.25">
      <c r="A154" s="1146" t="s">
        <v>1618</v>
      </c>
      <c r="B154" s="1154" t="s">
        <v>1619</v>
      </c>
      <c r="C154" s="1150"/>
    </row>
    <row r="155" spans="1:3" x14ac:dyDescent="0.25">
      <c r="A155" s="1148"/>
      <c r="B155" s="1155" t="s">
        <v>1620</v>
      </c>
      <c r="C155" s="1150"/>
    </row>
    <row r="156" spans="1:3" x14ac:dyDescent="0.25">
      <c r="A156" s="1148"/>
      <c r="B156" s="1156" t="s">
        <v>1621</v>
      </c>
      <c r="C156" s="1150"/>
    </row>
    <row r="157" spans="1:3" x14ac:dyDescent="0.25">
      <c r="A157" s="1146" t="s">
        <v>1618</v>
      </c>
      <c r="B157" s="1161" t="s">
        <v>1622</v>
      </c>
      <c r="C157" s="1150"/>
    </row>
    <row r="158" spans="1:3" x14ac:dyDescent="0.25">
      <c r="A158" s="1146" t="s">
        <v>1623</v>
      </c>
      <c r="B158" s="1154" t="s">
        <v>1624</v>
      </c>
      <c r="C158" s="1150"/>
    </row>
    <row r="159" spans="1:3" x14ac:dyDescent="0.25">
      <c r="A159" s="1148"/>
      <c r="B159" s="1155" t="s">
        <v>1625</v>
      </c>
      <c r="C159" s="1147"/>
    </row>
    <row r="160" spans="1:3" x14ac:dyDescent="0.25">
      <c r="A160" s="1148"/>
      <c r="B160" s="1156" t="s">
        <v>1626</v>
      </c>
      <c r="C160" s="1151"/>
    </row>
    <row r="161" spans="1:3" x14ac:dyDescent="0.25">
      <c r="A161" s="1148" t="s">
        <v>1627</v>
      </c>
      <c r="B161" s="1161" t="s">
        <v>1628</v>
      </c>
      <c r="C161" s="1150"/>
    </row>
    <row r="162" spans="1:3" x14ac:dyDescent="0.25">
      <c r="A162" s="1146" t="s">
        <v>1590</v>
      </c>
      <c r="B162" s="1152" t="s">
        <v>1629</v>
      </c>
      <c r="C162" s="1150"/>
    </row>
    <row r="163" spans="1:3" x14ac:dyDescent="0.25">
      <c r="A163" s="1148" t="s">
        <v>1623</v>
      </c>
      <c r="B163" s="1154" t="s">
        <v>1630</v>
      </c>
      <c r="C163" s="1150"/>
    </row>
    <row r="164" spans="1:3" x14ac:dyDescent="0.25">
      <c r="A164" s="1148"/>
      <c r="B164" s="1155" t="s">
        <v>1631</v>
      </c>
      <c r="C164" s="1150"/>
    </row>
    <row r="165" spans="1:3" x14ac:dyDescent="0.25">
      <c r="A165" s="1148"/>
      <c r="B165" s="1156" t="s">
        <v>1632</v>
      </c>
      <c r="C165" s="1150"/>
    </row>
    <row r="166" spans="1:3" x14ac:dyDescent="0.25">
      <c r="A166" s="1149" t="s">
        <v>1623</v>
      </c>
      <c r="B166" s="1152" t="s">
        <v>1633</v>
      </c>
      <c r="C166" s="1150"/>
    </row>
    <row r="167" spans="1:3" x14ac:dyDescent="0.25">
      <c r="A167" s="1146" t="s">
        <v>755</v>
      </c>
      <c r="B167" s="1154" t="s">
        <v>1634</v>
      </c>
      <c r="C167" s="1150"/>
    </row>
    <row r="168" spans="1:3" x14ac:dyDescent="0.25">
      <c r="A168" s="1148"/>
      <c r="B168" s="1155" t="s">
        <v>1635</v>
      </c>
      <c r="C168" s="1150"/>
    </row>
    <row r="169" spans="1:3" x14ac:dyDescent="0.25">
      <c r="A169" s="1148"/>
      <c r="B169" s="1155" t="s">
        <v>1636</v>
      </c>
      <c r="C169" s="1150"/>
    </row>
    <row r="170" spans="1:3" x14ac:dyDescent="0.25">
      <c r="A170" s="1149"/>
      <c r="B170" s="1156" t="s">
        <v>1637</v>
      </c>
      <c r="C170" s="1150"/>
    </row>
  </sheetData>
  <mergeCells count="3">
    <mergeCell ref="A1:C1"/>
    <mergeCell ref="A2:C2"/>
    <mergeCell ref="A3:C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5:D82"/>
  <sheetViews>
    <sheetView view="pageBreakPreview" zoomScaleNormal="100" zoomScaleSheetLayoutView="100" workbookViewId="0">
      <selection activeCell="E59" sqref="E59"/>
    </sheetView>
  </sheetViews>
  <sheetFormatPr defaultRowHeight="15.75" x14ac:dyDescent="0.25"/>
  <cols>
    <col min="2" max="2" width="23.875" bestFit="1" customWidth="1"/>
    <col min="3" max="3" width="11.625" customWidth="1"/>
    <col min="4" max="4" width="10.875" bestFit="1" customWidth="1"/>
  </cols>
  <sheetData>
    <row r="55" spans="2:4" x14ac:dyDescent="0.25">
      <c r="B55" s="1090" t="s">
        <v>1432</v>
      </c>
    </row>
    <row r="56" spans="2:4" ht="16.5" thickBot="1" x14ac:dyDescent="0.3"/>
    <row r="57" spans="2:4" ht="16.5" thickBot="1" x14ac:dyDescent="0.3">
      <c r="B57" s="1092" t="s">
        <v>1433</v>
      </c>
      <c r="C57" s="1093"/>
      <c r="D57" s="1094"/>
    </row>
    <row r="58" spans="2:4" ht="30.75" thickBot="1" x14ac:dyDescent="0.3">
      <c r="B58" s="1095" t="s">
        <v>1434</v>
      </c>
      <c r="C58" s="1117" t="s">
        <v>1435</v>
      </c>
      <c r="D58" s="1096" t="s">
        <v>1436</v>
      </c>
    </row>
    <row r="59" spans="2:4" ht="16.5" thickBot="1" x14ac:dyDescent="0.3">
      <c r="B59" s="1097" t="s">
        <v>1437</v>
      </c>
      <c r="C59" s="1098">
        <v>40</v>
      </c>
      <c r="D59" s="1098">
        <v>2</v>
      </c>
    </row>
    <row r="60" spans="2:4" ht="16.5" thickBot="1" x14ac:dyDescent="0.3">
      <c r="B60" s="1099" t="s">
        <v>1438</v>
      </c>
      <c r="C60" s="1100">
        <v>70</v>
      </c>
      <c r="D60" s="1100">
        <v>70</v>
      </c>
    </row>
    <row r="61" spans="2:4" ht="16.5" thickBot="1" x14ac:dyDescent="0.3">
      <c r="B61" s="1101" t="s">
        <v>1439</v>
      </c>
      <c r="C61" s="1102"/>
      <c r="D61" s="1103"/>
    </row>
    <row r="62" spans="2:4" ht="16.5" thickBot="1" x14ac:dyDescent="0.3">
      <c r="B62" s="1104" t="s">
        <v>1440</v>
      </c>
      <c r="C62" s="1105">
        <v>8760</v>
      </c>
      <c r="D62" s="1106">
        <v>8760</v>
      </c>
    </row>
    <row r="63" spans="2:4" ht="16.5" thickBot="1" x14ac:dyDescent="0.3">
      <c r="B63" s="1107" t="s">
        <v>1441</v>
      </c>
      <c r="C63" s="1108">
        <v>0.13</v>
      </c>
      <c r="D63" s="1109">
        <v>0.13</v>
      </c>
    </row>
    <row r="64" spans="2:4" ht="16.5" thickBot="1" x14ac:dyDescent="0.3">
      <c r="B64" s="1101" t="s">
        <v>1442</v>
      </c>
      <c r="C64" s="1102"/>
      <c r="D64" s="1103"/>
    </row>
    <row r="65" spans="2:4" ht="16.5" thickBot="1" x14ac:dyDescent="0.3">
      <c r="B65" s="1104" t="s">
        <v>1443</v>
      </c>
      <c r="C65" s="1105">
        <v>2.8</v>
      </c>
      <c r="D65" s="1106">
        <v>0.14000000000000001</v>
      </c>
    </row>
    <row r="66" spans="2:4" ht="16.5" thickBot="1" x14ac:dyDescent="0.3">
      <c r="B66" s="1107" t="s">
        <v>1444</v>
      </c>
      <c r="C66" s="1110">
        <v>24528</v>
      </c>
      <c r="D66" s="1111">
        <v>1226</v>
      </c>
    </row>
    <row r="67" spans="2:4" ht="16.5" thickBot="1" x14ac:dyDescent="0.3">
      <c r="B67" s="1104" t="s">
        <v>1445</v>
      </c>
      <c r="C67" s="1112">
        <v>3188.64</v>
      </c>
      <c r="D67" s="1113">
        <v>159.43</v>
      </c>
    </row>
    <row r="68" spans="2:4" ht="16.5" thickBot="1" x14ac:dyDescent="0.3">
      <c r="B68" s="1107" t="s">
        <v>1446</v>
      </c>
      <c r="C68" s="1114">
        <v>3188.64</v>
      </c>
      <c r="D68" s="1115">
        <v>159.43</v>
      </c>
    </row>
    <row r="69" spans="2:4" x14ac:dyDescent="0.25">
      <c r="B69" s="1091"/>
      <c r="C69" s="1091"/>
      <c r="D69" s="1091"/>
    </row>
    <row r="70" spans="2:4" x14ac:dyDescent="0.25">
      <c r="B70" s="1116" t="s">
        <v>1447</v>
      </c>
      <c r="C70" s="1091"/>
      <c r="D70" s="1091"/>
    </row>
    <row r="71" spans="2:4" x14ac:dyDescent="0.25">
      <c r="B71" s="1116" t="s">
        <v>1448</v>
      </c>
      <c r="C71" s="1091"/>
      <c r="D71" s="1091"/>
    </row>
    <row r="72" spans="2:4" x14ac:dyDescent="0.25">
      <c r="C72" s="1091"/>
      <c r="D72" s="1091"/>
    </row>
    <row r="82" spans="3:4" x14ac:dyDescent="0.25">
      <c r="C82" s="1091"/>
      <c r="D82" s="1091"/>
    </row>
  </sheetData>
  <pageMargins left="0.7" right="0.7" top="0.75" bottom="0.75" header="0.3" footer="0.3"/>
  <pageSetup scale="8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59"/>
  <sheetViews>
    <sheetView view="pageBreakPreview" zoomScale="75" zoomScaleNormal="75" zoomScaleSheetLayoutView="75" workbookViewId="0">
      <pane xSplit="4" ySplit="8" topLeftCell="U9" activePane="bottomRight" state="frozen"/>
      <selection activeCell="J21" sqref="J21"/>
      <selection pane="topRight" activeCell="J21" sqref="J21"/>
      <selection pane="bottomLeft" activeCell="J21" sqref="J21"/>
      <selection pane="bottomRight" activeCell="J21" sqref="J21"/>
    </sheetView>
  </sheetViews>
  <sheetFormatPr defaultColWidth="8" defaultRowHeight="15" x14ac:dyDescent="0.2"/>
  <cols>
    <col min="1" max="1" width="8.125" style="90" customWidth="1"/>
    <col min="2" max="2" width="26.5" style="99" bestFit="1" customWidth="1"/>
    <col min="3" max="3" width="10.25" style="96" customWidth="1"/>
    <col min="4" max="4" width="1.875" style="90" customWidth="1"/>
    <col min="5" max="5" width="2" style="90" customWidth="1"/>
    <col min="6" max="6" width="11.375" style="90" bestFit="1" customWidth="1"/>
    <col min="7" max="7" width="11.75" style="91" customWidth="1"/>
    <col min="8" max="8" width="2" style="90" customWidth="1"/>
    <col min="9" max="9" width="11.375" style="90" bestFit="1" customWidth="1"/>
    <col min="10" max="10" width="10" style="91" customWidth="1"/>
    <col min="11" max="11" width="2" style="90" customWidth="1"/>
    <col min="12" max="12" width="11.125" style="92" customWidth="1"/>
    <col min="13" max="13" width="9.625" style="93" customWidth="1"/>
    <col min="14" max="14" width="2.125" style="94" customWidth="1"/>
    <col min="15" max="15" width="10.25" style="96" bestFit="1" customWidth="1"/>
    <col min="16" max="16" width="6.5" style="96" bestFit="1" customWidth="1"/>
    <col min="17" max="17" width="5.875" style="96" bestFit="1" customWidth="1"/>
    <col min="18" max="18" width="8.375" style="96" customWidth="1"/>
    <col min="19" max="19" width="8" style="96" bestFit="1" customWidth="1"/>
    <col min="20" max="20" width="8.125" style="96" bestFit="1" customWidth="1"/>
    <col min="21" max="21" width="8.125" style="96" customWidth="1"/>
    <col min="22" max="22" width="10.25" style="96" bestFit="1" customWidth="1"/>
    <col min="23" max="23" width="12.625" style="92" bestFit="1" customWidth="1"/>
    <col min="24" max="24" width="2.125" style="94" customWidth="1"/>
    <col min="25" max="27" width="8" style="97"/>
    <col min="28" max="29" width="7.125" style="97" customWidth="1"/>
    <col min="30" max="31" width="8" style="97"/>
    <col min="32" max="32" width="8.625" style="93" bestFit="1" customWidth="1"/>
    <col min="33" max="33" width="10.25" style="93" bestFit="1" customWidth="1"/>
    <col min="34" max="34" width="1.5" style="90" customWidth="1"/>
    <col min="35" max="35" width="21.75" style="90" customWidth="1"/>
    <col min="36" max="36" width="12" style="92" bestFit="1" customWidth="1"/>
    <col min="37" max="16384" width="8" style="90"/>
  </cols>
  <sheetData>
    <row r="1" spans="1:36" ht="15.75" x14ac:dyDescent="0.25">
      <c r="A1" s="89" t="s">
        <v>260</v>
      </c>
      <c r="B1" s="90"/>
      <c r="C1" s="90"/>
      <c r="I1" s="92"/>
      <c r="J1" s="93"/>
      <c r="L1" s="94"/>
      <c r="M1" s="95"/>
      <c r="N1" s="96"/>
      <c r="X1" s="96"/>
    </row>
    <row r="2" spans="1:36" ht="15.75" x14ac:dyDescent="0.25">
      <c r="A2" s="89"/>
      <c r="B2" s="90"/>
      <c r="C2" s="90"/>
      <c r="I2" s="92"/>
      <c r="J2" s="93"/>
      <c r="L2" s="94"/>
      <c r="M2" s="95"/>
      <c r="N2" s="96"/>
      <c r="X2" s="96"/>
    </row>
    <row r="3" spans="1:36" ht="15.75" x14ac:dyDescent="0.25">
      <c r="A3" s="89"/>
      <c r="B3" s="90"/>
      <c r="C3" s="90"/>
      <c r="I3" s="92"/>
      <c r="J3" s="93"/>
      <c r="L3" s="94"/>
      <c r="M3" s="95"/>
      <c r="N3" s="96"/>
      <c r="X3" s="96"/>
    </row>
    <row r="4" spans="1:36" ht="15.75" x14ac:dyDescent="0.25">
      <c r="A4" s="89"/>
      <c r="B4" s="90"/>
      <c r="C4" s="90"/>
      <c r="I4" s="92"/>
      <c r="J4" s="93"/>
      <c r="L4" s="94"/>
      <c r="M4" s="95"/>
      <c r="N4" s="96"/>
      <c r="X4" s="96"/>
    </row>
    <row r="5" spans="1:36" ht="16.5" thickBot="1" x14ac:dyDescent="0.3">
      <c r="A5" s="98"/>
      <c r="B5" s="89" t="s">
        <v>21</v>
      </c>
      <c r="C5" s="90"/>
      <c r="I5" s="92"/>
      <c r="J5" s="93"/>
      <c r="L5" s="94"/>
      <c r="M5" s="95"/>
      <c r="N5" s="96"/>
      <c r="X5" s="96"/>
    </row>
    <row r="6" spans="1:36" ht="17.25" thickTop="1" thickBot="1" x14ac:dyDescent="0.3">
      <c r="A6" s="1"/>
      <c r="E6" s="1182"/>
      <c r="F6" s="1182"/>
      <c r="G6" s="1182"/>
      <c r="H6" s="1182"/>
      <c r="I6" s="1182"/>
      <c r="J6" s="1182"/>
      <c r="K6" s="1182"/>
      <c r="L6" s="1182"/>
      <c r="M6" s="1183"/>
      <c r="N6" s="100"/>
      <c r="O6" s="1184" t="s">
        <v>25</v>
      </c>
      <c r="P6" s="1182"/>
      <c r="Q6" s="1182"/>
      <c r="R6" s="1182"/>
      <c r="S6" s="1182"/>
      <c r="T6" s="1182"/>
      <c r="U6" s="1182"/>
      <c r="V6" s="1182"/>
      <c r="W6" s="1183"/>
      <c r="X6" s="100"/>
      <c r="Y6" s="1185" t="s">
        <v>78</v>
      </c>
      <c r="Z6" s="1186"/>
      <c r="AA6" s="1186"/>
      <c r="AB6" s="1186"/>
      <c r="AC6" s="1186"/>
      <c r="AD6" s="1186"/>
      <c r="AE6" s="1186"/>
      <c r="AF6" s="1186"/>
      <c r="AG6" s="1187"/>
    </row>
    <row r="7" spans="1:36" ht="21.95" customHeight="1" x14ac:dyDescent="0.2">
      <c r="A7" s="101"/>
      <c r="B7" s="102" t="s">
        <v>8</v>
      </c>
      <c r="C7" s="103" t="s">
        <v>16</v>
      </c>
      <c r="E7" s="104"/>
      <c r="F7" s="104" t="s">
        <v>1</v>
      </c>
      <c r="G7" s="105" t="s">
        <v>1</v>
      </c>
      <c r="H7" s="104"/>
      <c r="I7" s="104" t="s">
        <v>1</v>
      </c>
      <c r="J7" s="105" t="s">
        <v>1</v>
      </c>
      <c r="K7" s="104"/>
      <c r="L7" s="106" t="s">
        <v>2</v>
      </c>
      <c r="M7" s="107" t="s">
        <v>22</v>
      </c>
      <c r="N7" s="108"/>
      <c r="O7" s="103"/>
      <c r="P7" s="103" t="s">
        <v>79</v>
      </c>
      <c r="Q7" s="103" t="s">
        <v>20</v>
      </c>
      <c r="R7" s="103" t="s">
        <v>80</v>
      </c>
      <c r="S7" s="103" t="s">
        <v>6</v>
      </c>
      <c r="T7" s="103" t="s">
        <v>19</v>
      </c>
      <c r="U7" s="103" t="s">
        <v>18</v>
      </c>
      <c r="V7" s="103"/>
      <c r="W7" s="109" t="s">
        <v>7</v>
      </c>
      <c r="X7" s="108"/>
      <c r="Y7" s="110"/>
      <c r="Z7" s="110" t="s">
        <v>79</v>
      </c>
      <c r="AA7" s="110" t="s">
        <v>20</v>
      </c>
      <c r="AB7" s="110" t="s">
        <v>80</v>
      </c>
      <c r="AC7" s="110" t="s">
        <v>6</v>
      </c>
      <c r="AD7" s="110" t="s">
        <v>19</v>
      </c>
      <c r="AE7" s="110" t="s">
        <v>18</v>
      </c>
      <c r="AF7" s="107"/>
      <c r="AG7" s="107" t="s">
        <v>7</v>
      </c>
    </row>
    <row r="8" spans="1:36" ht="21.95" customHeight="1" x14ac:dyDescent="0.2">
      <c r="A8" s="192" t="s">
        <v>3</v>
      </c>
      <c r="B8" s="203" t="s">
        <v>4</v>
      </c>
      <c r="C8" s="204" t="s">
        <v>0</v>
      </c>
      <c r="D8" s="192"/>
      <c r="E8" s="111"/>
      <c r="F8" s="111" t="s">
        <v>15</v>
      </c>
      <c r="G8" s="113" t="s">
        <v>15</v>
      </c>
      <c r="H8" s="111"/>
      <c r="I8" s="111" t="s">
        <v>24</v>
      </c>
      <c r="J8" s="113" t="s">
        <v>24</v>
      </c>
      <c r="K8" s="111"/>
      <c r="L8" s="114" t="s">
        <v>11</v>
      </c>
      <c r="M8" s="115" t="s">
        <v>23</v>
      </c>
      <c r="N8" s="108"/>
      <c r="O8" s="112" t="s">
        <v>0</v>
      </c>
      <c r="P8" s="112" t="s">
        <v>10</v>
      </c>
      <c r="Q8" s="112" t="s">
        <v>10</v>
      </c>
      <c r="R8" s="112" t="s">
        <v>10</v>
      </c>
      <c r="S8" s="112" t="s">
        <v>10</v>
      </c>
      <c r="T8" s="112" t="s">
        <v>10</v>
      </c>
      <c r="U8" s="112" t="s">
        <v>10</v>
      </c>
      <c r="V8" s="112" t="s">
        <v>17</v>
      </c>
      <c r="W8" s="114" t="s">
        <v>9</v>
      </c>
      <c r="X8" s="108"/>
      <c r="Y8" s="116" t="s">
        <v>0</v>
      </c>
      <c r="Z8" s="116" t="s">
        <v>10</v>
      </c>
      <c r="AA8" s="116" t="s">
        <v>10</v>
      </c>
      <c r="AB8" s="116" t="s">
        <v>10</v>
      </c>
      <c r="AC8" s="116" t="s">
        <v>10</v>
      </c>
      <c r="AD8" s="116" t="s">
        <v>10</v>
      </c>
      <c r="AE8" s="116" t="s">
        <v>10</v>
      </c>
      <c r="AF8" s="115" t="s">
        <v>17</v>
      </c>
      <c r="AG8" s="115" t="s">
        <v>9</v>
      </c>
      <c r="AI8" s="90" t="s">
        <v>81</v>
      </c>
      <c r="AJ8" s="92" t="s">
        <v>82</v>
      </c>
    </row>
    <row r="9" spans="1:36" ht="21.95" customHeight="1" x14ac:dyDescent="0.25">
      <c r="A9" s="117">
        <v>201</v>
      </c>
      <c r="B9" s="195" t="s">
        <v>66</v>
      </c>
      <c r="C9" s="206">
        <v>1520</v>
      </c>
      <c r="D9" s="188"/>
      <c r="E9" s="202"/>
      <c r="F9" s="120"/>
      <c r="G9" s="121"/>
      <c r="H9" s="120"/>
      <c r="I9" s="120"/>
      <c r="J9" s="121"/>
      <c r="K9" s="120"/>
      <c r="L9" s="119"/>
      <c r="M9" s="122"/>
      <c r="N9" s="100"/>
      <c r="O9" s="119"/>
      <c r="P9" s="119"/>
      <c r="Q9" s="119"/>
      <c r="R9" s="119"/>
      <c r="S9" s="119"/>
      <c r="T9" s="119"/>
      <c r="U9" s="119"/>
      <c r="V9" s="123"/>
      <c r="W9" s="92">
        <f t="shared" ref="W9:W72" si="0">SUM(O9:U9)-V9</f>
        <v>0</v>
      </c>
      <c r="X9" s="100"/>
      <c r="AG9" s="93">
        <f t="shared" ref="AG9:AG72" si="1">SUM(Y9:AE9)-AF9</f>
        <v>0</v>
      </c>
    </row>
    <row r="10" spans="1:36" ht="21.95" customHeight="1" x14ac:dyDescent="0.25">
      <c r="A10" s="117">
        <v>202</v>
      </c>
      <c r="B10" s="195" t="s">
        <v>66</v>
      </c>
      <c r="C10" s="206">
        <v>1510</v>
      </c>
      <c r="D10" s="188"/>
      <c r="E10" s="202"/>
      <c r="F10" s="120"/>
      <c r="G10" s="121"/>
      <c r="H10" s="120"/>
      <c r="I10" s="120"/>
      <c r="J10" s="121"/>
      <c r="K10" s="120"/>
      <c r="L10" s="119"/>
      <c r="M10" s="122"/>
      <c r="N10" s="100"/>
      <c r="O10" s="119"/>
      <c r="P10" s="119"/>
      <c r="Q10" s="119"/>
      <c r="R10" s="119"/>
      <c r="S10" s="119"/>
      <c r="T10" s="119"/>
      <c r="U10" s="119"/>
      <c r="V10" s="123"/>
      <c r="W10" s="92">
        <f t="shared" si="0"/>
        <v>0</v>
      </c>
      <c r="X10" s="100"/>
      <c r="AG10" s="93">
        <f t="shared" si="1"/>
        <v>0</v>
      </c>
    </row>
    <row r="11" spans="1:36" ht="21.95" customHeight="1" x14ac:dyDescent="0.25">
      <c r="A11" s="117">
        <v>203</v>
      </c>
      <c r="B11" s="195" t="s">
        <v>66</v>
      </c>
      <c r="C11" s="206">
        <v>2610</v>
      </c>
      <c r="D11" s="188"/>
      <c r="E11" s="202"/>
      <c r="F11" s="120"/>
      <c r="G11" s="121"/>
      <c r="H11" s="120"/>
      <c r="I11" s="120"/>
      <c r="J11" s="121"/>
      <c r="K11" s="120"/>
      <c r="L11" s="119"/>
      <c r="M11" s="122"/>
      <c r="N11" s="124"/>
      <c r="O11" s="119"/>
      <c r="P11" s="119"/>
      <c r="Q11" s="119"/>
      <c r="R11" s="119"/>
      <c r="S11" s="119"/>
      <c r="T11" s="119"/>
      <c r="U11" s="119"/>
      <c r="V11" s="123"/>
      <c r="W11" s="92">
        <f t="shared" si="0"/>
        <v>0</v>
      </c>
      <c r="X11" s="124"/>
      <c r="AG11" s="93">
        <f t="shared" si="1"/>
        <v>0</v>
      </c>
    </row>
    <row r="12" spans="1:36" ht="21.95" customHeight="1" x14ac:dyDescent="0.25">
      <c r="A12" s="117">
        <v>205</v>
      </c>
      <c r="B12" s="195" t="s">
        <v>66</v>
      </c>
      <c r="C12" s="206">
        <v>1810</v>
      </c>
      <c r="D12" s="188"/>
      <c r="E12" s="202"/>
      <c r="F12" s="120"/>
      <c r="G12" s="121"/>
      <c r="H12" s="120"/>
      <c r="I12" s="120"/>
      <c r="J12" s="121"/>
      <c r="K12" s="120"/>
      <c r="L12" s="119"/>
      <c r="M12" s="122"/>
      <c r="N12" s="125"/>
      <c r="O12" s="119"/>
      <c r="P12" s="119"/>
      <c r="Q12" s="119"/>
      <c r="R12" s="119"/>
      <c r="S12" s="119"/>
      <c r="T12" s="119"/>
      <c r="U12" s="119"/>
      <c r="V12" s="123"/>
      <c r="W12" s="92">
        <f t="shared" si="0"/>
        <v>0</v>
      </c>
      <c r="X12" s="125"/>
      <c r="AG12" s="93">
        <f t="shared" si="1"/>
        <v>0</v>
      </c>
    </row>
    <row r="13" spans="1:36" s="133" customFormat="1" ht="21.95" customHeight="1" x14ac:dyDescent="0.25">
      <c r="A13" s="126">
        <v>207</v>
      </c>
      <c r="B13" s="196" t="s">
        <v>83</v>
      </c>
      <c r="C13" s="207">
        <v>2099</v>
      </c>
      <c r="D13" s="208"/>
      <c r="E13" s="209"/>
      <c r="F13" s="128">
        <v>40442</v>
      </c>
      <c r="G13" s="46"/>
      <c r="H13" s="128"/>
      <c r="I13" s="128">
        <v>40806</v>
      </c>
      <c r="J13" s="46">
        <v>40543</v>
      </c>
      <c r="K13" s="128"/>
      <c r="L13" s="127">
        <v>350</v>
      </c>
      <c r="M13" s="47"/>
      <c r="N13" s="125"/>
      <c r="O13" s="127">
        <v>2099</v>
      </c>
      <c r="P13" s="127"/>
      <c r="Q13" s="127"/>
      <c r="R13" s="127"/>
      <c r="S13" s="127"/>
      <c r="T13" s="127"/>
      <c r="U13" s="127"/>
      <c r="V13" s="129"/>
      <c r="W13" s="130">
        <f t="shared" si="0"/>
        <v>2099</v>
      </c>
      <c r="X13" s="125"/>
      <c r="Y13" s="131"/>
      <c r="Z13" s="131"/>
      <c r="AA13" s="131"/>
      <c r="AB13" s="131"/>
      <c r="AC13" s="131">
        <v>25</v>
      </c>
      <c r="AD13" s="131"/>
      <c r="AE13" s="131"/>
      <c r="AF13" s="132"/>
      <c r="AG13" s="132">
        <f t="shared" si="1"/>
        <v>25</v>
      </c>
      <c r="AI13" s="133" t="s">
        <v>84</v>
      </c>
      <c r="AJ13" s="130">
        <v>30000</v>
      </c>
    </row>
    <row r="14" spans="1:36" ht="21.95" customHeight="1" x14ac:dyDescent="0.25">
      <c r="A14" s="117">
        <v>208</v>
      </c>
      <c r="B14" s="195" t="s">
        <v>85</v>
      </c>
      <c r="C14" s="206">
        <v>1430</v>
      </c>
      <c r="D14" s="188"/>
      <c r="E14" s="202"/>
      <c r="F14" s="120"/>
      <c r="G14" s="121"/>
      <c r="H14" s="120"/>
      <c r="I14" s="120">
        <v>39946</v>
      </c>
      <c r="J14" s="121"/>
      <c r="K14" s="120"/>
      <c r="L14" s="119"/>
      <c r="M14" s="122"/>
      <c r="N14" s="125"/>
      <c r="O14" s="119">
        <v>1430</v>
      </c>
      <c r="P14" s="119"/>
      <c r="Q14" s="119"/>
      <c r="R14" s="119"/>
      <c r="S14" s="119">
        <v>50</v>
      </c>
      <c r="T14" s="119"/>
      <c r="U14" s="119"/>
      <c r="V14" s="123">
        <v>250</v>
      </c>
      <c r="W14" s="92">
        <f t="shared" si="0"/>
        <v>1230</v>
      </c>
      <c r="X14" s="125"/>
      <c r="AG14" s="93">
        <f t="shared" si="1"/>
        <v>0</v>
      </c>
      <c r="AI14" s="90" t="s">
        <v>86</v>
      </c>
      <c r="AJ14" s="92">
        <v>46500</v>
      </c>
    </row>
    <row r="15" spans="1:36" ht="21.95" customHeight="1" x14ac:dyDescent="0.25">
      <c r="A15" s="117">
        <v>209</v>
      </c>
      <c r="B15" s="195" t="s">
        <v>87</v>
      </c>
      <c r="C15" s="206">
        <v>2320</v>
      </c>
      <c r="D15" s="188"/>
      <c r="E15" s="202"/>
      <c r="F15" s="120"/>
      <c r="G15" s="121"/>
      <c r="H15" s="120"/>
      <c r="I15" s="120">
        <v>40333</v>
      </c>
      <c r="J15" s="121"/>
      <c r="K15" s="120"/>
      <c r="L15" s="119">
        <v>500.01</v>
      </c>
      <c r="M15" s="122"/>
      <c r="N15" s="125"/>
      <c r="O15" s="119">
        <v>2320</v>
      </c>
      <c r="P15" s="119"/>
      <c r="Q15" s="119"/>
      <c r="R15" s="119"/>
      <c r="S15" s="119"/>
      <c r="T15" s="119"/>
      <c r="U15" s="119"/>
      <c r="V15" s="123">
        <v>200</v>
      </c>
      <c r="W15" s="92">
        <f t="shared" si="0"/>
        <v>2120</v>
      </c>
      <c r="X15" s="125"/>
      <c r="AG15" s="93">
        <f t="shared" si="1"/>
        <v>0</v>
      </c>
      <c r="AI15" s="90" t="s">
        <v>88</v>
      </c>
      <c r="AJ15" s="92">
        <v>20916</v>
      </c>
    </row>
    <row r="16" spans="1:36" ht="21.95" customHeight="1" x14ac:dyDescent="0.25">
      <c r="A16" s="117">
        <v>301</v>
      </c>
      <c r="B16" s="195" t="s">
        <v>66</v>
      </c>
      <c r="C16" s="206">
        <v>1520</v>
      </c>
      <c r="D16" s="188"/>
      <c r="E16" s="202"/>
      <c r="F16" s="120"/>
      <c r="G16" s="121"/>
      <c r="H16" s="120"/>
      <c r="I16" s="120"/>
      <c r="J16" s="121"/>
      <c r="K16" s="120"/>
      <c r="L16" s="119"/>
      <c r="M16" s="122"/>
      <c r="N16" s="125"/>
      <c r="O16" s="119"/>
      <c r="P16" s="119"/>
      <c r="Q16" s="119"/>
      <c r="R16" s="119"/>
      <c r="S16" s="119"/>
      <c r="T16" s="119"/>
      <c r="U16" s="119"/>
      <c r="V16" s="123"/>
      <c r="W16" s="92">
        <f t="shared" si="0"/>
        <v>0</v>
      </c>
      <c r="X16" s="125"/>
      <c r="AG16" s="93">
        <f t="shared" si="1"/>
        <v>0</v>
      </c>
    </row>
    <row r="17" spans="1:36" ht="21.95" customHeight="1" x14ac:dyDescent="0.25">
      <c r="A17" s="117">
        <v>302</v>
      </c>
      <c r="B17" s="195" t="s">
        <v>66</v>
      </c>
      <c r="C17" s="206">
        <v>1510</v>
      </c>
      <c r="D17" s="188"/>
      <c r="E17" s="202"/>
      <c r="F17" s="120"/>
      <c r="G17" s="121"/>
      <c r="H17" s="120"/>
      <c r="I17" s="120"/>
      <c r="J17" s="121"/>
      <c r="K17" s="120"/>
      <c r="L17" s="119"/>
      <c r="M17" s="122"/>
      <c r="N17" s="125"/>
      <c r="O17" s="119"/>
      <c r="P17" s="119"/>
      <c r="Q17" s="119"/>
      <c r="R17" s="119"/>
      <c r="S17" s="119"/>
      <c r="T17" s="119"/>
      <c r="U17" s="119"/>
      <c r="V17" s="123"/>
      <c r="W17" s="92">
        <f t="shared" si="0"/>
        <v>0</v>
      </c>
      <c r="X17" s="125"/>
      <c r="AG17" s="93">
        <f t="shared" si="1"/>
        <v>0</v>
      </c>
    </row>
    <row r="18" spans="1:36" ht="21.95" customHeight="1" x14ac:dyDescent="0.25">
      <c r="A18" s="117">
        <v>303</v>
      </c>
      <c r="B18" s="195" t="s">
        <v>66</v>
      </c>
      <c r="C18" s="206">
        <v>2610</v>
      </c>
      <c r="D18" s="188"/>
      <c r="E18" s="202"/>
      <c r="F18" s="120"/>
      <c r="G18" s="121"/>
      <c r="H18" s="120"/>
      <c r="I18" s="120"/>
      <c r="J18" s="121"/>
      <c r="K18" s="120"/>
      <c r="L18" s="119"/>
      <c r="M18" s="122"/>
      <c r="N18" s="125"/>
      <c r="O18" s="119"/>
      <c r="P18" s="119"/>
      <c r="Q18" s="119"/>
      <c r="R18" s="119"/>
      <c r="S18" s="119"/>
      <c r="T18" s="119"/>
      <c r="U18" s="119"/>
      <c r="V18" s="123"/>
      <c r="W18" s="92">
        <f t="shared" si="0"/>
        <v>0</v>
      </c>
      <c r="X18" s="125"/>
      <c r="AG18" s="93">
        <f t="shared" si="1"/>
        <v>0</v>
      </c>
    </row>
    <row r="19" spans="1:36" s="133" customFormat="1" ht="21.95" customHeight="1" x14ac:dyDescent="0.25">
      <c r="A19" s="126">
        <v>305</v>
      </c>
      <c r="B19" s="196" t="s">
        <v>89</v>
      </c>
      <c r="C19" s="207">
        <v>1999</v>
      </c>
      <c r="D19" s="208"/>
      <c r="E19" s="209"/>
      <c r="F19" s="128">
        <v>40418</v>
      </c>
      <c r="G19" s="46"/>
      <c r="H19" s="128"/>
      <c r="I19" s="128">
        <v>40782</v>
      </c>
      <c r="J19" s="46"/>
      <c r="K19" s="128"/>
      <c r="L19" s="127">
        <v>500</v>
      </c>
      <c r="M19" s="47">
        <v>0</v>
      </c>
      <c r="N19" s="125"/>
      <c r="O19" s="127">
        <v>1999</v>
      </c>
      <c r="P19" s="127"/>
      <c r="Q19" s="127"/>
      <c r="R19" s="127"/>
      <c r="S19" s="127"/>
      <c r="T19" s="127"/>
      <c r="U19" s="127"/>
      <c r="V19" s="129"/>
      <c r="W19" s="130">
        <f t="shared" si="0"/>
        <v>1999</v>
      </c>
      <c r="X19" s="125"/>
      <c r="Y19" s="131"/>
      <c r="Z19" s="131"/>
      <c r="AA19" s="131"/>
      <c r="AB19" s="131"/>
      <c r="AC19" s="131"/>
      <c r="AD19" s="131"/>
      <c r="AE19" s="131"/>
      <c r="AF19" s="132"/>
      <c r="AG19" s="132">
        <f t="shared" si="1"/>
        <v>0</v>
      </c>
      <c r="AI19" s="133" t="s">
        <v>88</v>
      </c>
      <c r="AJ19" s="130">
        <v>65000</v>
      </c>
    </row>
    <row r="20" spans="1:36" ht="21.95" customHeight="1" x14ac:dyDescent="0.25">
      <c r="A20" s="117">
        <v>306</v>
      </c>
      <c r="B20" s="195" t="s">
        <v>90</v>
      </c>
      <c r="C20" s="206">
        <v>1320</v>
      </c>
      <c r="D20" s="188"/>
      <c r="E20" s="202"/>
      <c r="F20" s="120">
        <v>40280</v>
      </c>
      <c r="G20" s="121"/>
      <c r="H20" s="120"/>
      <c r="I20" s="120">
        <v>40279</v>
      </c>
      <c r="J20" s="121"/>
      <c r="K20" s="120"/>
      <c r="L20" s="119">
        <v>200</v>
      </c>
      <c r="M20" s="122"/>
      <c r="N20" s="125"/>
      <c r="O20" s="119">
        <v>1320</v>
      </c>
      <c r="P20" s="119"/>
      <c r="Q20" s="119"/>
      <c r="R20" s="119"/>
      <c r="S20" s="119"/>
      <c r="T20" s="119"/>
      <c r="U20" s="119"/>
      <c r="V20" s="123"/>
      <c r="W20" s="92">
        <f t="shared" si="0"/>
        <v>1320</v>
      </c>
      <c r="X20" s="125"/>
      <c r="AG20" s="93">
        <f t="shared" si="1"/>
        <v>0</v>
      </c>
      <c r="AI20" s="90" t="s">
        <v>27</v>
      </c>
    </row>
    <row r="21" spans="1:36" ht="21.95" customHeight="1" x14ac:dyDescent="0.25">
      <c r="A21" s="117">
        <v>307</v>
      </c>
      <c r="B21" s="195" t="s">
        <v>69</v>
      </c>
      <c r="C21" s="206">
        <v>1890</v>
      </c>
      <c r="D21" s="188"/>
      <c r="E21" s="202"/>
      <c r="F21" s="120"/>
      <c r="G21" s="121"/>
      <c r="H21" s="120"/>
      <c r="I21" s="120"/>
      <c r="J21" s="121"/>
      <c r="K21" s="120"/>
      <c r="L21" s="119"/>
      <c r="M21" s="122"/>
      <c r="N21" s="125"/>
      <c r="O21" s="119"/>
      <c r="P21" s="119"/>
      <c r="Q21" s="119"/>
      <c r="R21" s="119"/>
      <c r="S21" s="119"/>
      <c r="T21" s="119"/>
      <c r="U21" s="119"/>
      <c r="V21" s="123"/>
      <c r="W21" s="92">
        <f t="shared" si="0"/>
        <v>0</v>
      </c>
      <c r="X21" s="125"/>
      <c r="AG21" s="93">
        <f t="shared" si="1"/>
        <v>0</v>
      </c>
    </row>
    <row r="22" spans="1:36" ht="21.95" customHeight="1" x14ac:dyDescent="0.25">
      <c r="A22" s="117">
        <v>308</v>
      </c>
      <c r="B22" s="195" t="s">
        <v>66</v>
      </c>
      <c r="C22" s="206">
        <v>1590</v>
      </c>
      <c r="D22" s="188"/>
      <c r="E22" s="202"/>
      <c r="F22" s="120"/>
      <c r="G22" s="121"/>
      <c r="H22" s="120"/>
      <c r="I22" s="120"/>
      <c r="J22" s="121"/>
      <c r="K22" s="120"/>
      <c r="L22" s="119"/>
      <c r="M22" s="122"/>
      <c r="N22" s="125"/>
      <c r="O22" s="119"/>
      <c r="P22" s="119"/>
      <c r="Q22" s="119"/>
      <c r="R22" s="119"/>
      <c r="S22" s="119"/>
      <c r="T22" s="119"/>
      <c r="U22" s="119"/>
      <c r="V22" s="123"/>
      <c r="W22" s="92">
        <f t="shared" si="0"/>
        <v>0</v>
      </c>
      <c r="X22" s="125"/>
      <c r="AG22" s="93">
        <f t="shared" si="1"/>
        <v>0</v>
      </c>
    </row>
    <row r="23" spans="1:36" s="133" customFormat="1" ht="21.95" customHeight="1" x14ac:dyDescent="0.25">
      <c r="A23" s="126">
        <v>309</v>
      </c>
      <c r="B23" s="196" t="s">
        <v>91</v>
      </c>
      <c r="C23" s="207">
        <v>1345</v>
      </c>
      <c r="D23" s="208"/>
      <c r="E23" s="209"/>
      <c r="F23" s="128">
        <v>40442</v>
      </c>
      <c r="G23" s="46"/>
      <c r="H23" s="128"/>
      <c r="I23" s="128">
        <v>40543</v>
      </c>
      <c r="J23" s="46"/>
      <c r="K23" s="128"/>
      <c r="L23" s="127">
        <v>0</v>
      </c>
      <c r="M23" s="47"/>
      <c r="N23" s="125"/>
      <c r="O23" s="127">
        <v>1345</v>
      </c>
      <c r="P23" s="127"/>
      <c r="Q23" s="127"/>
      <c r="R23" s="127"/>
      <c r="S23" s="127"/>
      <c r="T23" s="127"/>
      <c r="U23" s="127"/>
      <c r="V23" s="129">
        <v>100</v>
      </c>
      <c r="W23" s="130">
        <f t="shared" si="0"/>
        <v>1245</v>
      </c>
      <c r="X23" s="125"/>
      <c r="Y23" s="131"/>
      <c r="Z23" s="131"/>
      <c r="AA23" s="131"/>
      <c r="AB23" s="131"/>
      <c r="AC23" s="131"/>
      <c r="AD23" s="131"/>
      <c r="AE23" s="131"/>
      <c r="AF23" s="132"/>
      <c r="AG23" s="132">
        <f t="shared" si="1"/>
        <v>0</v>
      </c>
      <c r="AI23" s="133" t="s">
        <v>92</v>
      </c>
      <c r="AJ23" s="130">
        <v>42000</v>
      </c>
    </row>
    <row r="24" spans="1:36" ht="21.95" customHeight="1" x14ac:dyDescent="0.25">
      <c r="A24" s="117">
        <v>401</v>
      </c>
      <c r="B24" s="195" t="s">
        <v>66</v>
      </c>
      <c r="C24" s="206">
        <v>1520</v>
      </c>
      <c r="D24" s="188"/>
      <c r="E24" s="202"/>
      <c r="F24" s="120"/>
      <c r="G24" s="121"/>
      <c r="H24" s="120"/>
      <c r="I24" s="120"/>
      <c r="J24" s="121"/>
      <c r="K24" s="120"/>
      <c r="L24" s="119"/>
      <c r="M24" s="122"/>
      <c r="N24" s="125"/>
      <c r="O24" s="119"/>
      <c r="P24" s="119"/>
      <c r="Q24" s="119"/>
      <c r="R24" s="119"/>
      <c r="S24" s="119"/>
      <c r="T24" s="119"/>
      <c r="U24" s="119"/>
      <c r="V24" s="123"/>
      <c r="W24" s="92">
        <f t="shared" si="0"/>
        <v>0</v>
      </c>
      <c r="X24" s="125"/>
      <c r="AG24" s="93">
        <f t="shared" si="1"/>
        <v>0</v>
      </c>
    </row>
    <row r="25" spans="1:36" ht="21.95" customHeight="1" x14ac:dyDescent="0.25">
      <c r="A25" s="117">
        <v>402</v>
      </c>
      <c r="B25" s="195" t="s">
        <v>93</v>
      </c>
      <c r="C25" s="206">
        <v>1510</v>
      </c>
      <c r="D25" s="188"/>
      <c r="E25" s="202"/>
      <c r="F25" s="120">
        <v>40452</v>
      </c>
      <c r="G25" s="121"/>
      <c r="H25" s="120"/>
      <c r="I25" s="120">
        <v>40817</v>
      </c>
      <c r="J25" s="121"/>
      <c r="K25" s="120"/>
      <c r="L25" s="119">
        <v>0</v>
      </c>
      <c r="M25" s="122"/>
      <c r="N25" s="125"/>
      <c r="O25" s="119">
        <v>1510</v>
      </c>
      <c r="P25" s="119"/>
      <c r="Q25" s="119"/>
      <c r="R25" s="119"/>
      <c r="S25" s="119"/>
      <c r="T25" s="119"/>
      <c r="U25" s="119"/>
      <c r="V25" s="123">
        <v>290</v>
      </c>
      <c r="W25" s="92">
        <f t="shared" si="0"/>
        <v>1220</v>
      </c>
      <c r="X25" s="125"/>
      <c r="AG25" s="93">
        <f t="shared" si="1"/>
        <v>0</v>
      </c>
      <c r="AI25" s="90" t="s">
        <v>94</v>
      </c>
      <c r="AJ25" s="92">
        <v>71000</v>
      </c>
    </row>
    <row r="26" spans="1:36" ht="21.95" customHeight="1" x14ac:dyDescent="0.25">
      <c r="A26" s="117">
        <v>403</v>
      </c>
      <c r="B26" s="195" t="s">
        <v>95</v>
      </c>
      <c r="C26" s="206">
        <v>1810</v>
      </c>
      <c r="D26" s="188"/>
      <c r="E26" s="202"/>
      <c r="F26" s="120">
        <v>40148</v>
      </c>
      <c r="G26" s="121"/>
      <c r="H26" s="120"/>
      <c r="I26" s="120">
        <v>40512</v>
      </c>
      <c r="J26" s="121"/>
      <c r="K26" s="120"/>
      <c r="L26" s="119">
        <v>200</v>
      </c>
      <c r="M26" s="122">
        <v>0</v>
      </c>
      <c r="N26" s="125"/>
      <c r="O26" s="119">
        <v>1820</v>
      </c>
      <c r="P26" s="119"/>
      <c r="Q26" s="119"/>
      <c r="R26" s="119"/>
      <c r="S26" s="119"/>
      <c r="T26" s="119"/>
      <c r="U26" s="119"/>
      <c r="V26" s="123"/>
      <c r="W26" s="92">
        <f t="shared" si="0"/>
        <v>1820</v>
      </c>
      <c r="X26" s="125"/>
      <c r="AG26" s="93">
        <f t="shared" si="1"/>
        <v>0</v>
      </c>
      <c r="AI26" s="90" t="s">
        <v>96</v>
      </c>
      <c r="AJ26" s="92">
        <v>112000</v>
      </c>
    </row>
    <row r="27" spans="1:36" ht="21.95" customHeight="1" x14ac:dyDescent="0.25">
      <c r="A27" s="117">
        <v>405</v>
      </c>
      <c r="B27" s="195" t="s">
        <v>66</v>
      </c>
      <c r="C27" s="206">
        <v>1999</v>
      </c>
      <c r="D27" s="188"/>
      <c r="E27" s="202"/>
      <c r="F27" s="120"/>
      <c r="G27" s="121"/>
      <c r="H27" s="120"/>
      <c r="I27" s="120"/>
      <c r="J27" s="121"/>
      <c r="K27" s="120"/>
      <c r="L27" s="119"/>
      <c r="M27" s="122"/>
      <c r="N27" s="125"/>
      <c r="O27" s="119"/>
      <c r="P27" s="119"/>
      <c r="Q27" s="119"/>
      <c r="R27" s="119"/>
      <c r="S27" s="119"/>
      <c r="T27" s="119"/>
      <c r="U27" s="119"/>
      <c r="V27" s="123"/>
      <c r="W27" s="92">
        <f t="shared" si="0"/>
        <v>0</v>
      </c>
      <c r="X27" s="125"/>
      <c r="AG27" s="93">
        <f t="shared" si="1"/>
        <v>0</v>
      </c>
    </row>
    <row r="28" spans="1:36" ht="21.95" customHeight="1" x14ac:dyDescent="0.25">
      <c r="A28" s="117">
        <v>406</v>
      </c>
      <c r="B28" s="195" t="s">
        <v>97</v>
      </c>
      <c r="C28" s="206">
        <v>1575</v>
      </c>
      <c r="D28" s="188"/>
      <c r="E28" s="202"/>
      <c r="F28" s="120">
        <v>40380</v>
      </c>
      <c r="G28" s="121"/>
      <c r="H28" s="120"/>
      <c r="I28" s="120">
        <v>40744</v>
      </c>
      <c r="J28" s="121"/>
      <c r="K28" s="120"/>
      <c r="L28" s="119">
        <v>550</v>
      </c>
      <c r="M28" s="122"/>
      <c r="N28" s="125"/>
      <c r="O28" s="119">
        <v>1575</v>
      </c>
      <c r="P28" s="119"/>
      <c r="Q28" s="119"/>
      <c r="R28" s="119"/>
      <c r="S28" s="119"/>
      <c r="T28" s="119"/>
      <c r="U28" s="119"/>
      <c r="V28" s="123">
        <v>79</v>
      </c>
      <c r="W28" s="92">
        <f t="shared" si="0"/>
        <v>1496</v>
      </c>
      <c r="X28" s="125"/>
      <c r="AG28" s="93">
        <f t="shared" si="1"/>
        <v>0</v>
      </c>
      <c r="AI28" s="90" t="s">
        <v>98</v>
      </c>
      <c r="AJ28" s="92">
        <v>95000</v>
      </c>
    </row>
    <row r="29" spans="1:36" ht="21.95" customHeight="1" x14ac:dyDescent="0.25">
      <c r="A29" s="117">
        <v>407</v>
      </c>
      <c r="B29" s="195" t="s">
        <v>99</v>
      </c>
      <c r="C29" s="206">
        <v>1890</v>
      </c>
      <c r="D29" s="188"/>
      <c r="E29" s="202"/>
      <c r="F29" s="120">
        <v>40343</v>
      </c>
      <c r="G29" s="121"/>
      <c r="H29" s="120"/>
      <c r="I29" s="120">
        <v>40724</v>
      </c>
      <c r="J29" s="121"/>
      <c r="K29" s="120"/>
      <c r="L29" s="119">
        <v>500</v>
      </c>
      <c r="M29" s="122"/>
      <c r="N29" s="125"/>
      <c r="O29" s="119">
        <v>1890</v>
      </c>
      <c r="P29" s="119"/>
      <c r="Q29" s="119"/>
      <c r="R29" s="119"/>
      <c r="S29" s="119"/>
      <c r="T29" s="119"/>
      <c r="U29" s="119"/>
      <c r="V29" s="123">
        <v>300</v>
      </c>
      <c r="W29" s="92">
        <f t="shared" si="0"/>
        <v>1590</v>
      </c>
      <c r="X29" s="125"/>
      <c r="AG29" s="93">
        <f t="shared" si="1"/>
        <v>0</v>
      </c>
      <c r="AI29" s="90" t="s">
        <v>88</v>
      </c>
      <c r="AJ29" s="92">
        <v>54978</v>
      </c>
    </row>
    <row r="30" spans="1:36" ht="21.95" customHeight="1" x14ac:dyDescent="0.25">
      <c r="A30" s="117">
        <v>408</v>
      </c>
      <c r="B30" s="195" t="s">
        <v>66</v>
      </c>
      <c r="C30" s="206">
        <v>1590</v>
      </c>
      <c r="D30" s="188"/>
      <c r="E30" s="202"/>
      <c r="F30" s="120"/>
      <c r="G30" s="121"/>
      <c r="H30" s="120"/>
      <c r="I30" s="120"/>
      <c r="J30" s="121"/>
      <c r="K30" s="120"/>
      <c r="L30" s="119"/>
      <c r="M30" s="122"/>
      <c r="N30" s="125"/>
      <c r="O30" s="119"/>
      <c r="P30" s="119"/>
      <c r="Q30" s="119"/>
      <c r="R30" s="119"/>
      <c r="S30" s="119"/>
      <c r="T30" s="119"/>
      <c r="U30" s="119"/>
      <c r="V30" s="123"/>
      <c r="W30" s="92">
        <f t="shared" si="0"/>
        <v>0</v>
      </c>
      <c r="X30" s="125"/>
      <c r="AG30" s="93">
        <f t="shared" si="1"/>
        <v>0</v>
      </c>
    </row>
    <row r="31" spans="1:36" ht="21.95" customHeight="1" x14ac:dyDescent="0.25">
      <c r="A31" s="117">
        <v>409</v>
      </c>
      <c r="B31" s="195" t="s">
        <v>100</v>
      </c>
      <c r="C31" s="206">
        <v>1415</v>
      </c>
      <c r="D31" s="188"/>
      <c r="E31" s="202"/>
      <c r="F31" s="120">
        <v>40201</v>
      </c>
      <c r="G31" s="121"/>
      <c r="H31" s="120"/>
      <c r="I31" s="120">
        <v>40567</v>
      </c>
      <c r="J31" s="121"/>
      <c r="K31" s="120"/>
      <c r="L31" s="119">
        <v>350</v>
      </c>
      <c r="M31" s="122"/>
      <c r="N31" s="125"/>
      <c r="O31" s="119">
        <v>1415</v>
      </c>
      <c r="P31" s="119"/>
      <c r="Q31" s="119"/>
      <c r="R31" s="119"/>
      <c r="S31" s="119">
        <v>25</v>
      </c>
      <c r="T31" s="119"/>
      <c r="U31" s="119"/>
      <c r="V31" s="123">
        <v>150</v>
      </c>
      <c r="W31" s="92">
        <f t="shared" si="0"/>
        <v>1290</v>
      </c>
      <c r="X31" s="125"/>
      <c r="AG31" s="93">
        <f t="shared" si="1"/>
        <v>0</v>
      </c>
      <c r="AI31" s="90" t="s">
        <v>101</v>
      </c>
      <c r="AJ31" s="92">
        <v>54000</v>
      </c>
    </row>
    <row r="32" spans="1:36" ht="21.95" customHeight="1" x14ac:dyDescent="0.25">
      <c r="A32" s="117">
        <v>501</v>
      </c>
      <c r="B32" s="195" t="s">
        <v>102</v>
      </c>
      <c r="C32" s="206">
        <v>1520</v>
      </c>
      <c r="D32" s="188"/>
      <c r="E32" s="202"/>
      <c r="F32" s="120">
        <v>40366</v>
      </c>
      <c r="G32" s="121"/>
      <c r="H32" s="120"/>
      <c r="I32" s="120">
        <v>40724</v>
      </c>
      <c r="J32" s="121"/>
      <c r="K32" s="120"/>
      <c r="L32" s="119">
        <v>0</v>
      </c>
      <c r="M32" s="122"/>
      <c r="N32" s="125"/>
      <c r="O32" s="119">
        <v>1520</v>
      </c>
      <c r="P32" s="119"/>
      <c r="Q32" s="119"/>
      <c r="R32" s="119"/>
      <c r="S32" s="119"/>
      <c r="T32" s="119"/>
      <c r="U32" s="119"/>
      <c r="V32" s="123">
        <v>200</v>
      </c>
      <c r="W32" s="92">
        <f t="shared" si="0"/>
        <v>1320</v>
      </c>
      <c r="X32" s="125"/>
      <c r="AG32" s="93">
        <f t="shared" si="1"/>
        <v>0</v>
      </c>
      <c r="AI32" s="90" t="s">
        <v>103</v>
      </c>
      <c r="AJ32" s="92">
        <v>45000</v>
      </c>
    </row>
    <row r="33" spans="1:36" s="133" customFormat="1" ht="21.95" customHeight="1" x14ac:dyDescent="0.25">
      <c r="A33" s="126">
        <v>502</v>
      </c>
      <c r="B33" s="196" t="s">
        <v>104</v>
      </c>
      <c r="C33" s="207">
        <v>1510</v>
      </c>
      <c r="D33" s="208"/>
      <c r="E33" s="209"/>
      <c r="F33" s="128">
        <v>40452</v>
      </c>
      <c r="G33" s="46"/>
      <c r="H33" s="128"/>
      <c r="I33" s="128">
        <v>40543</v>
      </c>
      <c r="J33" s="46"/>
      <c r="K33" s="128"/>
      <c r="L33" s="127">
        <v>500</v>
      </c>
      <c r="M33" s="47"/>
      <c r="N33" s="125"/>
      <c r="O33" s="127">
        <v>1510</v>
      </c>
      <c r="P33" s="127"/>
      <c r="Q33" s="127"/>
      <c r="R33" s="127"/>
      <c r="S33" s="127"/>
      <c r="T33" s="127"/>
      <c r="U33" s="127"/>
      <c r="V33" s="129">
        <v>20</v>
      </c>
      <c r="W33" s="130">
        <f t="shared" si="0"/>
        <v>1490</v>
      </c>
      <c r="X33" s="125"/>
      <c r="Y33" s="131"/>
      <c r="Z33" s="131"/>
      <c r="AA33" s="131"/>
      <c r="AB33" s="131"/>
      <c r="AC33" s="131"/>
      <c r="AD33" s="131"/>
      <c r="AE33" s="131"/>
      <c r="AF33" s="132"/>
      <c r="AG33" s="132">
        <f t="shared" si="1"/>
        <v>0</v>
      </c>
      <c r="AI33" s="133" t="s">
        <v>105</v>
      </c>
      <c r="AJ33" s="130">
        <v>0</v>
      </c>
    </row>
    <row r="34" spans="1:36" ht="21.95" customHeight="1" x14ac:dyDescent="0.25">
      <c r="A34" s="117">
        <v>503</v>
      </c>
      <c r="B34" s="195" t="s">
        <v>106</v>
      </c>
      <c r="C34" s="206">
        <v>1810</v>
      </c>
      <c r="D34" s="188"/>
      <c r="E34" s="202"/>
      <c r="F34" s="120">
        <v>40389</v>
      </c>
      <c r="G34" s="121"/>
      <c r="H34" s="120"/>
      <c r="I34" s="120">
        <v>40753</v>
      </c>
      <c r="J34" s="121"/>
      <c r="K34" s="120"/>
      <c r="L34" s="119">
        <v>0</v>
      </c>
      <c r="M34" s="122"/>
      <c r="N34" s="125"/>
      <c r="O34" s="119">
        <v>1810</v>
      </c>
      <c r="P34" s="119"/>
      <c r="Q34" s="119"/>
      <c r="R34" s="119"/>
      <c r="S34" s="119"/>
      <c r="T34" s="119"/>
      <c r="U34" s="119"/>
      <c r="V34" s="123">
        <v>370</v>
      </c>
      <c r="W34" s="92">
        <f t="shared" si="0"/>
        <v>1440</v>
      </c>
      <c r="X34" s="125"/>
      <c r="AG34" s="93">
        <f t="shared" si="1"/>
        <v>0</v>
      </c>
      <c r="AI34" s="90" t="s">
        <v>88</v>
      </c>
      <c r="AJ34" s="92">
        <v>45973</v>
      </c>
    </row>
    <row r="35" spans="1:36" s="133" customFormat="1" ht="21.95" customHeight="1" x14ac:dyDescent="0.25">
      <c r="A35" s="126">
        <v>505</v>
      </c>
      <c r="B35" s="196" t="s">
        <v>107</v>
      </c>
      <c r="C35" s="207">
        <v>1999</v>
      </c>
      <c r="D35" s="208"/>
      <c r="E35" s="209"/>
      <c r="F35" s="128">
        <v>40105</v>
      </c>
      <c r="G35" s="46"/>
      <c r="H35" s="128"/>
      <c r="I35" s="128">
        <v>40469</v>
      </c>
      <c r="J35" s="46"/>
      <c r="K35" s="128"/>
      <c r="L35" s="127">
        <v>0</v>
      </c>
      <c r="M35" s="47"/>
      <c r="N35" s="125"/>
      <c r="O35" s="127">
        <v>1999</v>
      </c>
      <c r="P35" s="127"/>
      <c r="Q35" s="127"/>
      <c r="R35" s="127"/>
      <c r="S35" s="127"/>
      <c r="T35" s="127"/>
      <c r="U35" s="127"/>
      <c r="V35" s="129">
        <v>167</v>
      </c>
      <c r="W35" s="130">
        <f t="shared" si="0"/>
        <v>1832</v>
      </c>
      <c r="X35" s="125"/>
      <c r="Y35" s="131"/>
      <c r="Z35" s="131"/>
      <c r="AA35" s="131"/>
      <c r="AB35" s="131"/>
      <c r="AC35" s="131"/>
      <c r="AD35" s="131"/>
      <c r="AE35" s="131"/>
      <c r="AF35" s="132"/>
      <c r="AG35" s="132">
        <f t="shared" si="1"/>
        <v>0</v>
      </c>
      <c r="AI35" s="133" t="s">
        <v>86</v>
      </c>
      <c r="AJ35" s="130">
        <v>97000</v>
      </c>
    </row>
    <row r="36" spans="1:36" ht="21.95" customHeight="1" x14ac:dyDescent="0.25">
      <c r="A36" s="117">
        <v>506</v>
      </c>
      <c r="B36" s="195" t="s">
        <v>66</v>
      </c>
      <c r="C36" s="206">
        <v>1575</v>
      </c>
      <c r="D36" s="188"/>
      <c r="E36" s="202"/>
      <c r="F36" s="120"/>
      <c r="G36" s="121"/>
      <c r="H36" s="120"/>
      <c r="I36" s="120"/>
      <c r="J36" s="121"/>
      <c r="K36" s="120"/>
      <c r="L36" s="119"/>
      <c r="M36" s="122"/>
      <c r="N36" s="125"/>
      <c r="O36" s="119"/>
      <c r="P36" s="119"/>
      <c r="Q36" s="119"/>
      <c r="R36" s="119"/>
      <c r="S36" s="119"/>
      <c r="T36" s="119"/>
      <c r="U36" s="119"/>
      <c r="V36" s="123"/>
      <c r="W36" s="92">
        <f t="shared" si="0"/>
        <v>0</v>
      </c>
      <c r="X36" s="125"/>
      <c r="AG36" s="93">
        <f t="shared" si="1"/>
        <v>0</v>
      </c>
    </row>
    <row r="37" spans="1:36" ht="21.95" customHeight="1" x14ac:dyDescent="0.25">
      <c r="A37" s="117">
        <v>507</v>
      </c>
      <c r="B37" s="195" t="s">
        <v>66</v>
      </c>
      <c r="C37" s="206">
        <v>1890</v>
      </c>
      <c r="D37" s="188"/>
      <c r="E37" s="202"/>
      <c r="F37" s="120"/>
      <c r="G37" s="121"/>
      <c r="H37" s="120"/>
      <c r="I37" s="120"/>
      <c r="J37" s="121"/>
      <c r="K37" s="120"/>
      <c r="L37" s="119"/>
      <c r="M37" s="122"/>
      <c r="N37" s="125"/>
      <c r="O37" s="119"/>
      <c r="P37" s="119"/>
      <c r="Q37" s="119"/>
      <c r="R37" s="119"/>
      <c r="S37" s="119"/>
      <c r="T37" s="119"/>
      <c r="U37" s="119"/>
      <c r="V37" s="123"/>
      <c r="W37" s="92">
        <f t="shared" si="0"/>
        <v>0</v>
      </c>
      <c r="X37" s="125"/>
      <c r="AG37" s="93">
        <f t="shared" si="1"/>
        <v>0</v>
      </c>
    </row>
    <row r="38" spans="1:36" ht="21.95" customHeight="1" x14ac:dyDescent="0.25">
      <c r="A38" s="117">
        <v>508</v>
      </c>
      <c r="B38" s="195" t="s">
        <v>108</v>
      </c>
      <c r="C38" s="206">
        <v>1590</v>
      </c>
      <c r="D38" s="188"/>
      <c r="E38" s="202"/>
      <c r="F38" s="120">
        <v>40457</v>
      </c>
      <c r="G38" s="121"/>
      <c r="H38" s="120"/>
      <c r="I38" s="120">
        <v>40821</v>
      </c>
      <c r="J38" s="121"/>
      <c r="K38" s="120"/>
      <c r="L38" s="119">
        <v>200</v>
      </c>
      <c r="M38" s="122"/>
      <c r="N38" s="125"/>
      <c r="O38" s="119">
        <v>1592</v>
      </c>
      <c r="P38" s="119"/>
      <c r="Q38" s="119"/>
      <c r="R38" s="119"/>
      <c r="S38" s="119"/>
      <c r="T38" s="119"/>
      <c r="U38" s="119"/>
      <c r="V38" s="123"/>
      <c r="W38" s="92">
        <f t="shared" si="0"/>
        <v>1592</v>
      </c>
      <c r="X38" s="125"/>
      <c r="AG38" s="93">
        <f t="shared" si="1"/>
        <v>0</v>
      </c>
      <c r="AI38" s="90" t="s">
        <v>86</v>
      </c>
      <c r="AJ38" s="92">
        <v>65000</v>
      </c>
    </row>
    <row r="39" spans="1:36" ht="21.95" customHeight="1" x14ac:dyDescent="0.25">
      <c r="A39" s="117">
        <v>509</v>
      </c>
      <c r="B39" s="195" t="s">
        <v>109</v>
      </c>
      <c r="C39" s="206">
        <v>1415</v>
      </c>
      <c r="D39" s="188"/>
      <c r="E39" s="202"/>
      <c r="F39" s="120">
        <v>40422</v>
      </c>
      <c r="G39" s="121"/>
      <c r="H39" s="120"/>
      <c r="I39" s="120">
        <v>40574</v>
      </c>
      <c r="J39" s="121"/>
      <c r="K39" s="120"/>
      <c r="L39" s="119">
        <v>0</v>
      </c>
      <c r="M39" s="122"/>
      <c r="N39" s="125"/>
      <c r="O39" s="119">
        <v>1415</v>
      </c>
      <c r="P39" s="119"/>
      <c r="Q39" s="119"/>
      <c r="R39" s="119"/>
      <c r="S39" s="119"/>
      <c r="T39" s="119"/>
      <c r="U39" s="119"/>
      <c r="V39" s="123">
        <v>330</v>
      </c>
      <c r="W39" s="92">
        <f t="shared" si="0"/>
        <v>1085</v>
      </c>
      <c r="X39" s="125"/>
      <c r="AG39" s="93">
        <f t="shared" si="1"/>
        <v>0</v>
      </c>
      <c r="AI39" s="90" t="s">
        <v>110</v>
      </c>
      <c r="AJ39" s="92">
        <v>49859</v>
      </c>
    </row>
    <row r="40" spans="1:36" ht="21.95" customHeight="1" x14ac:dyDescent="0.25">
      <c r="A40" s="117">
        <v>601</v>
      </c>
      <c r="B40" s="195" t="s">
        <v>111</v>
      </c>
      <c r="C40" s="206">
        <v>1520</v>
      </c>
      <c r="D40" s="188"/>
      <c r="E40" s="202"/>
      <c r="F40" s="120">
        <v>40177</v>
      </c>
      <c r="G40" s="121"/>
      <c r="H40" s="120"/>
      <c r="I40" s="120">
        <v>40541</v>
      </c>
      <c r="J40" s="121"/>
      <c r="K40" s="120"/>
      <c r="L40" s="119">
        <v>0</v>
      </c>
      <c r="M40" s="122">
        <v>250</v>
      </c>
      <c r="N40" s="125"/>
      <c r="O40" s="119">
        <v>1520</v>
      </c>
      <c r="P40" s="119"/>
      <c r="Q40" s="119"/>
      <c r="R40" s="119"/>
      <c r="S40" s="119"/>
      <c r="T40" s="119"/>
      <c r="U40" s="119"/>
      <c r="V40" s="123">
        <v>355</v>
      </c>
      <c r="W40" s="92">
        <f t="shared" si="0"/>
        <v>1165</v>
      </c>
      <c r="X40" s="125"/>
      <c r="AG40" s="93">
        <f t="shared" si="1"/>
        <v>0</v>
      </c>
      <c r="AI40" s="90" t="s">
        <v>112</v>
      </c>
      <c r="AJ40" s="92">
        <v>15000</v>
      </c>
    </row>
    <row r="41" spans="1:36" ht="21.95" customHeight="1" x14ac:dyDescent="0.25">
      <c r="A41" s="117">
        <v>602</v>
      </c>
      <c r="B41" s="11" t="s">
        <v>113</v>
      </c>
      <c r="C41" s="206">
        <v>1510</v>
      </c>
      <c r="D41" s="188"/>
      <c r="E41" s="202"/>
      <c r="F41" s="120">
        <v>40175</v>
      </c>
      <c r="G41" s="121"/>
      <c r="H41" s="120"/>
      <c r="I41" s="120">
        <v>40539</v>
      </c>
      <c r="J41" s="121"/>
      <c r="K41" s="120"/>
      <c r="L41" s="119">
        <v>0</v>
      </c>
      <c r="M41" s="122"/>
      <c r="N41" s="125"/>
      <c r="O41" s="119">
        <v>1510</v>
      </c>
      <c r="P41" s="119"/>
      <c r="Q41" s="119"/>
      <c r="R41" s="119"/>
      <c r="S41" s="119"/>
      <c r="T41" s="119"/>
      <c r="U41" s="119"/>
      <c r="V41" s="123">
        <v>410</v>
      </c>
      <c r="W41" s="92">
        <f t="shared" si="0"/>
        <v>1100</v>
      </c>
      <c r="X41" s="125"/>
      <c r="AG41" s="93">
        <f t="shared" si="1"/>
        <v>0</v>
      </c>
      <c r="AI41" s="90" t="s">
        <v>67</v>
      </c>
      <c r="AJ41" s="92">
        <v>46000</v>
      </c>
    </row>
    <row r="42" spans="1:36" ht="21.95" customHeight="1" x14ac:dyDescent="0.25">
      <c r="A42" s="117">
        <v>603</v>
      </c>
      <c r="B42" s="118" t="s">
        <v>114</v>
      </c>
      <c r="C42" s="119">
        <v>1810</v>
      </c>
      <c r="D42" s="1"/>
      <c r="E42" s="120"/>
      <c r="F42" s="120">
        <v>40459</v>
      </c>
      <c r="G42" s="121"/>
      <c r="H42" s="120"/>
      <c r="I42" s="120">
        <v>40816</v>
      </c>
      <c r="J42" s="121">
        <v>40694</v>
      </c>
      <c r="K42" s="120"/>
      <c r="L42" s="119">
        <v>200</v>
      </c>
      <c r="M42" s="122"/>
      <c r="N42" s="125"/>
      <c r="O42" s="119">
        <v>1810</v>
      </c>
      <c r="P42" s="119"/>
      <c r="Q42" s="119"/>
      <c r="R42" s="119"/>
      <c r="S42" s="119"/>
      <c r="T42" s="119"/>
      <c r="U42" s="119"/>
      <c r="V42" s="123"/>
      <c r="W42" s="92">
        <f t="shared" si="0"/>
        <v>1810</v>
      </c>
      <c r="X42" s="125"/>
      <c r="AG42" s="93">
        <f t="shared" si="1"/>
        <v>0</v>
      </c>
      <c r="AI42" s="90" t="s">
        <v>27</v>
      </c>
    </row>
    <row r="43" spans="1:36" ht="21.95" customHeight="1" x14ac:dyDescent="0.25">
      <c r="A43" s="117">
        <v>605</v>
      </c>
      <c r="B43" s="118" t="s">
        <v>115</v>
      </c>
      <c r="C43" s="119">
        <v>1999</v>
      </c>
      <c r="D43" s="1"/>
      <c r="E43" s="120"/>
      <c r="F43" s="120">
        <v>40059</v>
      </c>
      <c r="G43" s="121"/>
      <c r="H43" s="120"/>
      <c r="I43" s="120">
        <v>40331</v>
      </c>
      <c r="J43" s="121"/>
      <c r="K43" s="120"/>
      <c r="L43" s="119">
        <v>500</v>
      </c>
      <c r="M43" s="122"/>
      <c r="N43" s="125"/>
      <c r="O43" s="119">
        <v>1890</v>
      </c>
      <c r="P43" s="119"/>
      <c r="Q43" s="119"/>
      <c r="R43" s="119"/>
      <c r="S43" s="119"/>
      <c r="T43" s="119"/>
      <c r="U43" s="119"/>
      <c r="V43" s="123">
        <v>257</v>
      </c>
      <c r="W43" s="92">
        <f t="shared" si="0"/>
        <v>1633</v>
      </c>
      <c r="X43" s="125"/>
      <c r="AG43" s="93">
        <f t="shared" si="1"/>
        <v>0</v>
      </c>
      <c r="AI43" s="90" t="s">
        <v>27</v>
      </c>
    </row>
    <row r="44" spans="1:36" ht="21.95" customHeight="1" x14ac:dyDescent="0.25">
      <c r="A44" s="117">
        <v>606</v>
      </c>
      <c r="B44" s="118" t="s">
        <v>116</v>
      </c>
      <c r="C44" s="119">
        <v>1575</v>
      </c>
      <c r="D44" s="1"/>
      <c r="E44" s="120"/>
      <c r="F44" s="120">
        <v>40368</v>
      </c>
      <c r="G44" s="121"/>
      <c r="H44" s="120"/>
      <c r="I44" s="120">
        <v>40462</v>
      </c>
      <c r="J44" s="121"/>
      <c r="K44" s="120"/>
      <c r="L44" s="119">
        <v>0</v>
      </c>
      <c r="M44" s="122"/>
      <c r="N44" s="125"/>
      <c r="O44" s="119">
        <v>1575</v>
      </c>
      <c r="P44" s="119"/>
      <c r="Q44" s="119"/>
      <c r="R44" s="119"/>
      <c r="S44" s="119"/>
      <c r="T44" s="119"/>
      <c r="U44" s="119"/>
      <c r="V44" s="123">
        <v>100</v>
      </c>
      <c r="W44" s="92">
        <f t="shared" si="0"/>
        <v>1475</v>
      </c>
      <c r="X44" s="125"/>
      <c r="AG44" s="93">
        <f t="shared" si="1"/>
        <v>0</v>
      </c>
      <c r="AI44" s="90" t="s">
        <v>27</v>
      </c>
    </row>
    <row r="45" spans="1:36" ht="21.95" customHeight="1" x14ac:dyDescent="0.25">
      <c r="A45" s="117">
        <v>607</v>
      </c>
      <c r="B45" s="118" t="s">
        <v>117</v>
      </c>
      <c r="C45" s="119">
        <v>1890</v>
      </c>
      <c r="D45" s="1"/>
      <c r="E45" s="120"/>
      <c r="F45" s="120">
        <v>40357</v>
      </c>
      <c r="G45" s="121"/>
      <c r="H45" s="120"/>
      <c r="I45" s="120">
        <v>40721</v>
      </c>
      <c r="J45" s="121"/>
      <c r="K45" s="120"/>
      <c r="L45" s="119">
        <v>0</v>
      </c>
      <c r="M45" s="122"/>
      <c r="N45" s="125"/>
      <c r="O45" s="119">
        <v>1890</v>
      </c>
      <c r="P45" s="119"/>
      <c r="Q45" s="119"/>
      <c r="R45" s="119"/>
      <c r="S45" s="119"/>
      <c r="T45" s="119"/>
      <c r="U45" s="119"/>
      <c r="V45" s="123">
        <v>200</v>
      </c>
      <c r="W45" s="92">
        <f t="shared" si="0"/>
        <v>1690</v>
      </c>
      <c r="X45" s="125"/>
      <c r="AG45" s="93">
        <f t="shared" si="1"/>
        <v>0</v>
      </c>
      <c r="AI45" s="90" t="s">
        <v>118</v>
      </c>
      <c r="AJ45" s="92">
        <v>69000</v>
      </c>
    </row>
    <row r="46" spans="1:36" ht="21.95" customHeight="1" x14ac:dyDescent="0.25">
      <c r="A46" s="117">
        <v>608</v>
      </c>
      <c r="B46" s="118" t="s">
        <v>119</v>
      </c>
      <c r="C46" s="119">
        <v>1590</v>
      </c>
      <c r="D46" s="1"/>
      <c r="E46" s="120"/>
      <c r="F46" s="120">
        <v>40210</v>
      </c>
      <c r="G46" s="121"/>
      <c r="H46" s="120"/>
      <c r="I46" s="120">
        <v>40574</v>
      </c>
      <c r="J46" s="121"/>
      <c r="K46" s="120"/>
      <c r="L46" s="119">
        <v>200</v>
      </c>
      <c r="M46" s="122"/>
      <c r="N46" s="125"/>
      <c r="O46" s="119">
        <v>1590</v>
      </c>
      <c r="P46" s="119"/>
      <c r="Q46" s="119"/>
      <c r="R46" s="119"/>
      <c r="S46" s="119"/>
      <c r="T46" s="119"/>
      <c r="U46" s="119"/>
      <c r="V46" s="123">
        <v>110</v>
      </c>
      <c r="W46" s="92">
        <f t="shared" si="0"/>
        <v>1480</v>
      </c>
      <c r="X46" s="125"/>
      <c r="AG46" s="93">
        <f t="shared" si="1"/>
        <v>0</v>
      </c>
      <c r="AI46" s="90" t="s">
        <v>120</v>
      </c>
      <c r="AJ46" s="92">
        <v>144000</v>
      </c>
    </row>
    <row r="47" spans="1:36" ht="21.95" customHeight="1" x14ac:dyDescent="0.25">
      <c r="A47" s="117">
        <v>609</v>
      </c>
      <c r="B47" s="118" t="s">
        <v>121</v>
      </c>
      <c r="C47" s="119">
        <v>1415</v>
      </c>
      <c r="D47" s="1"/>
      <c r="E47" s="120"/>
      <c r="F47" s="120">
        <v>40180</v>
      </c>
      <c r="G47" s="121"/>
      <c r="H47" s="120"/>
      <c r="I47" s="120">
        <v>40544</v>
      </c>
      <c r="J47" s="121"/>
      <c r="K47" s="120"/>
      <c r="L47" s="119">
        <v>600</v>
      </c>
      <c r="M47" s="122"/>
      <c r="N47" s="125"/>
      <c r="O47" s="119">
        <v>1415</v>
      </c>
      <c r="P47" s="119"/>
      <c r="Q47" s="119"/>
      <c r="R47" s="119"/>
      <c r="S47" s="119">
        <v>50</v>
      </c>
      <c r="T47" s="119"/>
      <c r="U47" s="119"/>
      <c r="V47" s="123">
        <v>218</v>
      </c>
      <c r="W47" s="92">
        <f t="shared" si="0"/>
        <v>1247</v>
      </c>
      <c r="X47" s="125"/>
      <c r="AG47" s="93">
        <f t="shared" si="1"/>
        <v>0</v>
      </c>
      <c r="AI47" s="90" t="s">
        <v>122</v>
      </c>
      <c r="AJ47" s="92">
        <v>50000</v>
      </c>
    </row>
    <row r="48" spans="1:36" ht="21.95" customHeight="1" x14ac:dyDescent="0.25">
      <c r="A48" s="117">
        <v>701</v>
      </c>
      <c r="B48" s="118" t="s">
        <v>123</v>
      </c>
      <c r="C48" s="119">
        <v>1520</v>
      </c>
      <c r="D48" s="1"/>
      <c r="E48" s="120"/>
      <c r="F48" s="120">
        <v>40247</v>
      </c>
      <c r="G48" s="121"/>
      <c r="H48" s="120"/>
      <c r="I48" s="120">
        <v>40611</v>
      </c>
      <c r="J48" s="121"/>
      <c r="K48" s="120"/>
      <c r="L48" s="119">
        <v>250</v>
      </c>
      <c r="M48" s="122"/>
      <c r="N48" s="125"/>
      <c r="O48" s="119">
        <v>1520</v>
      </c>
      <c r="P48" s="119"/>
      <c r="Q48" s="119"/>
      <c r="R48" s="119"/>
      <c r="S48" s="119"/>
      <c r="T48" s="119"/>
      <c r="U48" s="119"/>
      <c r="V48" s="123">
        <v>200</v>
      </c>
      <c r="W48" s="92">
        <f t="shared" si="0"/>
        <v>1320</v>
      </c>
      <c r="X48" s="125"/>
      <c r="AG48" s="93">
        <f t="shared" si="1"/>
        <v>0</v>
      </c>
      <c r="AI48" s="90" t="s">
        <v>124</v>
      </c>
      <c r="AJ48" s="92">
        <v>79000</v>
      </c>
    </row>
    <row r="49" spans="1:36" ht="21.95" customHeight="1" x14ac:dyDescent="0.25">
      <c r="A49" s="117">
        <v>702</v>
      </c>
      <c r="B49" s="118" t="s">
        <v>66</v>
      </c>
      <c r="C49" s="119">
        <v>1510</v>
      </c>
      <c r="D49" s="1"/>
      <c r="E49" s="120"/>
      <c r="F49" s="120"/>
      <c r="G49" s="121"/>
      <c r="H49" s="120"/>
      <c r="I49" s="120"/>
      <c r="J49" s="121"/>
      <c r="K49" s="120"/>
      <c r="L49" s="119"/>
      <c r="M49" s="122"/>
      <c r="N49" s="125"/>
      <c r="O49" s="119"/>
      <c r="P49" s="119"/>
      <c r="Q49" s="119"/>
      <c r="R49" s="119"/>
      <c r="S49" s="119"/>
      <c r="T49" s="119"/>
      <c r="U49" s="119"/>
      <c r="V49" s="123"/>
      <c r="W49" s="92">
        <f t="shared" si="0"/>
        <v>0</v>
      </c>
      <c r="X49" s="125"/>
      <c r="AG49" s="93">
        <f t="shared" si="1"/>
        <v>0</v>
      </c>
    </row>
    <row r="50" spans="1:36" ht="21.95" customHeight="1" x14ac:dyDescent="0.25">
      <c r="A50" s="117">
        <v>703</v>
      </c>
      <c r="B50" s="118" t="s">
        <v>125</v>
      </c>
      <c r="C50" s="119">
        <v>1810</v>
      </c>
      <c r="D50" s="1"/>
      <c r="E50" s="120"/>
      <c r="F50" s="120">
        <v>40339</v>
      </c>
      <c r="G50" s="121"/>
      <c r="H50" s="120"/>
      <c r="I50" s="120">
        <v>40693</v>
      </c>
      <c r="J50" s="121"/>
      <c r="K50" s="120"/>
      <c r="L50" s="119">
        <v>0</v>
      </c>
      <c r="M50" s="122"/>
      <c r="N50" s="125"/>
      <c r="O50" s="119">
        <v>1810</v>
      </c>
      <c r="P50" s="119"/>
      <c r="Q50" s="119"/>
      <c r="R50" s="119"/>
      <c r="S50" s="119"/>
      <c r="T50" s="119"/>
      <c r="U50" s="119"/>
      <c r="V50" s="123">
        <v>335</v>
      </c>
      <c r="W50" s="92">
        <f t="shared" si="0"/>
        <v>1475</v>
      </c>
      <c r="X50" s="125"/>
      <c r="AG50" s="93">
        <f t="shared" si="1"/>
        <v>0</v>
      </c>
      <c r="AI50" s="90" t="s">
        <v>126</v>
      </c>
      <c r="AJ50" s="92">
        <v>69000</v>
      </c>
    </row>
    <row r="51" spans="1:36" ht="21.95" customHeight="1" x14ac:dyDescent="0.25">
      <c r="A51" s="117">
        <v>705</v>
      </c>
      <c r="B51" s="118" t="s">
        <v>127</v>
      </c>
      <c r="C51" s="119">
        <v>1999</v>
      </c>
      <c r="D51" s="1"/>
      <c r="E51" s="120"/>
      <c r="F51" s="120">
        <v>40178</v>
      </c>
      <c r="G51" s="121"/>
      <c r="H51" s="120"/>
      <c r="I51" s="120">
        <v>40542</v>
      </c>
      <c r="J51" s="121">
        <v>40359</v>
      </c>
      <c r="K51" s="120"/>
      <c r="L51" s="119">
        <v>400</v>
      </c>
      <c r="M51" s="122">
        <v>200</v>
      </c>
      <c r="N51" s="125"/>
      <c r="O51" s="119">
        <v>1999</v>
      </c>
      <c r="P51" s="119"/>
      <c r="Q51" s="119"/>
      <c r="R51" s="119"/>
      <c r="S51" s="119"/>
      <c r="T51" s="119"/>
      <c r="U51" s="119"/>
      <c r="V51" s="123">
        <v>149</v>
      </c>
      <c r="W51" s="92">
        <f t="shared" si="0"/>
        <v>1850</v>
      </c>
      <c r="X51" s="125"/>
      <c r="AG51" s="93">
        <f t="shared" si="1"/>
        <v>0</v>
      </c>
      <c r="AI51" s="90" t="s">
        <v>128</v>
      </c>
      <c r="AJ51" s="92">
        <v>100000</v>
      </c>
    </row>
    <row r="52" spans="1:36" ht="21.95" customHeight="1" x14ac:dyDescent="0.25">
      <c r="A52" s="117">
        <v>706</v>
      </c>
      <c r="B52" s="118" t="s">
        <v>129</v>
      </c>
      <c r="C52" s="119">
        <v>1575</v>
      </c>
      <c r="D52" s="1"/>
      <c r="E52" s="120"/>
      <c r="F52" s="120">
        <v>40417</v>
      </c>
      <c r="G52" s="121"/>
      <c r="H52" s="120"/>
      <c r="I52" s="120">
        <v>40512</v>
      </c>
      <c r="J52" s="121"/>
      <c r="K52" s="120"/>
      <c r="L52" s="119">
        <v>0</v>
      </c>
      <c r="M52" s="122">
        <v>350</v>
      </c>
      <c r="N52" s="125"/>
      <c r="O52" s="119">
        <v>1575</v>
      </c>
      <c r="P52" s="119"/>
      <c r="Q52" s="119"/>
      <c r="R52" s="119"/>
      <c r="S52" s="119"/>
      <c r="T52" s="119"/>
      <c r="U52" s="119"/>
      <c r="V52" s="123"/>
      <c r="W52" s="92">
        <f t="shared" si="0"/>
        <v>1575</v>
      </c>
      <c r="X52" s="125"/>
      <c r="AC52" s="97">
        <v>50</v>
      </c>
      <c r="AG52" s="93">
        <f t="shared" si="1"/>
        <v>50</v>
      </c>
      <c r="AI52" s="90" t="s">
        <v>27</v>
      </c>
    </row>
    <row r="53" spans="1:36" ht="21.95" customHeight="1" x14ac:dyDescent="0.25">
      <c r="A53" s="117">
        <v>707</v>
      </c>
      <c r="B53" s="118" t="s">
        <v>66</v>
      </c>
      <c r="C53" s="119">
        <v>1890</v>
      </c>
      <c r="D53" s="1"/>
      <c r="E53" s="120"/>
      <c r="F53" s="120"/>
      <c r="G53" s="121"/>
      <c r="H53" s="120"/>
      <c r="I53" s="120"/>
      <c r="J53" s="121"/>
      <c r="K53" s="120"/>
      <c r="L53" s="119"/>
      <c r="M53" s="122"/>
      <c r="N53" s="125"/>
      <c r="O53" s="119"/>
      <c r="P53" s="119"/>
      <c r="Q53" s="119"/>
      <c r="R53" s="119"/>
      <c r="S53" s="119"/>
      <c r="T53" s="119"/>
      <c r="U53" s="119"/>
      <c r="V53" s="123"/>
      <c r="W53" s="92">
        <f t="shared" si="0"/>
        <v>0</v>
      </c>
      <c r="X53" s="125"/>
      <c r="AG53" s="93">
        <f t="shared" si="1"/>
        <v>0</v>
      </c>
    </row>
    <row r="54" spans="1:36" ht="21.95" customHeight="1" x14ac:dyDescent="0.25">
      <c r="A54" s="117">
        <v>708</v>
      </c>
      <c r="B54" s="118" t="s">
        <v>130</v>
      </c>
      <c r="C54" s="119">
        <v>1590</v>
      </c>
      <c r="D54" s="1"/>
      <c r="E54" s="120"/>
      <c r="F54" s="120">
        <v>40325</v>
      </c>
      <c r="G54" s="121"/>
      <c r="H54" s="120"/>
      <c r="I54" s="120">
        <v>40451</v>
      </c>
      <c r="J54" s="121"/>
      <c r="K54" s="120"/>
      <c r="L54" s="119">
        <v>0</v>
      </c>
      <c r="M54" s="122"/>
      <c r="N54" s="125"/>
      <c r="O54" s="119">
        <v>1590</v>
      </c>
      <c r="P54" s="119"/>
      <c r="Q54" s="119"/>
      <c r="R54" s="119"/>
      <c r="S54" s="119"/>
      <c r="T54" s="119"/>
      <c r="U54" s="119"/>
      <c r="V54" s="123"/>
      <c r="W54" s="92">
        <f t="shared" si="0"/>
        <v>1590</v>
      </c>
      <c r="X54" s="125"/>
      <c r="Y54" s="134"/>
      <c r="AG54" s="93">
        <f t="shared" si="1"/>
        <v>0</v>
      </c>
      <c r="AI54" s="90" t="s">
        <v>27</v>
      </c>
    </row>
    <row r="55" spans="1:36" ht="21.95" customHeight="1" x14ac:dyDescent="0.25">
      <c r="A55" s="117">
        <v>709</v>
      </c>
      <c r="B55" s="118" t="s">
        <v>131</v>
      </c>
      <c r="C55" s="119">
        <v>1415</v>
      </c>
      <c r="D55" s="1"/>
      <c r="E55" s="120"/>
      <c r="F55" s="120">
        <v>40201</v>
      </c>
      <c r="G55" s="121"/>
      <c r="H55" s="120"/>
      <c r="I55" s="120">
        <v>40565</v>
      </c>
      <c r="J55" s="121"/>
      <c r="K55" s="120"/>
      <c r="L55" s="119">
        <v>350</v>
      </c>
      <c r="M55" s="122"/>
      <c r="N55" s="125"/>
      <c r="O55" s="119">
        <v>1415</v>
      </c>
      <c r="P55" s="119"/>
      <c r="Q55" s="119"/>
      <c r="R55" s="119"/>
      <c r="S55" s="119"/>
      <c r="T55" s="119"/>
      <c r="U55" s="119"/>
      <c r="V55" s="123">
        <v>150</v>
      </c>
      <c r="W55" s="92">
        <f t="shared" si="0"/>
        <v>1265</v>
      </c>
      <c r="X55" s="125"/>
      <c r="Y55" s="134"/>
      <c r="AC55" s="97">
        <v>25</v>
      </c>
      <c r="AG55" s="93">
        <f t="shared" si="1"/>
        <v>25</v>
      </c>
      <c r="AI55" s="90" t="s">
        <v>132</v>
      </c>
      <c r="AJ55" s="92">
        <v>27000</v>
      </c>
    </row>
    <row r="56" spans="1:36" ht="21.95" customHeight="1" x14ac:dyDescent="0.25">
      <c r="A56" s="117">
        <v>801</v>
      </c>
      <c r="B56" s="118" t="s">
        <v>133</v>
      </c>
      <c r="C56" s="119">
        <v>1590</v>
      </c>
      <c r="D56" s="1"/>
      <c r="E56" s="120"/>
      <c r="F56" s="120">
        <v>40416</v>
      </c>
      <c r="G56" s="121"/>
      <c r="H56" s="120"/>
      <c r="I56" s="120">
        <v>40504</v>
      </c>
      <c r="J56" s="121"/>
      <c r="K56" s="120"/>
      <c r="L56" s="119">
        <v>350</v>
      </c>
      <c r="M56" s="122"/>
      <c r="N56" s="125"/>
      <c r="O56" s="119">
        <v>1520</v>
      </c>
      <c r="P56" s="119"/>
      <c r="Q56" s="119"/>
      <c r="R56" s="119"/>
      <c r="S56" s="119">
        <v>25</v>
      </c>
      <c r="T56" s="119"/>
      <c r="U56" s="119"/>
      <c r="V56" s="123">
        <v>130</v>
      </c>
      <c r="W56" s="92">
        <f t="shared" si="0"/>
        <v>1415</v>
      </c>
      <c r="X56" s="125"/>
      <c r="AG56" s="93">
        <f t="shared" si="1"/>
        <v>0</v>
      </c>
      <c r="AI56" s="90" t="s">
        <v>27</v>
      </c>
    </row>
    <row r="57" spans="1:36" ht="21.95" customHeight="1" x14ac:dyDescent="0.25">
      <c r="A57" s="117">
        <v>802</v>
      </c>
      <c r="B57" s="118" t="s">
        <v>134</v>
      </c>
      <c r="C57" s="119">
        <v>1510</v>
      </c>
      <c r="D57" s="1"/>
      <c r="E57" s="120"/>
      <c r="F57" s="120">
        <v>40362</v>
      </c>
      <c r="G57" s="121"/>
      <c r="H57" s="120"/>
      <c r="I57" s="120">
        <v>40473</v>
      </c>
      <c r="J57" s="121"/>
      <c r="K57" s="120"/>
      <c r="L57" s="119">
        <v>0</v>
      </c>
      <c r="M57" s="122"/>
      <c r="N57" s="125"/>
      <c r="O57" s="119">
        <v>1510</v>
      </c>
      <c r="P57" s="119"/>
      <c r="Q57" s="119"/>
      <c r="R57" s="119"/>
      <c r="S57" s="119"/>
      <c r="T57" s="119"/>
      <c r="U57" s="119"/>
      <c r="V57" s="123">
        <v>60</v>
      </c>
      <c r="W57" s="92">
        <f t="shared" si="0"/>
        <v>1450</v>
      </c>
      <c r="X57" s="125"/>
      <c r="Y57" s="134"/>
      <c r="AG57" s="93">
        <f t="shared" si="1"/>
        <v>0</v>
      </c>
    </row>
    <row r="58" spans="1:36" ht="21.95" customHeight="1" x14ac:dyDescent="0.25">
      <c r="A58" s="117">
        <v>803</v>
      </c>
      <c r="B58" s="118" t="s">
        <v>135</v>
      </c>
      <c r="C58" s="119">
        <v>1810</v>
      </c>
      <c r="D58" s="1"/>
      <c r="E58" s="120"/>
      <c r="F58" s="120">
        <v>40339</v>
      </c>
      <c r="G58" s="121"/>
      <c r="H58" s="120"/>
      <c r="I58" s="120">
        <v>40661</v>
      </c>
      <c r="J58" s="121"/>
      <c r="K58" s="120"/>
      <c r="L58" s="119">
        <v>1490</v>
      </c>
      <c r="M58" s="122">
        <v>0</v>
      </c>
      <c r="N58" s="125"/>
      <c r="O58" s="119">
        <v>1900</v>
      </c>
      <c r="P58" s="119"/>
      <c r="Q58" s="119"/>
      <c r="R58" s="119"/>
      <c r="S58" s="119"/>
      <c r="T58" s="119"/>
      <c r="U58" s="119"/>
      <c r="V58" s="123">
        <v>98</v>
      </c>
      <c r="W58" s="92">
        <f t="shared" si="0"/>
        <v>1802</v>
      </c>
      <c r="X58" s="125"/>
      <c r="AG58" s="93">
        <f t="shared" si="1"/>
        <v>0</v>
      </c>
      <c r="AI58" s="90" t="s">
        <v>94</v>
      </c>
      <c r="AJ58" s="92">
        <v>49200</v>
      </c>
    </row>
    <row r="59" spans="1:36" ht="21.95" customHeight="1" x14ac:dyDescent="0.25">
      <c r="A59" s="117">
        <v>804</v>
      </c>
      <c r="B59" s="118" t="s">
        <v>130</v>
      </c>
      <c r="C59" s="119">
        <v>1340</v>
      </c>
      <c r="D59" s="1"/>
      <c r="E59" s="120"/>
      <c r="F59" s="120">
        <v>40378</v>
      </c>
      <c r="G59" s="121"/>
      <c r="H59" s="120"/>
      <c r="I59" s="120">
        <v>40473</v>
      </c>
      <c r="J59" s="121"/>
      <c r="K59" s="120"/>
      <c r="L59" s="119">
        <v>0</v>
      </c>
      <c r="M59" s="122"/>
      <c r="N59" s="125"/>
      <c r="O59" s="119">
        <v>1340</v>
      </c>
      <c r="P59" s="119"/>
      <c r="Q59" s="119"/>
      <c r="R59" s="119"/>
      <c r="S59" s="119"/>
      <c r="T59" s="119"/>
      <c r="U59" s="119"/>
      <c r="V59" s="123"/>
      <c r="W59" s="92">
        <f t="shared" si="0"/>
        <v>1340</v>
      </c>
      <c r="X59" s="125"/>
      <c r="AG59" s="93">
        <f t="shared" si="1"/>
        <v>0</v>
      </c>
      <c r="AI59" s="90" t="s">
        <v>27</v>
      </c>
    </row>
    <row r="60" spans="1:36" ht="21.95" customHeight="1" x14ac:dyDescent="0.25">
      <c r="A60" s="117">
        <v>805</v>
      </c>
      <c r="B60" s="118" t="s">
        <v>136</v>
      </c>
      <c r="C60" s="119">
        <v>1380</v>
      </c>
      <c r="D60" s="1"/>
      <c r="E60" s="120"/>
      <c r="F60" s="120">
        <v>40446</v>
      </c>
      <c r="G60" s="121"/>
      <c r="H60" s="120"/>
      <c r="I60" s="120">
        <v>40810</v>
      </c>
      <c r="J60" s="121"/>
      <c r="K60" s="120"/>
      <c r="L60" s="119">
        <v>0</v>
      </c>
      <c r="M60" s="122"/>
      <c r="N60" s="125"/>
      <c r="O60" s="119">
        <v>1380</v>
      </c>
      <c r="P60" s="119"/>
      <c r="Q60" s="119"/>
      <c r="R60" s="119"/>
      <c r="S60" s="119"/>
      <c r="T60" s="119"/>
      <c r="U60" s="119"/>
      <c r="V60" s="123">
        <v>215</v>
      </c>
      <c r="W60" s="92">
        <f t="shared" si="0"/>
        <v>1165</v>
      </c>
      <c r="X60" s="125"/>
      <c r="AG60" s="93">
        <f t="shared" si="1"/>
        <v>0</v>
      </c>
      <c r="AI60" s="90" t="s">
        <v>137</v>
      </c>
      <c r="AJ60" s="92">
        <v>54400</v>
      </c>
    </row>
    <row r="61" spans="1:36" ht="21.95" customHeight="1" x14ac:dyDescent="0.25">
      <c r="A61" s="117">
        <v>806</v>
      </c>
      <c r="B61" s="118" t="s">
        <v>133</v>
      </c>
      <c r="C61" s="119">
        <v>1450</v>
      </c>
      <c r="D61" s="1"/>
      <c r="E61" s="120"/>
      <c r="F61" s="120">
        <v>40291</v>
      </c>
      <c r="G61" s="121"/>
      <c r="H61" s="120"/>
      <c r="I61" s="120">
        <v>40469</v>
      </c>
      <c r="J61" s="121">
        <v>40385</v>
      </c>
      <c r="K61" s="120"/>
      <c r="L61" s="119">
        <v>0</v>
      </c>
      <c r="M61" s="122"/>
      <c r="N61" s="125"/>
      <c r="O61" s="119">
        <v>1450</v>
      </c>
      <c r="P61" s="119"/>
      <c r="Q61" s="119"/>
      <c r="R61" s="119"/>
      <c r="S61" s="119"/>
      <c r="T61" s="119"/>
      <c r="U61" s="119"/>
      <c r="V61" s="123"/>
      <c r="W61" s="92">
        <f t="shared" si="0"/>
        <v>1450</v>
      </c>
      <c r="X61" s="125"/>
      <c r="AG61" s="93">
        <f t="shared" si="1"/>
        <v>0</v>
      </c>
      <c r="AI61" s="90" t="s">
        <v>27</v>
      </c>
    </row>
    <row r="62" spans="1:36" ht="21.95" customHeight="1" x14ac:dyDescent="0.25">
      <c r="A62" s="117">
        <v>807</v>
      </c>
      <c r="B62" s="118" t="s">
        <v>66</v>
      </c>
      <c r="C62" s="119">
        <v>1890</v>
      </c>
      <c r="D62" s="1"/>
      <c r="E62" s="120"/>
      <c r="F62" s="120"/>
      <c r="G62" s="121"/>
      <c r="H62" s="120"/>
      <c r="I62" s="120"/>
      <c r="J62" s="121"/>
      <c r="K62" s="120"/>
      <c r="L62" s="119"/>
      <c r="M62" s="122"/>
      <c r="N62" s="125"/>
      <c r="O62" s="119"/>
      <c r="P62" s="119"/>
      <c r="Q62" s="119"/>
      <c r="R62" s="119"/>
      <c r="S62" s="119"/>
      <c r="T62" s="119"/>
      <c r="U62" s="119"/>
      <c r="V62" s="123"/>
      <c r="W62" s="92">
        <f t="shared" si="0"/>
        <v>0</v>
      </c>
      <c r="X62" s="125"/>
      <c r="AG62" s="93">
        <f t="shared" si="1"/>
        <v>0</v>
      </c>
    </row>
    <row r="63" spans="1:36" ht="21.95" customHeight="1" x14ac:dyDescent="0.25">
      <c r="A63" s="117">
        <v>808</v>
      </c>
      <c r="B63" s="118" t="s">
        <v>129</v>
      </c>
      <c r="C63" s="119">
        <v>1590</v>
      </c>
      <c r="D63" s="1"/>
      <c r="E63" s="120"/>
      <c r="F63" s="120">
        <v>40382</v>
      </c>
      <c r="G63" s="121"/>
      <c r="H63" s="120"/>
      <c r="I63" s="120">
        <v>40477</v>
      </c>
      <c r="J63" s="121"/>
      <c r="K63" s="120"/>
      <c r="L63" s="119">
        <v>0</v>
      </c>
      <c r="M63" s="122"/>
      <c r="N63" s="125"/>
      <c r="O63" s="119">
        <v>1590</v>
      </c>
      <c r="P63" s="119"/>
      <c r="Q63" s="119"/>
      <c r="R63" s="119"/>
      <c r="S63" s="119"/>
      <c r="T63" s="119"/>
      <c r="U63" s="119"/>
      <c r="V63" s="123"/>
      <c r="W63" s="92">
        <f t="shared" si="0"/>
        <v>1590</v>
      </c>
      <c r="X63" s="125"/>
      <c r="Y63" s="97">
        <v>1525</v>
      </c>
      <c r="AG63" s="93">
        <f t="shared" si="1"/>
        <v>1525</v>
      </c>
      <c r="AI63" s="90" t="s">
        <v>27</v>
      </c>
    </row>
    <row r="64" spans="1:36" ht="21.95" customHeight="1" x14ac:dyDescent="0.25">
      <c r="A64" s="117">
        <v>809</v>
      </c>
      <c r="B64" s="118" t="s">
        <v>138</v>
      </c>
      <c r="C64" s="119">
        <v>1415</v>
      </c>
      <c r="D64" s="1"/>
      <c r="E64" s="120"/>
      <c r="F64" s="120">
        <v>40038</v>
      </c>
      <c r="G64" s="121"/>
      <c r="H64" s="120"/>
      <c r="I64" s="120">
        <v>40463</v>
      </c>
      <c r="J64" s="121"/>
      <c r="K64" s="120"/>
      <c r="L64" s="119">
        <v>0</v>
      </c>
      <c r="M64" s="122"/>
      <c r="N64" s="125"/>
      <c r="O64" s="119">
        <v>1415</v>
      </c>
      <c r="P64" s="119"/>
      <c r="Q64" s="119"/>
      <c r="R64" s="119"/>
      <c r="S64" s="119"/>
      <c r="T64" s="119"/>
      <c r="U64" s="119"/>
      <c r="V64" s="123">
        <v>132.5</v>
      </c>
      <c r="W64" s="92">
        <f t="shared" si="0"/>
        <v>1282.5</v>
      </c>
      <c r="X64" s="125"/>
      <c r="AG64" s="93">
        <f t="shared" si="1"/>
        <v>0</v>
      </c>
      <c r="AI64" s="90" t="s">
        <v>88</v>
      </c>
      <c r="AJ64" s="92">
        <v>26855</v>
      </c>
    </row>
    <row r="65" spans="1:36" ht="21.95" customHeight="1" x14ac:dyDescent="0.25">
      <c r="A65" s="117">
        <v>901</v>
      </c>
      <c r="B65" s="118" t="s">
        <v>129</v>
      </c>
      <c r="C65" s="119">
        <v>1520</v>
      </c>
      <c r="D65" s="1"/>
      <c r="E65" s="120"/>
      <c r="F65" s="120">
        <v>40382</v>
      </c>
      <c r="G65" s="121"/>
      <c r="H65" s="120"/>
      <c r="I65" s="120">
        <v>40477</v>
      </c>
      <c r="J65" s="121"/>
      <c r="K65" s="120"/>
      <c r="L65" s="119">
        <v>350</v>
      </c>
      <c r="M65" s="122"/>
      <c r="N65" s="125"/>
      <c r="O65" s="119">
        <v>1520</v>
      </c>
      <c r="P65" s="119"/>
      <c r="Q65" s="119"/>
      <c r="R65" s="119"/>
      <c r="S65" s="119">
        <v>50</v>
      </c>
      <c r="T65" s="119"/>
      <c r="U65" s="119"/>
      <c r="V65" s="123"/>
      <c r="W65" s="92">
        <f t="shared" si="0"/>
        <v>1570</v>
      </c>
      <c r="X65" s="125"/>
      <c r="Y65" s="134"/>
      <c r="AG65" s="93">
        <f t="shared" si="1"/>
        <v>0</v>
      </c>
      <c r="AI65" s="90" t="s">
        <v>27</v>
      </c>
    </row>
    <row r="66" spans="1:36" ht="21.95" customHeight="1" x14ac:dyDescent="0.25">
      <c r="A66" s="117">
        <v>902</v>
      </c>
      <c r="B66" s="118" t="s">
        <v>139</v>
      </c>
      <c r="C66" s="119">
        <v>1510</v>
      </c>
      <c r="D66" s="1"/>
      <c r="E66" s="120"/>
      <c r="F66" s="120">
        <v>40380</v>
      </c>
      <c r="G66" s="121"/>
      <c r="H66" s="120"/>
      <c r="I66" s="120">
        <v>40471</v>
      </c>
      <c r="J66" s="121"/>
      <c r="K66" s="120"/>
      <c r="L66" s="119">
        <v>0</v>
      </c>
      <c r="M66" s="122"/>
      <c r="N66" s="125"/>
      <c r="O66" s="119">
        <v>1510</v>
      </c>
      <c r="P66" s="119"/>
      <c r="Q66" s="119"/>
      <c r="R66" s="119"/>
      <c r="S66" s="119"/>
      <c r="T66" s="119"/>
      <c r="U66" s="119"/>
      <c r="V66" s="123"/>
      <c r="W66" s="92">
        <f t="shared" si="0"/>
        <v>1510</v>
      </c>
      <c r="X66" s="125"/>
      <c r="AG66" s="93">
        <f t="shared" si="1"/>
        <v>0</v>
      </c>
    </row>
    <row r="67" spans="1:36" ht="21.95" customHeight="1" x14ac:dyDescent="0.25">
      <c r="A67" s="117">
        <v>903</v>
      </c>
      <c r="B67" s="118" t="s">
        <v>68</v>
      </c>
      <c r="C67" s="119">
        <v>1810</v>
      </c>
      <c r="D67" s="1"/>
      <c r="E67" s="120"/>
      <c r="F67" s="120"/>
      <c r="G67" s="121"/>
      <c r="H67" s="120"/>
      <c r="I67" s="120"/>
      <c r="J67" s="121"/>
      <c r="K67" s="120"/>
      <c r="L67" s="119"/>
      <c r="M67" s="122"/>
      <c r="N67" s="125"/>
      <c r="O67" s="119"/>
      <c r="P67" s="119"/>
      <c r="Q67" s="119"/>
      <c r="R67" s="119"/>
      <c r="S67" s="119"/>
      <c r="T67" s="119"/>
      <c r="U67" s="119"/>
      <c r="V67" s="123"/>
      <c r="W67" s="92">
        <f t="shared" si="0"/>
        <v>0</v>
      </c>
      <c r="X67" s="125"/>
      <c r="AG67" s="93">
        <f t="shared" si="1"/>
        <v>0</v>
      </c>
    </row>
    <row r="68" spans="1:36" ht="21.95" customHeight="1" x14ac:dyDescent="0.25">
      <c r="A68" s="117">
        <v>904</v>
      </c>
      <c r="B68" s="118" t="s">
        <v>140</v>
      </c>
      <c r="C68" s="119">
        <v>1340</v>
      </c>
      <c r="D68" s="1"/>
      <c r="E68" s="120"/>
      <c r="F68" s="120">
        <v>40368</v>
      </c>
      <c r="G68" s="121"/>
      <c r="H68" s="120"/>
      <c r="I68" s="120">
        <v>40755</v>
      </c>
      <c r="J68" s="121"/>
      <c r="K68" s="120"/>
      <c r="L68" s="119">
        <v>0</v>
      </c>
      <c r="M68" s="122"/>
      <c r="N68" s="125"/>
      <c r="O68" s="119">
        <v>1340</v>
      </c>
      <c r="P68" s="119"/>
      <c r="Q68" s="119"/>
      <c r="R68" s="119"/>
      <c r="S68" s="119"/>
      <c r="T68" s="119"/>
      <c r="U68" s="119"/>
      <c r="V68" s="123">
        <v>60</v>
      </c>
      <c r="W68" s="92">
        <f t="shared" si="0"/>
        <v>1280</v>
      </c>
      <c r="X68" s="125"/>
      <c r="AG68" s="93">
        <f t="shared" si="1"/>
        <v>0</v>
      </c>
      <c r="AI68" s="90" t="s">
        <v>141</v>
      </c>
      <c r="AJ68" s="92">
        <v>77000</v>
      </c>
    </row>
    <row r="69" spans="1:36" ht="21.95" customHeight="1" x14ac:dyDescent="0.25">
      <c r="A69" s="117">
        <v>905</v>
      </c>
      <c r="B69" s="118" t="s">
        <v>129</v>
      </c>
      <c r="C69" s="119">
        <v>1380</v>
      </c>
      <c r="D69" s="1"/>
      <c r="E69" s="120"/>
      <c r="F69" s="120">
        <v>40372</v>
      </c>
      <c r="G69" s="121"/>
      <c r="H69" s="120"/>
      <c r="I69" s="120">
        <v>40562</v>
      </c>
      <c r="J69" s="121"/>
      <c r="K69" s="120"/>
      <c r="L69" s="119">
        <v>350</v>
      </c>
      <c r="M69" s="122"/>
      <c r="N69" s="125"/>
      <c r="O69" s="119">
        <v>1380</v>
      </c>
      <c r="P69" s="119"/>
      <c r="Q69" s="119"/>
      <c r="R69" s="119"/>
      <c r="S69" s="119">
        <v>25</v>
      </c>
      <c r="T69" s="119"/>
      <c r="U69" s="119"/>
      <c r="V69" s="123">
        <v>150</v>
      </c>
      <c r="W69" s="92">
        <f t="shared" si="0"/>
        <v>1255</v>
      </c>
      <c r="X69" s="125"/>
      <c r="AG69" s="93">
        <f t="shared" si="1"/>
        <v>0</v>
      </c>
    </row>
    <row r="70" spans="1:36" ht="21.95" customHeight="1" x14ac:dyDescent="0.25">
      <c r="A70" s="117">
        <v>906</v>
      </c>
      <c r="B70" s="118" t="s">
        <v>129</v>
      </c>
      <c r="C70" s="119">
        <v>1450</v>
      </c>
      <c r="D70" s="1"/>
      <c r="E70" s="120"/>
      <c r="F70" s="120">
        <v>40422</v>
      </c>
      <c r="G70" s="121"/>
      <c r="H70" s="120"/>
      <c r="I70" s="120">
        <v>40786</v>
      </c>
      <c r="J70" s="121">
        <v>40253</v>
      </c>
      <c r="K70" s="120"/>
      <c r="L70" s="119">
        <v>0</v>
      </c>
      <c r="M70" s="122">
        <v>350</v>
      </c>
      <c r="N70" s="125"/>
      <c r="O70" s="119">
        <v>1450</v>
      </c>
      <c r="P70" s="119"/>
      <c r="Q70" s="119"/>
      <c r="R70" s="119"/>
      <c r="S70" s="119"/>
      <c r="T70" s="119"/>
      <c r="U70" s="119"/>
      <c r="V70" s="123"/>
      <c r="W70" s="92">
        <f t="shared" si="0"/>
        <v>1450</v>
      </c>
      <c r="X70" s="125"/>
      <c r="AC70" s="97">
        <v>25</v>
      </c>
      <c r="AG70" s="93">
        <f t="shared" si="1"/>
        <v>25</v>
      </c>
      <c r="AI70" s="90" t="s">
        <v>27</v>
      </c>
    </row>
    <row r="71" spans="1:36" ht="21.95" customHeight="1" x14ac:dyDescent="0.25">
      <c r="A71" s="117">
        <v>907</v>
      </c>
      <c r="B71" s="118" t="s">
        <v>66</v>
      </c>
      <c r="C71" s="119">
        <v>1890</v>
      </c>
      <c r="D71" s="1"/>
      <c r="E71" s="120"/>
      <c r="F71" s="120"/>
      <c r="G71" s="121"/>
      <c r="H71" s="120"/>
      <c r="I71" s="120"/>
      <c r="J71" s="121"/>
      <c r="K71" s="120"/>
      <c r="L71" s="119"/>
      <c r="M71" s="122"/>
      <c r="N71" s="125"/>
      <c r="O71" s="119"/>
      <c r="P71" s="119"/>
      <c r="Q71" s="119"/>
      <c r="R71" s="119"/>
      <c r="S71" s="119"/>
      <c r="T71" s="119"/>
      <c r="U71" s="119"/>
      <c r="V71" s="123"/>
      <c r="W71" s="92">
        <f t="shared" si="0"/>
        <v>0</v>
      </c>
      <c r="X71" s="125"/>
      <c r="AG71" s="93">
        <f t="shared" si="1"/>
        <v>0</v>
      </c>
    </row>
    <row r="72" spans="1:36" ht="21.95" customHeight="1" x14ac:dyDescent="0.25">
      <c r="A72" s="117">
        <v>908</v>
      </c>
      <c r="B72" s="118" t="s">
        <v>142</v>
      </c>
      <c r="C72" s="119">
        <v>1590</v>
      </c>
      <c r="D72" s="1"/>
      <c r="E72" s="120"/>
      <c r="F72" s="120">
        <v>40413</v>
      </c>
      <c r="G72" s="121"/>
      <c r="H72" s="120"/>
      <c r="I72" s="120">
        <v>40602</v>
      </c>
      <c r="J72" s="121"/>
      <c r="K72" s="120"/>
      <c r="L72" s="119">
        <v>0</v>
      </c>
      <c r="M72" s="122"/>
      <c r="N72" s="125"/>
      <c r="O72" s="119">
        <v>1590</v>
      </c>
      <c r="P72" s="119"/>
      <c r="Q72" s="119"/>
      <c r="R72" s="119"/>
      <c r="S72" s="119"/>
      <c r="T72" s="119"/>
      <c r="U72" s="119"/>
      <c r="V72" s="123">
        <v>115</v>
      </c>
      <c r="W72" s="92">
        <f t="shared" si="0"/>
        <v>1475</v>
      </c>
      <c r="X72" s="125"/>
      <c r="AG72" s="93">
        <f t="shared" si="1"/>
        <v>0</v>
      </c>
      <c r="AI72" s="90" t="s">
        <v>143</v>
      </c>
      <c r="AJ72" s="92">
        <v>110000</v>
      </c>
    </row>
    <row r="73" spans="1:36" ht="21.95" customHeight="1" x14ac:dyDescent="0.25">
      <c r="A73" s="117">
        <v>909</v>
      </c>
      <c r="B73" s="118" t="s">
        <v>144</v>
      </c>
      <c r="C73" s="119">
        <v>1415</v>
      </c>
      <c r="D73" s="1"/>
      <c r="E73" s="120"/>
      <c r="F73" s="120">
        <v>40382</v>
      </c>
      <c r="G73" s="121"/>
      <c r="H73" s="120"/>
      <c r="I73" s="120">
        <v>40754</v>
      </c>
      <c r="J73" s="121"/>
      <c r="K73" s="120"/>
      <c r="L73" s="119">
        <v>0</v>
      </c>
      <c r="M73" s="122"/>
      <c r="N73" s="125"/>
      <c r="O73" s="119">
        <v>1415</v>
      </c>
      <c r="P73" s="119"/>
      <c r="Q73" s="119"/>
      <c r="R73" s="119"/>
      <c r="S73" s="119"/>
      <c r="T73" s="119"/>
      <c r="U73" s="119"/>
      <c r="V73" s="123">
        <v>285</v>
      </c>
      <c r="W73" s="92">
        <f t="shared" ref="W73:W136" si="2">SUM(O73:U73)-V73</f>
        <v>1130</v>
      </c>
      <c r="X73" s="125"/>
      <c r="AG73" s="93">
        <f t="shared" ref="AG73:AG136" si="3">SUM(Y73:AE73)-AF73</f>
        <v>0</v>
      </c>
      <c r="AI73" s="90" t="s">
        <v>145</v>
      </c>
      <c r="AJ73" s="92">
        <v>16000</v>
      </c>
    </row>
    <row r="74" spans="1:36" ht="21.95" customHeight="1" x14ac:dyDescent="0.25">
      <c r="A74" s="117">
        <v>1001</v>
      </c>
      <c r="B74" s="118" t="s">
        <v>146</v>
      </c>
      <c r="C74" s="119">
        <v>1520</v>
      </c>
      <c r="D74" s="1"/>
      <c r="E74" s="120"/>
      <c r="F74" s="120">
        <v>40328</v>
      </c>
      <c r="G74" s="121"/>
      <c r="H74" s="120"/>
      <c r="I74" s="120">
        <v>40693</v>
      </c>
      <c r="J74" s="121"/>
      <c r="K74" s="120"/>
      <c r="L74" s="119">
        <v>500</v>
      </c>
      <c r="M74" s="122"/>
      <c r="N74" s="125"/>
      <c r="O74" s="119">
        <v>1640</v>
      </c>
      <c r="P74" s="119"/>
      <c r="Q74" s="119"/>
      <c r="R74" s="119"/>
      <c r="S74" s="119"/>
      <c r="T74" s="119"/>
      <c r="U74" s="119"/>
      <c r="V74" s="123">
        <v>150</v>
      </c>
      <c r="W74" s="92">
        <f t="shared" si="2"/>
        <v>1490</v>
      </c>
      <c r="X74" s="125"/>
      <c r="AG74" s="93">
        <f t="shared" si="3"/>
        <v>0</v>
      </c>
      <c r="AI74" s="90" t="s">
        <v>147</v>
      </c>
      <c r="AJ74" s="92">
        <v>75000</v>
      </c>
    </row>
    <row r="75" spans="1:36" ht="21.95" customHeight="1" x14ac:dyDescent="0.25">
      <c r="A75" s="117">
        <v>1002</v>
      </c>
      <c r="B75" s="118" t="s">
        <v>148</v>
      </c>
      <c r="C75" s="119">
        <v>1510</v>
      </c>
      <c r="D75" s="1"/>
      <c r="E75" s="120"/>
      <c r="F75" s="120">
        <v>40386</v>
      </c>
      <c r="G75" s="121"/>
      <c r="H75" s="120"/>
      <c r="I75" s="120">
        <v>40750</v>
      </c>
      <c r="J75" s="121"/>
      <c r="K75" s="120"/>
      <c r="L75" s="119">
        <v>350</v>
      </c>
      <c r="M75" s="122"/>
      <c r="N75" s="125"/>
      <c r="O75" s="119">
        <v>1510</v>
      </c>
      <c r="P75" s="119"/>
      <c r="Q75" s="119"/>
      <c r="R75" s="119"/>
      <c r="S75" s="119"/>
      <c r="T75" s="119"/>
      <c r="U75" s="119"/>
      <c r="V75" s="123">
        <v>185</v>
      </c>
      <c r="W75" s="92">
        <f t="shared" si="2"/>
        <v>1325</v>
      </c>
      <c r="X75" s="125"/>
      <c r="AG75" s="93">
        <f t="shared" si="3"/>
        <v>0</v>
      </c>
      <c r="AI75" s="90" t="s">
        <v>149</v>
      </c>
      <c r="AJ75" s="92">
        <v>52000</v>
      </c>
    </row>
    <row r="76" spans="1:36" ht="21.95" customHeight="1" x14ac:dyDescent="0.25">
      <c r="A76" s="117">
        <v>1003</v>
      </c>
      <c r="B76" s="118" t="s">
        <v>150</v>
      </c>
      <c r="C76" s="119">
        <v>1810</v>
      </c>
      <c r="D76" s="1"/>
      <c r="E76" s="120"/>
      <c r="F76" s="120">
        <v>40413</v>
      </c>
      <c r="G76" s="121">
        <v>40406</v>
      </c>
      <c r="H76" s="120"/>
      <c r="I76" s="120">
        <v>40777</v>
      </c>
      <c r="J76" s="121">
        <v>40771</v>
      </c>
      <c r="K76" s="120"/>
      <c r="L76" s="119">
        <v>0</v>
      </c>
      <c r="M76" s="122">
        <v>350</v>
      </c>
      <c r="N76" s="125"/>
      <c r="O76" s="119">
        <v>1810</v>
      </c>
      <c r="P76" s="119"/>
      <c r="Q76" s="119"/>
      <c r="R76" s="119"/>
      <c r="S76" s="119"/>
      <c r="T76" s="119"/>
      <c r="U76" s="119"/>
      <c r="V76" s="123">
        <v>200</v>
      </c>
      <c r="W76" s="92">
        <f t="shared" si="2"/>
        <v>1610</v>
      </c>
      <c r="X76" s="125"/>
      <c r="AC76" s="97">
        <v>25</v>
      </c>
      <c r="AG76" s="93">
        <f t="shared" si="3"/>
        <v>25</v>
      </c>
      <c r="AI76" s="90" t="s">
        <v>151</v>
      </c>
      <c r="AJ76" s="92">
        <v>25000</v>
      </c>
    </row>
    <row r="77" spans="1:36" ht="21.95" customHeight="1" x14ac:dyDescent="0.25">
      <c r="A77" s="117">
        <v>1004</v>
      </c>
      <c r="B77" s="118" t="s">
        <v>152</v>
      </c>
      <c r="C77" s="119">
        <v>1340</v>
      </c>
      <c r="D77" s="1"/>
      <c r="E77" s="120"/>
      <c r="F77" s="120">
        <v>40280</v>
      </c>
      <c r="G77" s="121">
        <v>40278</v>
      </c>
      <c r="H77" s="120"/>
      <c r="I77" s="120">
        <v>40466</v>
      </c>
      <c r="J77" s="121"/>
      <c r="K77" s="120"/>
      <c r="L77" s="119">
        <v>0</v>
      </c>
      <c r="M77" s="122"/>
      <c r="N77" s="125"/>
      <c r="O77" s="119">
        <v>1340</v>
      </c>
      <c r="P77" s="119"/>
      <c r="Q77" s="119"/>
      <c r="R77" s="119"/>
      <c r="S77" s="119"/>
      <c r="T77" s="119"/>
      <c r="U77" s="119"/>
      <c r="V77" s="123">
        <v>100</v>
      </c>
      <c r="W77" s="92">
        <f t="shared" si="2"/>
        <v>1240</v>
      </c>
      <c r="X77" s="125"/>
      <c r="AG77" s="93">
        <f t="shared" si="3"/>
        <v>0</v>
      </c>
      <c r="AI77" s="90" t="s">
        <v>153</v>
      </c>
      <c r="AJ77" s="92">
        <v>62000</v>
      </c>
    </row>
    <row r="78" spans="1:36" ht="21.95" customHeight="1" x14ac:dyDescent="0.25">
      <c r="A78" s="117">
        <v>1005</v>
      </c>
      <c r="B78" s="118" t="s">
        <v>154</v>
      </c>
      <c r="C78" s="119">
        <v>1485</v>
      </c>
      <c r="D78" s="1"/>
      <c r="E78" s="120"/>
      <c r="F78" s="120">
        <v>40360</v>
      </c>
      <c r="G78" s="121">
        <v>40344</v>
      </c>
      <c r="H78" s="120"/>
      <c r="I78" s="120">
        <v>40708</v>
      </c>
      <c r="J78" s="121"/>
      <c r="K78" s="120"/>
      <c r="L78" s="119">
        <v>350</v>
      </c>
      <c r="M78" s="122">
        <v>0</v>
      </c>
      <c r="N78" s="125"/>
      <c r="O78" s="119">
        <v>1485</v>
      </c>
      <c r="P78" s="119"/>
      <c r="Q78" s="119"/>
      <c r="R78" s="119"/>
      <c r="S78" s="119"/>
      <c r="T78" s="119"/>
      <c r="U78" s="119"/>
      <c r="V78" s="123">
        <v>215</v>
      </c>
      <c r="W78" s="92">
        <f t="shared" si="2"/>
        <v>1270</v>
      </c>
      <c r="X78" s="125"/>
      <c r="AG78" s="93">
        <f t="shared" si="3"/>
        <v>0</v>
      </c>
      <c r="AI78" s="90" t="s">
        <v>155</v>
      </c>
      <c r="AJ78" s="92">
        <v>76000</v>
      </c>
    </row>
    <row r="79" spans="1:36" ht="21.95" customHeight="1" x14ac:dyDescent="0.25">
      <c r="A79" s="117">
        <v>1006</v>
      </c>
      <c r="B79" s="118" t="s">
        <v>156</v>
      </c>
      <c r="C79" s="119">
        <v>1450</v>
      </c>
      <c r="D79" s="1"/>
      <c r="E79" s="120"/>
      <c r="F79" s="120">
        <v>40126</v>
      </c>
      <c r="G79" s="121"/>
      <c r="H79" s="120"/>
      <c r="I79" s="120">
        <v>40512</v>
      </c>
      <c r="J79" s="121">
        <v>40490</v>
      </c>
      <c r="K79" s="120"/>
      <c r="L79" s="119">
        <v>0</v>
      </c>
      <c r="M79" s="122"/>
      <c r="N79" s="125"/>
      <c r="O79" s="119">
        <v>1450</v>
      </c>
      <c r="P79" s="119"/>
      <c r="Q79" s="119"/>
      <c r="R79" s="119"/>
      <c r="S79" s="119"/>
      <c r="T79" s="119"/>
      <c r="U79" s="119"/>
      <c r="V79" s="123">
        <v>250</v>
      </c>
      <c r="W79" s="92">
        <f t="shared" si="2"/>
        <v>1200</v>
      </c>
      <c r="X79" s="125"/>
      <c r="AG79" s="93">
        <f t="shared" si="3"/>
        <v>0</v>
      </c>
      <c r="AI79" s="90" t="s">
        <v>27</v>
      </c>
    </row>
    <row r="80" spans="1:36" ht="21.95" customHeight="1" x14ac:dyDescent="0.25">
      <c r="A80" s="117">
        <v>1007</v>
      </c>
      <c r="B80" s="118" t="s">
        <v>157</v>
      </c>
      <c r="C80" s="119">
        <v>1890</v>
      </c>
      <c r="D80" s="1"/>
      <c r="E80" s="120"/>
      <c r="F80" s="120">
        <v>40333</v>
      </c>
      <c r="G80" s="121"/>
      <c r="H80" s="120"/>
      <c r="I80" s="120">
        <v>40697</v>
      </c>
      <c r="J80" s="121"/>
      <c r="K80" s="120"/>
      <c r="L80" s="119">
        <v>3080</v>
      </c>
      <c r="M80" s="122"/>
      <c r="N80" s="125"/>
      <c r="O80" s="119">
        <v>1890</v>
      </c>
      <c r="P80" s="119"/>
      <c r="Q80" s="119"/>
      <c r="R80" s="119"/>
      <c r="S80" s="119"/>
      <c r="T80" s="119"/>
      <c r="U80" s="119"/>
      <c r="V80" s="123"/>
      <c r="W80" s="92">
        <f t="shared" si="2"/>
        <v>1890</v>
      </c>
      <c r="X80" s="125"/>
      <c r="Y80" s="97">
        <v>1870</v>
      </c>
      <c r="AG80" s="93">
        <f t="shared" si="3"/>
        <v>1870</v>
      </c>
      <c r="AI80" s="90" t="s">
        <v>88</v>
      </c>
      <c r="AJ80" s="92">
        <v>64800</v>
      </c>
    </row>
    <row r="81" spans="1:36" ht="21.95" customHeight="1" x14ac:dyDescent="0.25">
      <c r="A81" s="117">
        <v>1008</v>
      </c>
      <c r="B81" s="118" t="s">
        <v>158</v>
      </c>
      <c r="C81" s="119">
        <v>1590</v>
      </c>
      <c r="D81" s="1"/>
      <c r="E81" s="120"/>
      <c r="F81" s="120">
        <v>40422</v>
      </c>
      <c r="G81" s="121"/>
      <c r="H81" s="120"/>
      <c r="I81" s="120">
        <v>40754</v>
      </c>
      <c r="J81" s="121"/>
      <c r="K81" s="120"/>
      <c r="L81" s="119">
        <v>0</v>
      </c>
      <c r="M81" s="122"/>
      <c r="N81" s="125"/>
      <c r="O81" s="119">
        <v>1590</v>
      </c>
      <c r="P81" s="119"/>
      <c r="Q81" s="119"/>
      <c r="R81" s="119"/>
      <c r="S81" s="119"/>
      <c r="T81" s="119"/>
      <c r="U81" s="119"/>
      <c r="V81" s="123">
        <v>90</v>
      </c>
      <c r="W81" s="92">
        <f t="shared" si="2"/>
        <v>1500</v>
      </c>
      <c r="X81" s="125"/>
      <c r="AG81" s="93">
        <f t="shared" si="3"/>
        <v>0</v>
      </c>
      <c r="AI81" s="90" t="s">
        <v>159</v>
      </c>
      <c r="AJ81" s="92">
        <v>66000</v>
      </c>
    </row>
    <row r="82" spans="1:36" ht="21.95" customHeight="1" x14ac:dyDescent="0.25">
      <c r="A82" s="117">
        <v>1009</v>
      </c>
      <c r="B82" s="118" t="s">
        <v>160</v>
      </c>
      <c r="C82" s="119">
        <v>1415</v>
      </c>
      <c r="D82" s="1"/>
      <c r="E82" s="120"/>
      <c r="F82" s="120">
        <v>40018</v>
      </c>
      <c r="G82" s="121"/>
      <c r="H82" s="120"/>
      <c r="I82" s="120">
        <v>40382</v>
      </c>
      <c r="J82" s="121">
        <v>40389</v>
      </c>
      <c r="K82" s="120"/>
      <c r="L82" s="119">
        <v>250</v>
      </c>
      <c r="M82" s="122"/>
      <c r="N82" s="125"/>
      <c r="O82" s="119">
        <v>1415</v>
      </c>
      <c r="P82" s="119"/>
      <c r="Q82" s="119"/>
      <c r="R82" s="119"/>
      <c r="S82" s="119"/>
      <c r="T82" s="119"/>
      <c r="U82" s="119"/>
      <c r="V82" s="123"/>
      <c r="W82" s="92">
        <f t="shared" si="2"/>
        <v>1415</v>
      </c>
      <c r="X82" s="125"/>
      <c r="AG82" s="93">
        <f t="shared" si="3"/>
        <v>0</v>
      </c>
      <c r="AI82" s="90" t="s">
        <v>161</v>
      </c>
      <c r="AJ82" s="92">
        <v>29100</v>
      </c>
    </row>
    <row r="83" spans="1:36" s="137" customFormat="1" ht="21.95" customHeight="1" x14ac:dyDescent="0.25">
      <c r="A83" s="117">
        <v>1101</v>
      </c>
      <c r="B83" s="118" t="s">
        <v>162</v>
      </c>
      <c r="C83" s="119">
        <v>1520</v>
      </c>
      <c r="D83" s="1"/>
      <c r="E83" s="120"/>
      <c r="F83" s="120">
        <v>40392</v>
      </c>
      <c r="G83" s="121"/>
      <c r="H83" s="120"/>
      <c r="I83" s="120">
        <v>40724</v>
      </c>
      <c r="J83" s="121"/>
      <c r="K83" s="120"/>
      <c r="L83" s="119">
        <v>0</v>
      </c>
      <c r="M83" s="122"/>
      <c r="N83" s="125"/>
      <c r="O83" s="119">
        <v>1445</v>
      </c>
      <c r="P83" s="119"/>
      <c r="Q83" s="119"/>
      <c r="R83" s="119"/>
      <c r="S83" s="119"/>
      <c r="T83" s="119"/>
      <c r="U83" s="119"/>
      <c r="V83" s="123"/>
      <c r="W83" s="92">
        <f t="shared" si="2"/>
        <v>1445</v>
      </c>
      <c r="X83" s="125"/>
      <c r="Y83" s="135"/>
      <c r="Z83" s="135"/>
      <c r="AA83" s="135"/>
      <c r="AB83" s="135"/>
      <c r="AC83" s="135"/>
      <c r="AD83" s="135"/>
      <c r="AE83" s="135"/>
      <c r="AF83" s="136"/>
      <c r="AG83" s="93">
        <f t="shared" si="3"/>
        <v>0</v>
      </c>
      <c r="AI83" s="137" t="s">
        <v>163</v>
      </c>
      <c r="AJ83" s="138">
        <v>65000</v>
      </c>
    </row>
    <row r="84" spans="1:36" s="137" customFormat="1" ht="21.95" customHeight="1" x14ac:dyDescent="0.25">
      <c r="A84" s="117">
        <v>1102</v>
      </c>
      <c r="B84" s="118" t="s">
        <v>66</v>
      </c>
      <c r="C84" s="119">
        <v>1510</v>
      </c>
      <c r="D84" s="1"/>
      <c r="E84" s="120"/>
      <c r="F84" s="120"/>
      <c r="G84" s="121"/>
      <c r="H84" s="120"/>
      <c r="I84" s="120"/>
      <c r="J84" s="121"/>
      <c r="K84" s="120"/>
      <c r="L84" s="119"/>
      <c r="M84" s="122"/>
      <c r="N84" s="125"/>
      <c r="O84" s="119"/>
      <c r="P84" s="119"/>
      <c r="Q84" s="119"/>
      <c r="R84" s="119"/>
      <c r="S84" s="119"/>
      <c r="T84" s="119"/>
      <c r="U84" s="119"/>
      <c r="V84" s="123"/>
      <c r="W84" s="92">
        <f t="shared" si="2"/>
        <v>0</v>
      </c>
      <c r="X84" s="125"/>
      <c r="Y84" s="135"/>
      <c r="Z84" s="135"/>
      <c r="AA84" s="135"/>
      <c r="AB84" s="135"/>
      <c r="AC84" s="135"/>
      <c r="AD84" s="135"/>
      <c r="AE84" s="135"/>
      <c r="AF84" s="136"/>
      <c r="AG84" s="93">
        <f t="shared" si="3"/>
        <v>0</v>
      </c>
      <c r="AJ84" s="138"/>
    </row>
    <row r="85" spans="1:36" s="137" customFormat="1" ht="21.95" customHeight="1" x14ac:dyDescent="0.25">
      <c r="A85" s="117">
        <v>1103</v>
      </c>
      <c r="B85" s="118" t="s">
        <v>164</v>
      </c>
      <c r="C85" s="119">
        <v>1810</v>
      </c>
      <c r="D85" s="1"/>
      <c r="E85" s="120"/>
      <c r="F85" s="120">
        <v>40298</v>
      </c>
      <c r="G85" s="121"/>
      <c r="H85" s="120"/>
      <c r="I85" s="120">
        <v>40572</v>
      </c>
      <c r="J85" s="121"/>
      <c r="K85" s="120"/>
      <c r="L85" s="119">
        <v>500</v>
      </c>
      <c r="M85" s="122"/>
      <c r="N85" s="125"/>
      <c r="O85" s="119">
        <v>1810</v>
      </c>
      <c r="P85" s="119"/>
      <c r="Q85" s="119"/>
      <c r="R85" s="119"/>
      <c r="S85" s="119"/>
      <c r="T85" s="119"/>
      <c r="U85" s="119"/>
      <c r="V85" s="123">
        <v>210</v>
      </c>
      <c r="W85" s="92">
        <f t="shared" si="2"/>
        <v>1600</v>
      </c>
      <c r="X85" s="125"/>
      <c r="Y85" s="135"/>
      <c r="Z85" s="135"/>
      <c r="AA85" s="135"/>
      <c r="AB85" s="135"/>
      <c r="AC85" s="135"/>
      <c r="AD85" s="135"/>
      <c r="AE85" s="135"/>
      <c r="AF85" s="136"/>
      <c r="AG85" s="93">
        <f t="shared" si="3"/>
        <v>0</v>
      </c>
      <c r="AI85" s="137" t="s">
        <v>94</v>
      </c>
      <c r="AJ85" s="138">
        <v>110000</v>
      </c>
    </row>
    <row r="86" spans="1:36" s="137" customFormat="1" ht="21.95" customHeight="1" x14ac:dyDescent="0.25">
      <c r="A86" s="117">
        <v>1104</v>
      </c>
      <c r="B86" s="118" t="s">
        <v>130</v>
      </c>
      <c r="C86" s="119">
        <v>1340</v>
      </c>
      <c r="D86" s="1"/>
      <c r="E86" s="120"/>
      <c r="F86" s="120">
        <v>40422</v>
      </c>
      <c r="G86" s="121"/>
      <c r="H86" s="120"/>
      <c r="I86" s="120">
        <v>40511</v>
      </c>
      <c r="J86" s="121" t="s">
        <v>165</v>
      </c>
      <c r="K86" s="120"/>
      <c r="L86" s="119">
        <v>0</v>
      </c>
      <c r="M86" s="122"/>
      <c r="N86" s="125"/>
      <c r="O86" s="119">
        <v>1340</v>
      </c>
      <c r="P86" s="119"/>
      <c r="Q86" s="119"/>
      <c r="R86" s="119"/>
      <c r="S86" s="119"/>
      <c r="T86" s="119"/>
      <c r="U86" s="119"/>
      <c r="V86" s="123">
        <v>100</v>
      </c>
      <c r="W86" s="92">
        <f t="shared" si="2"/>
        <v>1240</v>
      </c>
      <c r="X86" s="125"/>
      <c r="Y86" s="135"/>
      <c r="Z86" s="135"/>
      <c r="AA86" s="135"/>
      <c r="AB86" s="135"/>
      <c r="AC86" s="135"/>
      <c r="AD86" s="135"/>
      <c r="AE86" s="135"/>
      <c r="AF86" s="136"/>
      <c r="AG86" s="93">
        <f t="shared" si="3"/>
        <v>0</v>
      </c>
      <c r="AI86" s="137" t="s">
        <v>27</v>
      </c>
      <c r="AJ86" s="138"/>
    </row>
    <row r="87" spans="1:36" s="137" customFormat="1" ht="21.95" customHeight="1" x14ac:dyDescent="0.25">
      <c r="A87" s="117">
        <v>1105</v>
      </c>
      <c r="B87" s="118" t="s">
        <v>130</v>
      </c>
      <c r="C87" s="119">
        <v>1380</v>
      </c>
      <c r="D87" s="1"/>
      <c r="E87" s="120"/>
      <c r="F87" s="120">
        <v>40280</v>
      </c>
      <c r="G87" s="121"/>
      <c r="H87" s="120"/>
      <c r="I87" s="120">
        <v>40642</v>
      </c>
      <c r="J87" s="121">
        <v>40643</v>
      </c>
      <c r="K87" s="120"/>
      <c r="L87" s="119">
        <v>0</v>
      </c>
      <c r="M87" s="122"/>
      <c r="N87" s="125"/>
      <c r="O87" s="119">
        <v>1380</v>
      </c>
      <c r="P87" s="119"/>
      <c r="Q87" s="119"/>
      <c r="R87" s="119"/>
      <c r="S87" s="119"/>
      <c r="T87" s="119"/>
      <c r="U87" s="119"/>
      <c r="V87" s="123">
        <v>200</v>
      </c>
      <c r="W87" s="92">
        <f t="shared" si="2"/>
        <v>1180</v>
      </c>
      <c r="X87" s="125"/>
      <c r="Y87" s="135"/>
      <c r="Z87" s="135"/>
      <c r="AA87" s="135"/>
      <c r="AB87" s="135"/>
      <c r="AC87" s="135"/>
      <c r="AD87" s="135"/>
      <c r="AE87" s="135"/>
      <c r="AF87" s="136"/>
      <c r="AG87" s="93">
        <f t="shared" si="3"/>
        <v>0</v>
      </c>
      <c r="AI87" s="137" t="s">
        <v>27</v>
      </c>
      <c r="AJ87" s="138"/>
    </row>
    <row r="88" spans="1:36" s="137" customFormat="1" ht="21.95" customHeight="1" x14ac:dyDescent="0.25">
      <c r="A88" s="117">
        <v>1106</v>
      </c>
      <c r="B88" s="118" t="s">
        <v>166</v>
      </c>
      <c r="C88" s="119">
        <v>1450</v>
      </c>
      <c r="D88" s="1"/>
      <c r="E88" s="120"/>
      <c r="F88" s="120">
        <v>40452</v>
      </c>
      <c r="G88" s="121"/>
      <c r="H88" s="120"/>
      <c r="I88" s="120">
        <v>40481</v>
      </c>
      <c r="J88" s="121"/>
      <c r="K88" s="120"/>
      <c r="L88" s="119">
        <v>0</v>
      </c>
      <c r="M88" s="122"/>
      <c r="N88" s="125"/>
      <c r="O88" s="119">
        <v>1450</v>
      </c>
      <c r="P88" s="119"/>
      <c r="Q88" s="119"/>
      <c r="R88" s="119"/>
      <c r="S88" s="119"/>
      <c r="T88" s="119"/>
      <c r="U88" s="119"/>
      <c r="V88" s="123">
        <v>100</v>
      </c>
      <c r="W88" s="92">
        <f t="shared" si="2"/>
        <v>1350</v>
      </c>
      <c r="X88" s="125"/>
      <c r="Y88" s="135"/>
      <c r="Z88" s="135"/>
      <c r="AA88" s="135"/>
      <c r="AB88" s="135"/>
      <c r="AC88" s="135"/>
      <c r="AD88" s="135"/>
      <c r="AE88" s="135"/>
      <c r="AF88" s="136"/>
      <c r="AG88" s="93">
        <f t="shared" si="3"/>
        <v>0</v>
      </c>
      <c r="AI88" s="137" t="s">
        <v>167</v>
      </c>
      <c r="AJ88" s="138">
        <v>60000</v>
      </c>
    </row>
    <row r="89" spans="1:36" s="137" customFormat="1" ht="21.95" customHeight="1" x14ac:dyDescent="0.25">
      <c r="A89" s="117">
        <v>1107</v>
      </c>
      <c r="B89" s="118" t="s">
        <v>168</v>
      </c>
      <c r="C89" s="119">
        <v>1890</v>
      </c>
      <c r="D89" s="1"/>
      <c r="E89" s="120"/>
      <c r="F89" s="120">
        <v>40319</v>
      </c>
      <c r="G89" s="121"/>
      <c r="H89" s="120"/>
      <c r="I89" s="120">
        <v>40683</v>
      </c>
      <c r="J89" s="121"/>
      <c r="K89" s="120"/>
      <c r="L89" s="119">
        <v>350</v>
      </c>
      <c r="M89" s="122"/>
      <c r="N89" s="125"/>
      <c r="O89" s="119">
        <v>1890</v>
      </c>
      <c r="P89" s="119"/>
      <c r="Q89" s="119"/>
      <c r="R89" s="119"/>
      <c r="S89" s="119"/>
      <c r="T89" s="119"/>
      <c r="U89" s="119"/>
      <c r="V89" s="123">
        <v>200</v>
      </c>
      <c r="W89" s="92">
        <f t="shared" si="2"/>
        <v>1690</v>
      </c>
      <c r="X89" s="125"/>
      <c r="Y89" s="135"/>
      <c r="Z89" s="135"/>
      <c r="AA89" s="135"/>
      <c r="AB89" s="135"/>
      <c r="AC89" s="135"/>
      <c r="AD89" s="135"/>
      <c r="AE89" s="135"/>
      <c r="AF89" s="136"/>
      <c r="AG89" s="93">
        <f t="shared" si="3"/>
        <v>0</v>
      </c>
      <c r="AI89" s="137" t="s">
        <v>169</v>
      </c>
      <c r="AJ89" s="138">
        <v>42000</v>
      </c>
    </row>
    <row r="90" spans="1:36" s="137" customFormat="1" ht="21.95" customHeight="1" x14ac:dyDescent="0.25">
      <c r="A90" s="117">
        <v>1108</v>
      </c>
      <c r="B90" s="118" t="s">
        <v>170</v>
      </c>
      <c r="C90" s="119">
        <v>1590</v>
      </c>
      <c r="D90" s="1"/>
      <c r="E90" s="120"/>
      <c r="F90" s="120">
        <v>40391</v>
      </c>
      <c r="G90" s="121"/>
      <c r="H90" s="120"/>
      <c r="I90" s="120">
        <v>40754</v>
      </c>
      <c r="J90" s="121">
        <v>40755</v>
      </c>
      <c r="K90" s="120"/>
      <c r="L90" s="119">
        <v>0</v>
      </c>
      <c r="M90" s="122"/>
      <c r="N90" s="125"/>
      <c r="O90" s="119">
        <v>1590</v>
      </c>
      <c r="P90" s="119"/>
      <c r="Q90" s="119"/>
      <c r="R90" s="119"/>
      <c r="S90" s="119"/>
      <c r="T90" s="119"/>
      <c r="U90" s="119"/>
      <c r="V90" s="123">
        <v>210</v>
      </c>
      <c r="W90" s="92">
        <f t="shared" si="2"/>
        <v>1380</v>
      </c>
      <c r="X90" s="125"/>
      <c r="Y90" s="135"/>
      <c r="Z90" s="135"/>
      <c r="AA90" s="135"/>
      <c r="AB90" s="135"/>
      <c r="AC90" s="135"/>
      <c r="AD90" s="135"/>
      <c r="AE90" s="135"/>
      <c r="AF90" s="136"/>
      <c r="AG90" s="93">
        <f t="shared" si="3"/>
        <v>0</v>
      </c>
      <c r="AI90" s="137" t="s">
        <v>171</v>
      </c>
      <c r="AJ90" s="138">
        <v>70000</v>
      </c>
    </row>
    <row r="91" spans="1:36" s="137" customFormat="1" ht="21.95" customHeight="1" x14ac:dyDescent="0.25">
      <c r="A91" s="117">
        <v>1109</v>
      </c>
      <c r="B91" s="118" t="s">
        <v>172</v>
      </c>
      <c r="C91" s="119">
        <v>1415</v>
      </c>
      <c r="D91" s="1"/>
      <c r="E91" s="120"/>
      <c r="F91" s="120">
        <v>40458</v>
      </c>
      <c r="G91" s="121"/>
      <c r="H91" s="120"/>
      <c r="I91" s="120">
        <v>40822</v>
      </c>
      <c r="J91" s="121"/>
      <c r="K91" s="120"/>
      <c r="L91" s="119">
        <v>0</v>
      </c>
      <c r="M91" s="122">
        <v>250</v>
      </c>
      <c r="N91" s="125"/>
      <c r="O91" s="119">
        <v>1415</v>
      </c>
      <c r="P91" s="119"/>
      <c r="Q91" s="119"/>
      <c r="R91" s="119"/>
      <c r="S91" s="119"/>
      <c r="T91" s="119"/>
      <c r="U91" s="119"/>
      <c r="V91" s="123">
        <v>100</v>
      </c>
      <c r="W91" s="92">
        <f t="shared" si="2"/>
        <v>1315</v>
      </c>
      <c r="X91" s="125"/>
      <c r="Y91" s="135"/>
      <c r="Z91" s="135"/>
      <c r="AA91" s="135"/>
      <c r="AB91" s="135"/>
      <c r="AC91" s="135"/>
      <c r="AD91" s="135"/>
      <c r="AE91" s="135"/>
      <c r="AF91" s="136"/>
      <c r="AG91" s="93">
        <f t="shared" si="3"/>
        <v>0</v>
      </c>
      <c r="AI91" s="137" t="s">
        <v>173</v>
      </c>
      <c r="AJ91" s="138">
        <v>19000</v>
      </c>
    </row>
    <row r="92" spans="1:36" s="137" customFormat="1" ht="21.95" customHeight="1" x14ac:dyDescent="0.25">
      <c r="A92" s="117">
        <v>1201</v>
      </c>
      <c r="B92" s="118" t="s">
        <v>66</v>
      </c>
      <c r="C92" s="119">
        <v>1520</v>
      </c>
      <c r="D92" s="1"/>
      <c r="E92" s="120"/>
      <c r="F92" s="120"/>
      <c r="G92" s="121"/>
      <c r="H92" s="120"/>
      <c r="I92" s="120"/>
      <c r="J92" s="121"/>
      <c r="K92" s="120"/>
      <c r="L92" s="119"/>
      <c r="M92" s="122"/>
      <c r="N92" s="125"/>
      <c r="O92" s="119"/>
      <c r="P92" s="119"/>
      <c r="Q92" s="119"/>
      <c r="R92" s="119"/>
      <c r="S92" s="119"/>
      <c r="T92" s="119"/>
      <c r="U92" s="119"/>
      <c r="V92" s="123"/>
      <c r="W92" s="92">
        <f t="shared" si="2"/>
        <v>0</v>
      </c>
      <c r="X92" s="125"/>
      <c r="Y92" s="135"/>
      <c r="Z92" s="135"/>
      <c r="AA92" s="135"/>
      <c r="AB92" s="135"/>
      <c r="AC92" s="135"/>
      <c r="AD92" s="135"/>
      <c r="AE92" s="135"/>
      <c r="AF92" s="136"/>
      <c r="AG92" s="93">
        <f t="shared" si="3"/>
        <v>0</v>
      </c>
      <c r="AJ92" s="138"/>
    </row>
    <row r="93" spans="1:36" s="137" customFormat="1" ht="21.95" customHeight="1" x14ac:dyDescent="0.25">
      <c r="A93" s="117">
        <v>1202</v>
      </c>
      <c r="B93" s="118" t="s">
        <v>174</v>
      </c>
      <c r="C93" s="119">
        <v>1510</v>
      </c>
      <c r="D93" s="1"/>
      <c r="E93" s="120"/>
      <c r="F93" s="120">
        <v>40161</v>
      </c>
      <c r="G93" s="121"/>
      <c r="H93" s="120"/>
      <c r="I93" s="120">
        <v>40614</v>
      </c>
      <c r="J93" s="121">
        <v>40615</v>
      </c>
      <c r="K93" s="120"/>
      <c r="L93" s="119">
        <v>0</v>
      </c>
      <c r="M93" s="122"/>
      <c r="N93" s="125"/>
      <c r="O93" s="119">
        <v>1510</v>
      </c>
      <c r="P93" s="119">
        <v>0</v>
      </c>
      <c r="Q93" s="119">
        <v>0</v>
      </c>
      <c r="R93" s="119">
        <v>0</v>
      </c>
      <c r="S93" s="119">
        <v>0</v>
      </c>
      <c r="T93" s="119">
        <v>0</v>
      </c>
      <c r="U93" s="119">
        <v>0</v>
      </c>
      <c r="V93" s="123">
        <v>511</v>
      </c>
      <c r="W93" s="92">
        <f t="shared" si="2"/>
        <v>999</v>
      </c>
      <c r="X93" s="125"/>
      <c r="Y93" s="97"/>
      <c r="Z93" s="97"/>
      <c r="AA93" s="97"/>
      <c r="AB93" s="97"/>
      <c r="AC93" s="97"/>
      <c r="AD93" s="97"/>
      <c r="AE93" s="97"/>
      <c r="AF93" s="93"/>
      <c r="AG93" s="93">
        <f t="shared" si="3"/>
        <v>0</v>
      </c>
      <c r="AH93" s="90"/>
      <c r="AI93" s="90" t="s">
        <v>175</v>
      </c>
      <c r="AJ93" s="92">
        <v>50000</v>
      </c>
    </row>
    <row r="94" spans="1:36" s="137" customFormat="1" ht="21.95" customHeight="1" x14ac:dyDescent="0.25">
      <c r="A94" s="117">
        <v>1203</v>
      </c>
      <c r="B94" s="118" t="s">
        <v>176</v>
      </c>
      <c r="C94" s="119">
        <v>1810</v>
      </c>
      <c r="D94" s="1"/>
      <c r="E94" s="120"/>
      <c r="F94" s="120">
        <v>40164</v>
      </c>
      <c r="G94" s="121"/>
      <c r="H94" s="120"/>
      <c r="I94" s="120">
        <v>40893</v>
      </c>
      <c r="J94" s="121"/>
      <c r="K94" s="120"/>
      <c r="L94" s="119">
        <v>0</v>
      </c>
      <c r="M94" s="122"/>
      <c r="N94" s="125"/>
      <c r="O94" s="119">
        <v>1810</v>
      </c>
      <c r="P94" s="119">
        <v>0</v>
      </c>
      <c r="Q94" s="119">
        <v>0</v>
      </c>
      <c r="R94" s="119">
        <v>0</v>
      </c>
      <c r="S94" s="119">
        <v>0</v>
      </c>
      <c r="T94" s="119">
        <v>0</v>
      </c>
      <c r="U94" s="119">
        <v>0</v>
      </c>
      <c r="V94" s="123">
        <v>260</v>
      </c>
      <c r="W94" s="92">
        <f t="shared" si="2"/>
        <v>1550</v>
      </c>
      <c r="X94" s="125"/>
      <c r="Y94" s="97"/>
      <c r="Z94" s="97"/>
      <c r="AA94" s="97"/>
      <c r="AB94" s="97"/>
      <c r="AC94" s="97"/>
      <c r="AD94" s="97"/>
      <c r="AE94" s="97"/>
      <c r="AF94" s="93">
        <v>251</v>
      </c>
      <c r="AG94" s="93">
        <f t="shared" si="3"/>
        <v>-251</v>
      </c>
      <c r="AH94" s="90"/>
      <c r="AI94" s="90" t="s">
        <v>177</v>
      </c>
      <c r="AJ94" s="92">
        <v>40000</v>
      </c>
    </row>
    <row r="95" spans="1:36" s="137" customFormat="1" ht="21.95" customHeight="1" x14ac:dyDescent="0.25">
      <c r="A95" s="117">
        <v>1204</v>
      </c>
      <c r="B95" s="118" t="s">
        <v>66</v>
      </c>
      <c r="C95" s="119">
        <v>1340</v>
      </c>
      <c r="D95" s="1"/>
      <c r="E95" s="120"/>
      <c r="F95" s="120"/>
      <c r="G95" s="121"/>
      <c r="H95" s="120"/>
      <c r="I95" s="120"/>
      <c r="J95" s="121"/>
      <c r="K95" s="120"/>
      <c r="L95" s="119"/>
      <c r="M95" s="122"/>
      <c r="N95" s="125"/>
      <c r="O95" s="119"/>
      <c r="P95" s="119"/>
      <c r="Q95" s="119"/>
      <c r="R95" s="119"/>
      <c r="S95" s="119"/>
      <c r="T95" s="119"/>
      <c r="U95" s="119"/>
      <c r="V95" s="123"/>
      <c r="W95" s="92">
        <f t="shared" si="2"/>
        <v>0</v>
      </c>
      <c r="X95" s="125"/>
      <c r="Y95" s="97"/>
      <c r="Z95" s="97"/>
      <c r="AA95" s="97"/>
      <c r="AB95" s="97"/>
      <c r="AC95" s="97"/>
      <c r="AD95" s="97"/>
      <c r="AE95" s="97"/>
      <c r="AF95" s="93"/>
      <c r="AG95" s="93">
        <f t="shared" si="3"/>
        <v>0</v>
      </c>
      <c r="AH95" s="90"/>
      <c r="AI95" s="90"/>
      <c r="AJ95" s="92"/>
    </row>
    <row r="96" spans="1:36" s="137" customFormat="1" ht="21.95" customHeight="1" x14ac:dyDescent="0.25">
      <c r="A96" s="117">
        <v>1205</v>
      </c>
      <c r="B96" s="118" t="s">
        <v>66</v>
      </c>
      <c r="C96" s="119">
        <v>1380</v>
      </c>
      <c r="D96" s="1"/>
      <c r="E96" s="120"/>
      <c r="F96" s="120"/>
      <c r="G96" s="121"/>
      <c r="H96" s="120"/>
      <c r="I96" s="120"/>
      <c r="J96" s="121"/>
      <c r="K96" s="120"/>
      <c r="L96" s="119"/>
      <c r="M96" s="122"/>
      <c r="N96" s="125"/>
      <c r="O96" s="119"/>
      <c r="P96" s="119"/>
      <c r="Q96" s="119"/>
      <c r="R96" s="119"/>
      <c r="S96" s="119"/>
      <c r="T96" s="119"/>
      <c r="U96" s="119"/>
      <c r="V96" s="123"/>
      <c r="W96" s="92">
        <f t="shared" si="2"/>
        <v>0</v>
      </c>
      <c r="X96" s="125"/>
      <c r="Y96" s="97"/>
      <c r="Z96" s="97"/>
      <c r="AA96" s="97"/>
      <c r="AB96" s="97"/>
      <c r="AC96" s="97"/>
      <c r="AD96" s="97"/>
      <c r="AE96" s="97"/>
      <c r="AF96" s="93"/>
      <c r="AG96" s="93">
        <f t="shared" si="3"/>
        <v>0</v>
      </c>
      <c r="AH96" s="90"/>
      <c r="AI96" s="90"/>
      <c r="AJ96" s="92"/>
    </row>
    <row r="97" spans="1:36" s="137" customFormat="1" ht="21.95" customHeight="1" x14ac:dyDescent="0.25">
      <c r="A97" s="139">
        <v>1206</v>
      </c>
      <c r="B97" s="118" t="s">
        <v>178</v>
      </c>
      <c r="C97" s="119">
        <v>1450</v>
      </c>
      <c r="D97" s="1"/>
      <c r="E97" s="120"/>
      <c r="F97" s="120">
        <v>40410</v>
      </c>
      <c r="G97" s="121"/>
      <c r="H97" s="120"/>
      <c r="I97" s="120">
        <v>40505</v>
      </c>
      <c r="J97" s="121"/>
      <c r="K97" s="120"/>
      <c r="L97" s="119">
        <v>0</v>
      </c>
      <c r="M97" s="122"/>
      <c r="N97" s="125"/>
      <c r="O97" s="119">
        <v>1450</v>
      </c>
      <c r="P97" s="119">
        <v>0</v>
      </c>
      <c r="Q97" s="119">
        <v>0</v>
      </c>
      <c r="R97" s="119">
        <v>0</v>
      </c>
      <c r="S97" s="119">
        <v>0</v>
      </c>
      <c r="T97" s="119">
        <v>0</v>
      </c>
      <c r="U97" s="119">
        <v>0</v>
      </c>
      <c r="V97" s="123">
        <v>0</v>
      </c>
      <c r="W97" s="92">
        <f t="shared" si="2"/>
        <v>1450</v>
      </c>
      <c r="X97" s="125"/>
      <c r="Y97" s="97"/>
      <c r="Z97" s="97"/>
      <c r="AA97" s="97"/>
      <c r="AB97" s="97"/>
      <c r="AC97" s="97"/>
      <c r="AD97" s="97"/>
      <c r="AE97" s="97"/>
      <c r="AF97" s="93"/>
      <c r="AG97" s="93">
        <f t="shared" si="3"/>
        <v>0</v>
      </c>
      <c r="AH97" s="90"/>
      <c r="AI97" s="90" t="s">
        <v>129</v>
      </c>
      <c r="AJ97" s="92" t="s">
        <v>27</v>
      </c>
    </row>
    <row r="98" spans="1:36" s="137" customFormat="1" ht="21.95" customHeight="1" x14ac:dyDescent="0.25">
      <c r="A98" s="139">
        <v>1207</v>
      </c>
      <c r="B98" s="118" t="s">
        <v>179</v>
      </c>
      <c r="C98" s="119">
        <v>1890</v>
      </c>
      <c r="D98" s="1"/>
      <c r="E98" s="120"/>
      <c r="F98" s="120">
        <v>40298</v>
      </c>
      <c r="G98" s="121">
        <v>40330</v>
      </c>
      <c r="H98" s="120"/>
      <c r="I98" s="120">
        <v>40659</v>
      </c>
      <c r="J98" s="121">
        <v>40694</v>
      </c>
      <c r="K98" s="120"/>
      <c r="L98" s="119">
        <v>0</v>
      </c>
      <c r="M98" s="122"/>
      <c r="N98" s="125"/>
      <c r="O98" s="119">
        <v>1890</v>
      </c>
      <c r="P98" s="119">
        <v>0</v>
      </c>
      <c r="Q98" s="119">
        <v>0</v>
      </c>
      <c r="R98" s="119">
        <v>0</v>
      </c>
      <c r="S98" s="119">
        <v>0</v>
      </c>
      <c r="T98" s="119">
        <v>0</v>
      </c>
      <c r="U98" s="119">
        <v>0</v>
      </c>
      <c r="V98" s="123">
        <v>200</v>
      </c>
      <c r="W98" s="92">
        <f t="shared" si="2"/>
        <v>1690</v>
      </c>
      <c r="X98" s="125"/>
      <c r="Y98" s="134"/>
      <c r="Z98" s="97"/>
      <c r="AA98" s="97"/>
      <c r="AB98" s="97"/>
      <c r="AC98" s="97"/>
      <c r="AD98" s="97"/>
      <c r="AE98" s="97"/>
      <c r="AF98" s="93"/>
      <c r="AG98" s="93">
        <f t="shared" si="3"/>
        <v>0</v>
      </c>
      <c r="AH98" s="90"/>
      <c r="AI98" s="90" t="s">
        <v>180</v>
      </c>
      <c r="AJ98" s="92">
        <v>60000</v>
      </c>
    </row>
    <row r="99" spans="1:36" s="137" customFormat="1" ht="21.95" customHeight="1" x14ac:dyDescent="0.25">
      <c r="A99" s="139">
        <v>1208</v>
      </c>
      <c r="B99" s="118" t="s">
        <v>181</v>
      </c>
      <c r="C99" s="119">
        <v>1590</v>
      </c>
      <c r="D99" s="1"/>
      <c r="E99" s="120"/>
      <c r="F99" s="120">
        <v>40177</v>
      </c>
      <c r="G99" s="121"/>
      <c r="H99" s="120"/>
      <c r="I99" s="120">
        <v>40451</v>
      </c>
      <c r="J99" s="121"/>
      <c r="K99" s="120"/>
      <c r="L99" s="119">
        <v>0</v>
      </c>
      <c r="M99" s="122"/>
      <c r="N99" s="125"/>
      <c r="O99" s="119">
        <v>1590</v>
      </c>
      <c r="P99" s="119">
        <v>0</v>
      </c>
      <c r="Q99" s="119">
        <v>0</v>
      </c>
      <c r="R99" s="119">
        <v>0</v>
      </c>
      <c r="S99" s="119">
        <v>0</v>
      </c>
      <c r="T99" s="119">
        <v>0</v>
      </c>
      <c r="U99" s="119">
        <v>0</v>
      </c>
      <c r="V99" s="123">
        <v>0</v>
      </c>
      <c r="W99" s="92">
        <f t="shared" si="2"/>
        <v>1590</v>
      </c>
      <c r="X99" s="125"/>
      <c r="Y99" s="97"/>
      <c r="Z99" s="97"/>
      <c r="AA99" s="97"/>
      <c r="AB99" s="97"/>
      <c r="AC99" s="97"/>
      <c r="AD99" s="97"/>
      <c r="AE99" s="97"/>
      <c r="AF99" s="93"/>
      <c r="AG99" s="93">
        <f t="shared" si="3"/>
        <v>0</v>
      </c>
      <c r="AH99" s="90"/>
      <c r="AI99" s="90" t="s">
        <v>182</v>
      </c>
      <c r="AJ99" s="92">
        <v>86505</v>
      </c>
    </row>
    <row r="100" spans="1:36" s="137" customFormat="1" ht="21.95" customHeight="1" x14ac:dyDescent="0.25">
      <c r="A100" s="117">
        <v>1209</v>
      </c>
      <c r="B100" s="118" t="s">
        <v>183</v>
      </c>
      <c r="C100" s="119">
        <v>1415</v>
      </c>
      <c r="D100" s="1"/>
      <c r="E100" s="120"/>
      <c r="F100" s="120">
        <v>40342</v>
      </c>
      <c r="G100" s="121"/>
      <c r="H100" s="120"/>
      <c r="I100" s="120">
        <v>40707</v>
      </c>
      <c r="J100" s="121"/>
      <c r="K100" s="120"/>
      <c r="L100" s="119">
        <v>0</v>
      </c>
      <c r="M100" s="122"/>
      <c r="N100" s="125"/>
      <c r="O100" s="119">
        <v>1415</v>
      </c>
      <c r="P100" s="119">
        <v>0</v>
      </c>
      <c r="Q100" s="119">
        <v>0</v>
      </c>
      <c r="R100" s="119">
        <v>0</v>
      </c>
      <c r="S100" s="119">
        <v>0</v>
      </c>
      <c r="T100" s="119">
        <v>0</v>
      </c>
      <c r="U100" s="119">
        <v>0</v>
      </c>
      <c r="V100" s="123">
        <v>61</v>
      </c>
      <c r="W100" s="92">
        <f t="shared" si="2"/>
        <v>1354</v>
      </c>
      <c r="X100" s="125"/>
      <c r="Y100" s="97"/>
      <c r="Z100" s="97"/>
      <c r="AA100" s="97"/>
      <c r="AB100" s="97"/>
      <c r="AC100" s="97"/>
      <c r="AD100" s="97"/>
      <c r="AE100" s="97"/>
      <c r="AF100" s="93"/>
      <c r="AG100" s="93">
        <f t="shared" si="3"/>
        <v>0</v>
      </c>
      <c r="AH100" s="90"/>
      <c r="AI100" s="90" t="s">
        <v>184</v>
      </c>
      <c r="AJ100" s="92">
        <v>52000</v>
      </c>
    </row>
    <row r="101" spans="1:36" s="137" customFormat="1" ht="21.95" customHeight="1" x14ac:dyDescent="0.25">
      <c r="A101" s="117">
        <v>1301</v>
      </c>
      <c r="B101" s="118" t="s">
        <v>185</v>
      </c>
      <c r="C101" s="119">
        <v>1520</v>
      </c>
      <c r="D101" s="1"/>
      <c r="E101" s="120"/>
      <c r="F101" s="120">
        <v>40454</v>
      </c>
      <c r="G101" s="121"/>
      <c r="H101" s="120"/>
      <c r="I101" s="120">
        <v>40484</v>
      </c>
      <c r="J101" s="121"/>
      <c r="K101" s="120"/>
      <c r="L101" s="119">
        <v>0</v>
      </c>
      <c r="M101" s="122"/>
      <c r="N101" s="125"/>
      <c r="O101" s="119">
        <v>1520</v>
      </c>
      <c r="P101" s="119">
        <v>0</v>
      </c>
      <c r="Q101" s="119">
        <v>0</v>
      </c>
      <c r="R101" s="119">
        <v>0</v>
      </c>
      <c r="S101" s="119">
        <v>0</v>
      </c>
      <c r="T101" s="119">
        <v>0</v>
      </c>
      <c r="U101" s="119">
        <v>0</v>
      </c>
      <c r="V101" s="123">
        <v>227</v>
      </c>
      <c r="W101" s="92">
        <f t="shared" si="2"/>
        <v>1293</v>
      </c>
      <c r="X101" s="125"/>
      <c r="Y101" s="97"/>
      <c r="Z101" s="97"/>
      <c r="AA101" s="97"/>
      <c r="AB101" s="97"/>
      <c r="AC101" s="97"/>
      <c r="AD101" s="97"/>
      <c r="AE101" s="97"/>
      <c r="AF101" s="93"/>
      <c r="AG101" s="93">
        <f t="shared" si="3"/>
        <v>0</v>
      </c>
      <c r="AH101" s="90"/>
      <c r="AI101" s="90" t="s">
        <v>88</v>
      </c>
      <c r="AJ101" s="92">
        <v>86000</v>
      </c>
    </row>
    <row r="102" spans="1:36" s="137" customFormat="1" ht="21.95" customHeight="1" x14ac:dyDescent="0.25">
      <c r="A102" s="117">
        <v>1302</v>
      </c>
      <c r="B102" s="118" t="s">
        <v>186</v>
      </c>
      <c r="C102" s="119">
        <v>1510</v>
      </c>
      <c r="D102" s="1"/>
      <c r="E102" s="120"/>
      <c r="F102" s="120">
        <v>40147</v>
      </c>
      <c r="G102" s="121"/>
      <c r="H102" s="120"/>
      <c r="I102" s="120">
        <v>40511</v>
      </c>
      <c r="J102" s="121"/>
      <c r="K102" s="120"/>
      <c r="L102" s="119">
        <v>0</v>
      </c>
      <c r="M102" s="122"/>
      <c r="N102" s="125"/>
      <c r="O102" s="119">
        <v>1510</v>
      </c>
      <c r="P102" s="119">
        <v>0</v>
      </c>
      <c r="Q102" s="119">
        <v>0</v>
      </c>
      <c r="R102" s="119">
        <v>0</v>
      </c>
      <c r="S102" s="119">
        <v>0</v>
      </c>
      <c r="T102" s="119">
        <v>0</v>
      </c>
      <c r="U102" s="119">
        <v>0</v>
      </c>
      <c r="V102" s="123">
        <v>223</v>
      </c>
      <c r="W102" s="92">
        <f t="shared" si="2"/>
        <v>1287</v>
      </c>
      <c r="X102" s="125"/>
      <c r="Y102" s="97">
        <v>1287</v>
      </c>
      <c r="Z102" s="97"/>
      <c r="AA102" s="97"/>
      <c r="AB102" s="97"/>
      <c r="AC102" s="97"/>
      <c r="AD102" s="97"/>
      <c r="AE102" s="97"/>
      <c r="AF102" s="93">
        <v>0</v>
      </c>
      <c r="AG102" s="93">
        <f t="shared" si="3"/>
        <v>1287</v>
      </c>
      <c r="AH102" s="90"/>
      <c r="AI102" s="90" t="s">
        <v>187</v>
      </c>
      <c r="AJ102" s="92">
        <v>38000</v>
      </c>
    </row>
    <row r="103" spans="1:36" s="137" customFormat="1" ht="21.95" customHeight="1" x14ac:dyDescent="0.25">
      <c r="A103" s="117">
        <v>1303</v>
      </c>
      <c r="B103" s="118" t="s">
        <v>188</v>
      </c>
      <c r="C103" s="119">
        <v>1810</v>
      </c>
      <c r="D103" s="1"/>
      <c r="E103" s="120"/>
      <c r="F103" s="120">
        <v>40170</v>
      </c>
      <c r="G103" s="121"/>
      <c r="H103" s="120"/>
      <c r="I103" s="120">
        <v>40534</v>
      </c>
      <c r="J103" s="121"/>
      <c r="K103" s="120"/>
      <c r="L103" s="119">
        <v>0</v>
      </c>
      <c r="M103" s="122"/>
      <c r="N103" s="125"/>
      <c r="O103" s="119">
        <v>1810</v>
      </c>
      <c r="P103" s="119">
        <v>0</v>
      </c>
      <c r="Q103" s="119">
        <v>0</v>
      </c>
      <c r="R103" s="119">
        <v>0</v>
      </c>
      <c r="S103" s="119">
        <v>0</v>
      </c>
      <c r="T103" s="119">
        <v>0</v>
      </c>
      <c r="U103" s="119">
        <v>0</v>
      </c>
      <c r="V103" s="123">
        <v>260</v>
      </c>
      <c r="W103" s="92">
        <f t="shared" si="2"/>
        <v>1550</v>
      </c>
      <c r="X103" s="125"/>
      <c r="Y103" s="97"/>
      <c r="Z103" s="97"/>
      <c r="AA103" s="97"/>
      <c r="AB103" s="97"/>
      <c r="AC103" s="97"/>
      <c r="AD103" s="97"/>
      <c r="AE103" s="97"/>
      <c r="AF103" s="93">
        <v>310</v>
      </c>
      <c r="AG103" s="93">
        <f t="shared" si="3"/>
        <v>-310</v>
      </c>
      <c r="AH103" s="90"/>
      <c r="AI103" s="90" t="s">
        <v>189</v>
      </c>
      <c r="AJ103" s="92">
        <v>60000</v>
      </c>
    </row>
    <row r="104" spans="1:36" s="137" customFormat="1" ht="21.95" customHeight="1" x14ac:dyDescent="0.25">
      <c r="A104" s="117">
        <v>1304</v>
      </c>
      <c r="B104" s="118" t="s">
        <v>190</v>
      </c>
      <c r="C104" s="119">
        <v>1340</v>
      </c>
      <c r="D104" s="1"/>
      <c r="E104" s="120"/>
      <c r="F104" s="120">
        <v>40299</v>
      </c>
      <c r="G104" s="121"/>
      <c r="H104" s="120"/>
      <c r="I104" s="120">
        <v>40663</v>
      </c>
      <c r="J104" s="121"/>
      <c r="K104" s="120"/>
      <c r="L104" s="119">
        <v>0</v>
      </c>
      <c r="M104" s="122"/>
      <c r="N104" s="125"/>
      <c r="O104" s="119">
        <v>1340</v>
      </c>
      <c r="P104" s="119">
        <v>0</v>
      </c>
      <c r="Q104" s="119">
        <v>0</v>
      </c>
      <c r="R104" s="119">
        <v>0</v>
      </c>
      <c r="S104" s="119">
        <v>0</v>
      </c>
      <c r="T104" s="119">
        <v>0</v>
      </c>
      <c r="U104" s="119">
        <v>0</v>
      </c>
      <c r="V104" s="123">
        <v>200</v>
      </c>
      <c r="W104" s="92">
        <f t="shared" si="2"/>
        <v>1140</v>
      </c>
      <c r="X104" s="125"/>
      <c r="Y104" s="97"/>
      <c r="Z104" s="97"/>
      <c r="AA104" s="97"/>
      <c r="AB104" s="97"/>
      <c r="AC104" s="97"/>
      <c r="AD104" s="97"/>
      <c r="AE104" s="97"/>
      <c r="AF104" s="93"/>
      <c r="AG104" s="93">
        <f t="shared" si="3"/>
        <v>0</v>
      </c>
      <c r="AH104" s="90"/>
      <c r="AI104" s="90" t="s">
        <v>191</v>
      </c>
      <c r="AJ104" s="92">
        <v>56000</v>
      </c>
    </row>
    <row r="105" spans="1:36" s="137" customFormat="1" ht="21.95" customHeight="1" x14ac:dyDescent="0.25">
      <c r="A105" s="117">
        <v>1305</v>
      </c>
      <c r="B105" s="118" t="s">
        <v>192</v>
      </c>
      <c r="C105" s="119">
        <v>1380</v>
      </c>
      <c r="D105" s="1"/>
      <c r="E105" s="120"/>
      <c r="F105" s="120">
        <v>40336</v>
      </c>
      <c r="G105" s="121"/>
      <c r="H105" s="120"/>
      <c r="I105" s="120">
        <v>40883</v>
      </c>
      <c r="J105" s="121">
        <v>40518</v>
      </c>
      <c r="K105" s="120"/>
      <c r="L105" s="119">
        <v>0</v>
      </c>
      <c r="M105" s="122"/>
      <c r="N105" s="125"/>
      <c r="O105" s="119">
        <v>1380</v>
      </c>
      <c r="P105" s="119">
        <v>0</v>
      </c>
      <c r="Q105" s="119">
        <v>0</v>
      </c>
      <c r="R105" s="119">
        <v>0</v>
      </c>
      <c r="S105" s="119">
        <v>0</v>
      </c>
      <c r="T105" s="119">
        <v>0</v>
      </c>
      <c r="U105" s="119">
        <v>0</v>
      </c>
      <c r="V105" s="123">
        <v>80</v>
      </c>
      <c r="W105" s="92">
        <f t="shared" si="2"/>
        <v>1300</v>
      </c>
      <c r="X105" s="125"/>
      <c r="Y105" s="97"/>
      <c r="Z105" s="97"/>
      <c r="AA105" s="97"/>
      <c r="AB105" s="97"/>
      <c r="AC105" s="97"/>
      <c r="AD105" s="97"/>
      <c r="AE105" s="97"/>
      <c r="AF105" s="93"/>
      <c r="AG105" s="93">
        <f t="shared" si="3"/>
        <v>0</v>
      </c>
      <c r="AH105" s="90"/>
      <c r="AI105" s="90" t="s">
        <v>191</v>
      </c>
      <c r="AJ105" s="92">
        <v>75000</v>
      </c>
    </row>
    <row r="106" spans="1:36" s="137" customFormat="1" ht="21.95" customHeight="1" x14ac:dyDescent="0.25">
      <c r="A106" s="117">
        <v>1306</v>
      </c>
      <c r="B106" s="118" t="s">
        <v>193</v>
      </c>
      <c r="C106" s="119">
        <v>1450</v>
      </c>
      <c r="D106" s="1"/>
      <c r="E106" s="120"/>
      <c r="F106" s="120">
        <v>40459</v>
      </c>
      <c r="G106" s="121"/>
      <c r="H106" s="120"/>
      <c r="I106" s="120">
        <v>40553</v>
      </c>
      <c r="J106" s="121"/>
      <c r="K106" s="120"/>
      <c r="L106" s="119">
        <v>0</v>
      </c>
      <c r="M106" s="122">
        <v>350</v>
      </c>
      <c r="N106" s="125"/>
      <c r="O106" s="119">
        <v>1450</v>
      </c>
      <c r="P106" s="119">
        <v>0</v>
      </c>
      <c r="Q106" s="119">
        <v>0</v>
      </c>
      <c r="R106" s="119">
        <v>0</v>
      </c>
      <c r="S106" s="119">
        <v>0</v>
      </c>
      <c r="T106" s="119">
        <v>0</v>
      </c>
      <c r="U106" s="119">
        <v>0</v>
      </c>
      <c r="V106" s="123">
        <v>0</v>
      </c>
      <c r="W106" s="92">
        <f t="shared" si="2"/>
        <v>1450</v>
      </c>
      <c r="X106" s="125"/>
      <c r="Y106" s="134"/>
      <c r="Z106" s="97"/>
      <c r="AA106" s="97"/>
      <c r="AB106" s="97"/>
      <c r="AC106" s="97">
        <v>25</v>
      </c>
      <c r="AD106" s="97"/>
      <c r="AE106" s="97"/>
      <c r="AF106" s="93"/>
      <c r="AG106" s="93">
        <f t="shared" si="3"/>
        <v>25</v>
      </c>
      <c r="AH106" s="90"/>
      <c r="AI106" s="90" t="s">
        <v>194</v>
      </c>
      <c r="AJ106" s="92" t="s">
        <v>27</v>
      </c>
    </row>
    <row r="107" spans="1:36" s="137" customFormat="1" ht="21.95" customHeight="1" x14ac:dyDescent="0.25">
      <c r="A107" s="117">
        <v>1307</v>
      </c>
      <c r="B107" s="118" t="s">
        <v>195</v>
      </c>
      <c r="C107" s="119">
        <v>1890</v>
      </c>
      <c r="D107" s="1"/>
      <c r="E107" s="120"/>
      <c r="F107" s="120">
        <v>40393</v>
      </c>
      <c r="G107" s="121"/>
      <c r="H107" s="120"/>
      <c r="I107" s="120">
        <v>40757</v>
      </c>
      <c r="J107" s="121"/>
      <c r="K107" s="120"/>
      <c r="L107" s="119">
        <v>0</v>
      </c>
      <c r="M107" s="122"/>
      <c r="N107" s="125"/>
      <c r="O107" s="119">
        <v>1890</v>
      </c>
      <c r="P107" s="119">
        <v>0</v>
      </c>
      <c r="Q107" s="119">
        <v>0</v>
      </c>
      <c r="R107" s="119">
        <v>0</v>
      </c>
      <c r="S107" s="119">
        <v>0</v>
      </c>
      <c r="T107" s="119">
        <v>0</v>
      </c>
      <c r="U107" s="119">
        <v>0</v>
      </c>
      <c r="V107" s="123">
        <v>200</v>
      </c>
      <c r="W107" s="92">
        <f t="shared" si="2"/>
        <v>1690</v>
      </c>
      <c r="X107" s="125"/>
      <c r="Y107" s="97"/>
      <c r="Z107" s="97"/>
      <c r="AA107" s="97"/>
      <c r="AB107" s="97"/>
      <c r="AC107" s="97"/>
      <c r="AD107" s="97"/>
      <c r="AE107" s="97"/>
      <c r="AF107" s="93"/>
      <c r="AG107" s="93">
        <f t="shared" si="3"/>
        <v>0</v>
      </c>
      <c r="AH107" s="90"/>
      <c r="AI107" s="90" t="s">
        <v>182</v>
      </c>
      <c r="AJ107" s="92">
        <v>83000</v>
      </c>
    </row>
    <row r="108" spans="1:36" s="137" customFormat="1" ht="21.95" customHeight="1" x14ac:dyDescent="0.25">
      <c r="A108" s="117">
        <v>1308</v>
      </c>
      <c r="B108" s="118" t="s">
        <v>196</v>
      </c>
      <c r="C108" s="119">
        <v>1590</v>
      </c>
      <c r="D108" s="1"/>
      <c r="E108" s="120"/>
      <c r="F108" s="120">
        <v>40193</v>
      </c>
      <c r="G108" s="121"/>
      <c r="H108" s="120"/>
      <c r="I108" s="120">
        <v>40557</v>
      </c>
      <c r="J108" s="121"/>
      <c r="K108" s="120"/>
      <c r="L108" s="119">
        <v>0</v>
      </c>
      <c r="M108" s="122"/>
      <c r="N108" s="125"/>
      <c r="O108" s="119">
        <v>1525</v>
      </c>
      <c r="P108" s="119">
        <v>0</v>
      </c>
      <c r="Q108" s="119">
        <v>0</v>
      </c>
      <c r="R108" s="119">
        <v>0</v>
      </c>
      <c r="S108" s="119">
        <v>0</v>
      </c>
      <c r="T108" s="119">
        <v>0</v>
      </c>
      <c r="U108" s="119">
        <v>0</v>
      </c>
      <c r="V108" s="123">
        <v>228</v>
      </c>
      <c r="W108" s="92">
        <f t="shared" si="2"/>
        <v>1297</v>
      </c>
      <c r="X108" s="125"/>
      <c r="Y108" s="134"/>
      <c r="Z108" s="97"/>
      <c r="AA108" s="97"/>
      <c r="AB108" s="97"/>
      <c r="AC108" s="97"/>
      <c r="AD108" s="97"/>
      <c r="AE108" s="97"/>
      <c r="AF108" s="93"/>
      <c r="AG108" s="93">
        <f t="shared" si="3"/>
        <v>0</v>
      </c>
      <c r="AH108" s="90"/>
      <c r="AI108" s="90" t="s">
        <v>197</v>
      </c>
      <c r="AJ108" s="92">
        <v>40000</v>
      </c>
    </row>
    <row r="109" spans="1:36" s="137" customFormat="1" ht="21.95" customHeight="1" x14ac:dyDescent="0.25">
      <c r="A109" s="117">
        <v>1309</v>
      </c>
      <c r="B109" s="118" t="s">
        <v>198</v>
      </c>
      <c r="C109" s="119">
        <v>1415</v>
      </c>
      <c r="D109" s="1"/>
      <c r="E109" s="120"/>
      <c r="F109" s="120">
        <v>40391</v>
      </c>
      <c r="G109" s="121">
        <v>40363</v>
      </c>
      <c r="H109" s="120"/>
      <c r="I109" s="120">
        <v>40453</v>
      </c>
      <c r="J109" s="121">
        <v>40454</v>
      </c>
      <c r="K109" s="120"/>
      <c r="L109" s="119">
        <v>200</v>
      </c>
      <c r="M109" s="122"/>
      <c r="N109" s="125"/>
      <c r="O109" s="119">
        <v>1455</v>
      </c>
      <c r="P109" s="119">
        <v>0</v>
      </c>
      <c r="Q109" s="119">
        <v>0</v>
      </c>
      <c r="R109" s="119">
        <v>0</v>
      </c>
      <c r="S109" s="119">
        <v>0</v>
      </c>
      <c r="T109" s="119">
        <v>200</v>
      </c>
      <c r="U109" s="119">
        <v>0</v>
      </c>
      <c r="V109" s="123">
        <v>0</v>
      </c>
      <c r="W109" s="92">
        <f t="shared" si="2"/>
        <v>1655</v>
      </c>
      <c r="X109" s="125"/>
      <c r="Y109" s="134"/>
      <c r="Z109" s="97"/>
      <c r="AA109" s="97"/>
      <c r="AB109" s="97"/>
      <c r="AC109" s="97"/>
      <c r="AD109" s="97"/>
      <c r="AE109" s="97"/>
      <c r="AF109" s="93"/>
      <c r="AG109" s="93">
        <f t="shared" si="3"/>
        <v>0</v>
      </c>
      <c r="AH109" s="90"/>
      <c r="AI109" s="90" t="s">
        <v>199</v>
      </c>
      <c r="AJ109" s="92">
        <v>96000</v>
      </c>
    </row>
    <row r="110" spans="1:36" s="137" customFormat="1" ht="21.95" customHeight="1" x14ac:dyDescent="0.25">
      <c r="A110" s="117">
        <v>1401</v>
      </c>
      <c r="B110" s="118" t="s">
        <v>178</v>
      </c>
      <c r="C110" s="119">
        <v>1520</v>
      </c>
      <c r="D110" s="1"/>
      <c r="E110" s="120"/>
      <c r="F110" s="120">
        <v>40410</v>
      </c>
      <c r="G110" s="121"/>
      <c r="H110" s="120"/>
      <c r="I110" s="120">
        <v>40870</v>
      </c>
      <c r="J110" s="121">
        <v>40505</v>
      </c>
      <c r="K110" s="120"/>
      <c r="L110" s="119">
        <v>350</v>
      </c>
      <c r="M110" s="122">
        <v>0</v>
      </c>
      <c r="N110" s="125"/>
      <c r="O110" s="119">
        <v>1520</v>
      </c>
      <c r="P110" s="119">
        <v>0</v>
      </c>
      <c r="Q110" s="119">
        <v>0</v>
      </c>
      <c r="R110" s="119">
        <v>0</v>
      </c>
      <c r="S110" s="119">
        <v>0</v>
      </c>
      <c r="T110" s="119">
        <v>0</v>
      </c>
      <c r="U110" s="119">
        <v>0</v>
      </c>
      <c r="V110" s="123">
        <v>0</v>
      </c>
      <c r="W110" s="92">
        <f t="shared" si="2"/>
        <v>1520</v>
      </c>
      <c r="X110" s="125"/>
      <c r="Y110" s="97"/>
      <c r="Z110" s="97"/>
      <c r="AA110" s="97"/>
      <c r="AB110" s="97"/>
      <c r="AC110" s="97"/>
      <c r="AD110" s="97"/>
      <c r="AE110" s="97"/>
      <c r="AF110" s="93"/>
      <c r="AG110" s="93">
        <f t="shared" si="3"/>
        <v>0</v>
      </c>
      <c r="AH110" s="90"/>
      <c r="AI110" s="90" t="s">
        <v>129</v>
      </c>
      <c r="AJ110" s="92" t="s">
        <v>27</v>
      </c>
    </row>
    <row r="111" spans="1:36" s="137" customFormat="1" ht="21.95" customHeight="1" x14ac:dyDescent="0.25">
      <c r="A111" s="117">
        <v>1402</v>
      </c>
      <c r="B111" s="118" t="s">
        <v>200</v>
      </c>
      <c r="C111" s="119">
        <v>1510</v>
      </c>
      <c r="D111" s="1"/>
      <c r="E111" s="120"/>
      <c r="F111" s="120">
        <v>40210</v>
      </c>
      <c r="G111" s="121">
        <v>40201</v>
      </c>
      <c r="H111" s="120"/>
      <c r="I111" s="120">
        <v>40565</v>
      </c>
      <c r="J111" s="121"/>
      <c r="K111" s="120"/>
      <c r="L111" s="119">
        <v>250</v>
      </c>
      <c r="M111" s="122"/>
      <c r="N111" s="125"/>
      <c r="O111" s="119">
        <v>1510</v>
      </c>
      <c r="P111" s="119">
        <v>0</v>
      </c>
      <c r="Q111" s="119">
        <v>0</v>
      </c>
      <c r="R111" s="119">
        <v>0</v>
      </c>
      <c r="S111" s="119">
        <v>0</v>
      </c>
      <c r="T111" s="119">
        <v>0</v>
      </c>
      <c r="U111" s="119">
        <v>0</v>
      </c>
      <c r="V111" s="123">
        <v>350</v>
      </c>
      <c r="W111" s="92">
        <f t="shared" si="2"/>
        <v>1160</v>
      </c>
      <c r="X111" s="125"/>
      <c r="Y111" s="97"/>
      <c r="Z111" s="97"/>
      <c r="AA111" s="97"/>
      <c r="AB111" s="97"/>
      <c r="AC111" s="97"/>
      <c r="AD111" s="97"/>
      <c r="AE111" s="97"/>
      <c r="AF111" s="93"/>
      <c r="AG111" s="93">
        <f t="shared" si="3"/>
        <v>0</v>
      </c>
      <c r="AH111" s="90"/>
      <c r="AI111" s="90" t="s">
        <v>201</v>
      </c>
      <c r="AJ111" s="92">
        <v>35000</v>
      </c>
    </row>
    <row r="112" spans="1:36" s="137" customFormat="1" ht="21.95" customHeight="1" x14ac:dyDescent="0.25">
      <c r="A112" s="117">
        <v>1403</v>
      </c>
      <c r="B112" s="140" t="s">
        <v>202</v>
      </c>
      <c r="C112" s="119">
        <v>1810</v>
      </c>
      <c r="D112" s="1"/>
      <c r="E112" s="120"/>
      <c r="F112" s="120">
        <v>40201</v>
      </c>
      <c r="G112" s="121">
        <v>40202</v>
      </c>
      <c r="H112" s="120"/>
      <c r="I112" s="120">
        <v>40565</v>
      </c>
      <c r="J112" s="121">
        <v>40566</v>
      </c>
      <c r="K112" s="120"/>
      <c r="L112" s="119">
        <v>600</v>
      </c>
      <c r="M112" s="122"/>
      <c r="N112" s="125"/>
      <c r="O112" s="119">
        <v>1810</v>
      </c>
      <c r="P112" s="119">
        <v>0</v>
      </c>
      <c r="Q112" s="119">
        <v>0</v>
      </c>
      <c r="R112" s="119">
        <v>0</v>
      </c>
      <c r="S112" s="119">
        <v>0</v>
      </c>
      <c r="T112" s="119">
        <v>0</v>
      </c>
      <c r="U112" s="119">
        <v>0</v>
      </c>
      <c r="V112" s="123">
        <v>150</v>
      </c>
      <c r="W112" s="92">
        <f t="shared" si="2"/>
        <v>1660</v>
      </c>
      <c r="X112" s="125"/>
      <c r="Y112" s="97"/>
      <c r="Z112" s="97"/>
      <c r="AA112" s="97"/>
      <c r="AB112" s="97"/>
      <c r="AC112" s="97">
        <v>25</v>
      </c>
      <c r="AD112" s="97"/>
      <c r="AE112" s="97"/>
      <c r="AF112" s="93"/>
      <c r="AG112" s="93">
        <f t="shared" si="3"/>
        <v>25</v>
      </c>
      <c r="AH112" s="90"/>
      <c r="AI112" s="90" t="s">
        <v>203</v>
      </c>
      <c r="AJ112" s="92">
        <v>35000</v>
      </c>
    </row>
    <row r="113" spans="1:36" s="137" customFormat="1" ht="21.95" customHeight="1" x14ac:dyDescent="0.25">
      <c r="A113" s="117">
        <v>1404</v>
      </c>
      <c r="B113" s="118" t="s">
        <v>204</v>
      </c>
      <c r="C113" s="119">
        <v>1340</v>
      </c>
      <c r="D113" s="1"/>
      <c r="E113" s="120"/>
      <c r="F113" s="120">
        <v>40391</v>
      </c>
      <c r="G113" s="121">
        <v>40360</v>
      </c>
      <c r="H113" s="120"/>
      <c r="I113" s="120">
        <v>40724</v>
      </c>
      <c r="J113" s="121"/>
      <c r="K113" s="120"/>
      <c r="L113" s="119">
        <v>500</v>
      </c>
      <c r="M113" s="122"/>
      <c r="N113" s="125"/>
      <c r="O113" s="119">
        <v>1375</v>
      </c>
      <c r="P113" s="119">
        <v>0</v>
      </c>
      <c r="Q113" s="119">
        <v>0</v>
      </c>
      <c r="R113" s="119">
        <v>0</v>
      </c>
      <c r="S113" s="119">
        <v>0</v>
      </c>
      <c r="T113" s="119">
        <v>0</v>
      </c>
      <c r="U113" s="119">
        <v>0</v>
      </c>
      <c r="V113" s="123">
        <v>150</v>
      </c>
      <c r="W113" s="92">
        <f t="shared" si="2"/>
        <v>1225</v>
      </c>
      <c r="X113" s="125"/>
      <c r="Y113" s="97"/>
      <c r="Z113" s="97"/>
      <c r="AA113" s="97"/>
      <c r="AB113" s="97"/>
      <c r="AC113" s="97"/>
      <c r="AD113" s="97"/>
      <c r="AE113" s="97"/>
      <c r="AF113" s="93">
        <v>0</v>
      </c>
      <c r="AG113" s="93">
        <f t="shared" si="3"/>
        <v>0</v>
      </c>
      <c r="AH113" s="90"/>
      <c r="AI113" s="90" t="s">
        <v>88</v>
      </c>
      <c r="AJ113" s="92">
        <v>65000</v>
      </c>
    </row>
    <row r="114" spans="1:36" s="137" customFormat="1" ht="21.95" customHeight="1" x14ac:dyDescent="0.25">
      <c r="A114" s="117">
        <v>1405</v>
      </c>
      <c r="B114" s="118" t="s">
        <v>205</v>
      </c>
      <c r="C114" s="119">
        <v>1380</v>
      </c>
      <c r="D114" s="1"/>
      <c r="E114" s="120"/>
      <c r="F114" s="120">
        <v>40429</v>
      </c>
      <c r="G114" s="121">
        <v>40064</v>
      </c>
      <c r="H114" s="120"/>
      <c r="I114" s="120">
        <v>40428</v>
      </c>
      <c r="J114" s="121">
        <v>40428</v>
      </c>
      <c r="K114" s="120"/>
      <c r="L114" s="119">
        <v>500</v>
      </c>
      <c r="M114" s="122"/>
      <c r="N114" s="125"/>
      <c r="O114" s="119">
        <v>1380</v>
      </c>
      <c r="P114" s="119">
        <v>0</v>
      </c>
      <c r="Q114" s="119">
        <v>0</v>
      </c>
      <c r="R114" s="119">
        <v>0</v>
      </c>
      <c r="S114" s="119">
        <v>0</v>
      </c>
      <c r="T114" s="119">
        <v>0</v>
      </c>
      <c r="U114" s="119">
        <v>0</v>
      </c>
      <c r="V114" s="123">
        <v>0</v>
      </c>
      <c r="W114" s="92">
        <f t="shared" si="2"/>
        <v>1380</v>
      </c>
      <c r="X114" s="125"/>
      <c r="Y114" s="97">
        <v>1330</v>
      </c>
      <c r="Z114" s="97"/>
      <c r="AA114" s="97"/>
      <c r="AB114" s="97"/>
      <c r="AC114" s="97"/>
      <c r="AD114" s="97"/>
      <c r="AE114" s="97"/>
      <c r="AF114" s="93">
        <v>293</v>
      </c>
      <c r="AG114" s="93">
        <f t="shared" si="3"/>
        <v>1037</v>
      </c>
      <c r="AH114" s="90"/>
      <c r="AI114" s="90" t="s">
        <v>88</v>
      </c>
      <c r="AJ114" s="92">
        <v>38000</v>
      </c>
    </row>
    <row r="115" spans="1:36" s="137" customFormat="1" ht="21.95" customHeight="1" x14ac:dyDescent="0.25">
      <c r="A115" s="117">
        <v>1406</v>
      </c>
      <c r="B115" s="118" t="s">
        <v>178</v>
      </c>
      <c r="C115" s="119">
        <v>1450</v>
      </c>
      <c r="D115" s="1"/>
      <c r="E115" s="120"/>
      <c r="F115" s="120">
        <v>40409</v>
      </c>
      <c r="G115" s="121"/>
      <c r="H115" s="120"/>
      <c r="I115" s="120">
        <v>40505</v>
      </c>
      <c r="J115" s="121">
        <v>40870</v>
      </c>
      <c r="K115" s="120"/>
      <c r="L115" s="119">
        <v>0</v>
      </c>
      <c r="M115" s="122"/>
      <c r="N115" s="125"/>
      <c r="O115" s="119">
        <v>1450</v>
      </c>
      <c r="P115" s="119">
        <v>0</v>
      </c>
      <c r="Q115" s="119">
        <v>0</v>
      </c>
      <c r="R115" s="119">
        <v>0</v>
      </c>
      <c r="S115" s="119">
        <v>0</v>
      </c>
      <c r="T115" s="119">
        <v>0</v>
      </c>
      <c r="U115" s="119">
        <v>0</v>
      </c>
      <c r="V115" s="123">
        <v>0</v>
      </c>
      <c r="W115" s="92">
        <f t="shared" si="2"/>
        <v>1450</v>
      </c>
      <c r="X115" s="125"/>
      <c r="Y115" s="97"/>
      <c r="Z115" s="97"/>
      <c r="AA115" s="97"/>
      <c r="AB115" s="97"/>
      <c r="AC115" s="97"/>
      <c r="AD115" s="97"/>
      <c r="AE115" s="97"/>
      <c r="AF115" s="93"/>
      <c r="AG115" s="93">
        <f t="shared" si="3"/>
        <v>0</v>
      </c>
      <c r="AH115" s="90"/>
      <c r="AI115" s="90" t="s">
        <v>129</v>
      </c>
      <c r="AJ115" s="92" t="s">
        <v>27</v>
      </c>
    </row>
    <row r="116" spans="1:36" s="137" customFormat="1" ht="21.95" customHeight="1" x14ac:dyDescent="0.25">
      <c r="A116" s="117">
        <v>1407</v>
      </c>
      <c r="B116" s="118" t="s">
        <v>206</v>
      </c>
      <c r="C116" s="119">
        <v>1890</v>
      </c>
      <c r="D116" s="1"/>
      <c r="E116" s="120"/>
      <c r="F116" s="120">
        <v>40406</v>
      </c>
      <c r="G116" s="121"/>
      <c r="H116" s="120"/>
      <c r="I116" s="120">
        <v>40786</v>
      </c>
      <c r="J116" s="121"/>
      <c r="K116" s="120"/>
      <c r="L116" s="119">
        <v>0</v>
      </c>
      <c r="M116" s="122"/>
      <c r="N116" s="125"/>
      <c r="O116" s="119">
        <v>1890</v>
      </c>
      <c r="P116" s="119">
        <v>0</v>
      </c>
      <c r="Q116" s="119">
        <v>0</v>
      </c>
      <c r="R116" s="119">
        <v>0</v>
      </c>
      <c r="S116" s="119">
        <v>0</v>
      </c>
      <c r="T116" s="119">
        <v>0</v>
      </c>
      <c r="U116" s="119">
        <v>0</v>
      </c>
      <c r="V116" s="123">
        <v>315</v>
      </c>
      <c r="W116" s="92">
        <f t="shared" si="2"/>
        <v>1575</v>
      </c>
      <c r="X116" s="125"/>
      <c r="Y116" s="97"/>
      <c r="Z116" s="97"/>
      <c r="AA116" s="97"/>
      <c r="AB116" s="97"/>
      <c r="AC116" s="97"/>
      <c r="AD116" s="97"/>
      <c r="AE116" s="97"/>
      <c r="AF116" s="93"/>
      <c r="AG116" s="93">
        <f t="shared" si="3"/>
        <v>0</v>
      </c>
      <c r="AH116" s="90"/>
      <c r="AI116" s="90" t="s">
        <v>207</v>
      </c>
      <c r="AJ116" s="92">
        <v>100000</v>
      </c>
    </row>
    <row r="117" spans="1:36" s="137" customFormat="1" ht="21.95" customHeight="1" x14ac:dyDescent="0.25">
      <c r="A117" s="117">
        <v>1408</v>
      </c>
      <c r="B117" s="118" t="s">
        <v>66</v>
      </c>
      <c r="C117" s="119">
        <v>1590</v>
      </c>
      <c r="D117" s="1"/>
      <c r="E117" s="120"/>
      <c r="F117" s="120"/>
      <c r="G117" s="121"/>
      <c r="H117" s="120"/>
      <c r="I117" s="120"/>
      <c r="J117" s="121"/>
      <c r="K117" s="120"/>
      <c r="L117" s="119"/>
      <c r="M117" s="122"/>
      <c r="N117" s="125"/>
      <c r="O117" s="119"/>
      <c r="P117" s="119"/>
      <c r="Q117" s="119"/>
      <c r="R117" s="119"/>
      <c r="S117" s="119"/>
      <c r="T117" s="119"/>
      <c r="U117" s="119"/>
      <c r="V117" s="123"/>
      <c r="W117" s="92">
        <f t="shared" si="2"/>
        <v>0</v>
      </c>
      <c r="X117" s="125"/>
      <c r="Y117" s="97"/>
      <c r="Z117" s="97"/>
      <c r="AA117" s="97"/>
      <c r="AB117" s="97"/>
      <c r="AC117" s="97"/>
      <c r="AD117" s="97"/>
      <c r="AE117" s="97"/>
      <c r="AF117" s="93"/>
      <c r="AG117" s="93">
        <f t="shared" si="3"/>
        <v>0</v>
      </c>
      <c r="AH117" s="90"/>
      <c r="AI117" s="90"/>
      <c r="AJ117" s="92"/>
    </row>
    <row r="118" spans="1:36" s="137" customFormat="1" ht="21.95" customHeight="1" x14ac:dyDescent="0.25">
      <c r="A118" s="117">
        <v>1409</v>
      </c>
      <c r="B118" s="118" t="s">
        <v>208</v>
      </c>
      <c r="C118" s="119">
        <v>1415</v>
      </c>
      <c r="D118" s="1"/>
      <c r="E118" s="120"/>
      <c r="F118" s="120">
        <v>40446</v>
      </c>
      <c r="G118" s="121"/>
      <c r="H118" s="120"/>
      <c r="I118" s="120">
        <v>40816</v>
      </c>
      <c r="J118" s="121"/>
      <c r="K118" s="120"/>
      <c r="L118" s="119">
        <v>0</v>
      </c>
      <c r="M118" s="122"/>
      <c r="N118" s="125"/>
      <c r="O118" s="119">
        <v>1415</v>
      </c>
      <c r="P118" s="119">
        <v>0</v>
      </c>
      <c r="Q118" s="119">
        <v>0</v>
      </c>
      <c r="R118" s="119">
        <v>0</v>
      </c>
      <c r="S118" s="119">
        <v>0</v>
      </c>
      <c r="T118" s="119">
        <v>0</v>
      </c>
      <c r="U118" s="119">
        <v>0</v>
      </c>
      <c r="V118" s="123">
        <v>346</v>
      </c>
      <c r="W118" s="92">
        <f t="shared" si="2"/>
        <v>1069</v>
      </c>
      <c r="X118" s="125"/>
      <c r="Y118" s="97"/>
      <c r="Z118" s="97"/>
      <c r="AA118" s="97"/>
      <c r="AB118" s="97"/>
      <c r="AC118" s="97"/>
      <c r="AD118" s="97"/>
      <c r="AE118" s="97"/>
      <c r="AF118" s="93"/>
      <c r="AG118" s="93">
        <f t="shared" si="3"/>
        <v>0</v>
      </c>
      <c r="AH118" s="90"/>
      <c r="AI118" s="90" t="s">
        <v>209</v>
      </c>
      <c r="AJ118" s="92">
        <v>40000</v>
      </c>
    </row>
    <row r="119" spans="1:36" s="137" customFormat="1" ht="21.95" customHeight="1" x14ac:dyDescent="0.25">
      <c r="A119" s="117">
        <v>1501</v>
      </c>
      <c r="B119" s="118" t="s">
        <v>210</v>
      </c>
      <c r="C119" s="119">
        <v>1520</v>
      </c>
      <c r="D119" s="1"/>
      <c r="E119" s="120"/>
      <c r="F119" s="120">
        <v>40436</v>
      </c>
      <c r="G119" s="121"/>
      <c r="H119" s="120"/>
      <c r="I119" s="120">
        <v>40616</v>
      </c>
      <c r="J119" s="121"/>
      <c r="K119" s="120"/>
      <c r="L119" s="119">
        <v>0</v>
      </c>
      <c r="M119" s="122"/>
      <c r="N119" s="125"/>
      <c r="O119" s="119">
        <v>1520</v>
      </c>
      <c r="P119" s="119">
        <v>0</v>
      </c>
      <c r="Q119" s="119">
        <v>0</v>
      </c>
      <c r="R119" s="119">
        <v>0</v>
      </c>
      <c r="S119" s="119">
        <v>0</v>
      </c>
      <c r="T119" s="119">
        <v>0</v>
      </c>
      <c r="U119" s="119">
        <v>0</v>
      </c>
      <c r="V119" s="123">
        <v>227</v>
      </c>
      <c r="W119" s="92">
        <f t="shared" si="2"/>
        <v>1293</v>
      </c>
      <c r="X119" s="125"/>
      <c r="Y119" s="97"/>
      <c r="Z119" s="97"/>
      <c r="AA119" s="97"/>
      <c r="AB119" s="97"/>
      <c r="AC119" s="97"/>
      <c r="AD119" s="97"/>
      <c r="AE119" s="97"/>
      <c r="AF119" s="93"/>
      <c r="AG119" s="93">
        <f t="shared" si="3"/>
        <v>0</v>
      </c>
      <c r="AH119" s="90"/>
      <c r="AI119" s="90" t="s">
        <v>151</v>
      </c>
      <c r="AJ119" s="92">
        <v>0</v>
      </c>
    </row>
    <row r="120" spans="1:36" s="137" customFormat="1" ht="21.95" customHeight="1" x14ac:dyDescent="0.25">
      <c r="A120" s="117">
        <v>1502</v>
      </c>
      <c r="B120" s="118" t="s">
        <v>211</v>
      </c>
      <c r="C120" s="119">
        <v>1510</v>
      </c>
      <c r="D120" s="1"/>
      <c r="E120" s="120"/>
      <c r="F120" s="120">
        <v>40126</v>
      </c>
      <c r="G120" s="121"/>
      <c r="H120" s="120"/>
      <c r="I120" s="120">
        <v>40490</v>
      </c>
      <c r="J120" s="121"/>
      <c r="K120" s="120"/>
      <c r="L120" s="119">
        <v>0</v>
      </c>
      <c r="M120" s="122"/>
      <c r="N120" s="125"/>
      <c r="O120" s="119">
        <v>1510</v>
      </c>
      <c r="P120" s="119">
        <v>0</v>
      </c>
      <c r="Q120" s="119">
        <v>0</v>
      </c>
      <c r="R120" s="119">
        <v>0</v>
      </c>
      <c r="S120" s="119">
        <v>0</v>
      </c>
      <c r="T120" s="119">
        <v>0</v>
      </c>
      <c r="U120" s="119">
        <v>0</v>
      </c>
      <c r="V120" s="123">
        <v>290</v>
      </c>
      <c r="W120" s="92">
        <f t="shared" si="2"/>
        <v>1220</v>
      </c>
      <c r="X120" s="125"/>
      <c r="Y120" s="97"/>
      <c r="Z120" s="97"/>
      <c r="AA120" s="97"/>
      <c r="AB120" s="97"/>
      <c r="AC120" s="97"/>
      <c r="AD120" s="97"/>
      <c r="AE120" s="97"/>
      <c r="AF120" s="93"/>
      <c r="AG120" s="93">
        <f t="shared" si="3"/>
        <v>0</v>
      </c>
      <c r="AH120" s="90"/>
      <c r="AI120" s="90" t="s">
        <v>156</v>
      </c>
      <c r="AJ120" s="92" t="s">
        <v>27</v>
      </c>
    </row>
    <row r="121" spans="1:36" s="137" customFormat="1" ht="21.95" customHeight="1" x14ac:dyDescent="0.25">
      <c r="A121" s="117">
        <v>1503</v>
      </c>
      <c r="B121" s="118" t="s">
        <v>212</v>
      </c>
      <c r="C121" s="119">
        <v>1810</v>
      </c>
      <c r="D121" s="1"/>
      <c r="E121" s="120"/>
      <c r="F121" s="120">
        <v>40391</v>
      </c>
      <c r="G121" s="121"/>
      <c r="H121" s="120"/>
      <c r="I121" s="120">
        <v>40754</v>
      </c>
      <c r="J121" s="121"/>
      <c r="K121" s="120"/>
      <c r="L121" s="119">
        <v>200</v>
      </c>
      <c r="M121" s="122"/>
      <c r="N121" s="125"/>
      <c r="O121" s="119">
        <v>1810</v>
      </c>
      <c r="P121" s="119">
        <v>0</v>
      </c>
      <c r="Q121" s="119">
        <v>0</v>
      </c>
      <c r="R121" s="119">
        <v>0</v>
      </c>
      <c r="S121" s="119">
        <v>0</v>
      </c>
      <c r="T121" s="119">
        <v>0</v>
      </c>
      <c r="U121" s="119">
        <v>0</v>
      </c>
      <c r="V121" s="123">
        <v>40</v>
      </c>
      <c r="W121" s="92">
        <f t="shared" si="2"/>
        <v>1770</v>
      </c>
      <c r="X121" s="125"/>
      <c r="Y121" s="97"/>
      <c r="Z121" s="97"/>
      <c r="AA121" s="97"/>
      <c r="AB121" s="97"/>
      <c r="AC121" s="97"/>
      <c r="AD121" s="97"/>
      <c r="AE121" s="97"/>
      <c r="AF121" s="93">
        <v>65</v>
      </c>
      <c r="AG121" s="93">
        <f t="shared" si="3"/>
        <v>-65</v>
      </c>
      <c r="AH121" s="90"/>
      <c r="AI121" s="90" t="s">
        <v>213</v>
      </c>
      <c r="AJ121" s="92">
        <v>96000</v>
      </c>
    </row>
    <row r="122" spans="1:36" s="137" customFormat="1" ht="21.95" customHeight="1" x14ac:dyDescent="0.25">
      <c r="A122" s="117">
        <v>1504</v>
      </c>
      <c r="B122" s="118" t="s">
        <v>214</v>
      </c>
      <c r="C122" s="119">
        <v>1340</v>
      </c>
      <c r="D122" s="1"/>
      <c r="E122" s="120"/>
      <c r="F122" s="120">
        <v>40422</v>
      </c>
      <c r="G122" s="121">
        <v>40391</v>
      </c>
      <c r="H122" s="120"/>
      <c r="I122" s="120">
        <v>40574</v>
      </c>
      <c r="J122" s="121"/>
      <c r="K122" s="120"/>
      <c r="L122" s="119">
        <v>0</v>
      </c>
      <c r="M122" s="122"/>
      <c r="N122" s="125"/>
      <c r="O122" s="119">
        <v>1340</v>
      </c>
      <c r="P122" s="119">
        <v>0</v>
      </c>
      <c r="Q122" s="119">
        <v>0</v>
      </c>
      <c r="R122" s="119">
        <v>0</v>
      </c>
      <c r="S122" s="119">
        <v>0</v>
      </c>
      <c r="T122" s="119">
        <v>0</v>
      </c>
      <c r="U122" s="119">
        <v>0</v>
      </c>
      <c r="V122" s="123">
        <v>140</v>
      </c>
      <c r="W122" s="92">
        <f t="shared" si="2"/>
        <v>1200</v>
      </c>
      <c r="X122" s="125"/>
      <c r="Y122" s="97"/>
      <c r="Z122" s="97"/>
      <c r="AA122" s="97"/>
      <c r="AB122" s="97"/>
      <c r="AC122" s="97"/>
      <c r="AD122" s="97"/>
      <c r="AE122" s="97"/>
      <c r="AF122" s="93">
        <v>190</v>
      </c>
      <c r="AG122" s="93">
        <f t="shared" si="3"/>
        <v>-190</v>
      </c>
      <c r="AH122" s="90"/>
      <c r="AI122" s="90" t="s">
        <v>94</v>
      </c>
      <c r="AJ122" s="92">
        <v>70000</v>
      </c>
    </row>
    <row r="123" spans="1:36" s="137" customFormat="1" ht="21.95" customHeight="1" x14ac:dyDescent="0.25">
      <c r="A123" s="117">
        <v>1505</v>
      </c>
      <c r="B123" s="118" t="s">
        <v>215</v>
      </c>
      <c r="C123" s="119">
        <v>1380</v>
      </c>
      <c r="D123" s="1"/>
      <c r="E123" s="120"/>
      <c r="F123" s="120">
        <v>40403</v>
      </c>
      <c r="G123" s="121"/>
      <c r="H123" s="120"/>
      <c r="I123" s="120">
        <v>40494</v>
      </c>
      <c r="J123" s="121"/>
      <c r="K123" s="120"/>
      <c r="L123" s="119">
        <v>0</v>
      </c>
      <c r="M123" s="122">
        <v>500</v>
      </c>
      <c r="N123" s="125"/>
      <c r="O123" s="119">
        <v>1380</v>
      </c>
      <c r="P123" s="119">
        <v>0</v>
      </c>
      <c r="Q123" s="119">
        <v>0</v>
      </c>
      <c r="R123" s="119">
        <v>0</v>
      </c>
      <c r="S123" s="119">
        <v>0</v>
      </c>
      <c r="T123" s="119">
        <v>0</v>
      </c>
      <c r="U123" s="119">
        <v>0</v>
      </c>
      <c r="V123" s="123">
        <v>0</v>
      </c>
      <c r="W123" s="92">
        <f t="shared" si="2"/>
        <v>1380</v>
      </c>
      <c r="X123" s="125"/>
      <c r="Y123" s="97"/>
      <c r="Z123" s="97"/>
      <c r="AA123" s="97"/>
      <c r="AB123" s="97"/>
      <c r="AC123" s="97"/>
      <c r="AD123" s="97"/>
      <c r="AE123" s="97"/>
      <c r="AF123" s="93"/>
      <c r="AG123" s="93">
        <f t="shared" si="3"/>
        <v>0</v>
      </c>
      <c r="AH123" s="90"/>
      <c r="AI123" s="90" t="s">
        <v>151</v>
      </c>
      <c r="AJ123" s="92">
        <v>0</v>
      </c>
    </row>
    <row r="124" spans="1:36" s="137" customFormat="1" ht="21.95" customHeight="1" x14ac:dyDescent="0.25">
      <c r="A124" s="117">
        <v>1506</v>
      </c>
      <c r="B124" s="118" t="s">
        <v>216</v>
      </c>
      <c r="C124" s="119">
        <v>1450</v>
      </c>
      <c r="D124" s="1"/>
      <c r="E124" s="120"/>
      <c r="F124" s="120">
        <v>40459</v>
      </c>
      <c r="G124" s="121"/>
      <c r="H124" s="120"/>
      <c r="I124" s="120">
        <v>40550</v>
      </c>
      <c r="J124" s="121">
        <v>40574</v>
      </c>
      <c r="K124" s="120"/>
      <c r="L124" s="119">
        <v>0</v>
      </c>
      <c r="M124" s="122"/>
      <c r="N124" s="125"/>
      <c r="O124" s="119">
        <v>1450</v>
      </c>
      <c r="P124" s="119">
        <v>0</v>
      </c>
      <c r="Q124" s="119">
        <v>0</v>
      </c>
      <c r="R124" s="119">
        <v>0</v>
      </c>
      <c r="S124" s="119">
        <v>0</v>
      </c>
      <c r="T124" s="119">
        <v>0</v>
      </c>
      <c r="U124" s="119">
        <v>0</v>
      </c>
      <c r="V124" s="123">
        <v>0</v>
      </c>
      <c r="W124" s="92">
        <f t="shared" si="2"/>
        <v>1450</v>
      </c>
      <c r="X124" s="125"/>
      <c r="Y124" s="97"/>
      <c r="Z124" s="97"/>
      <c r="AA124" s="97"/>
      <c r="AB124" s="97"/>
      <c r="AC124" s="97"/>
      <c r="AD124" s="97"/>
      <c r="AE124" s="97"/>
      <c r="AF124" s="93"/>
      <c r="AG124" s="93">
        <f t="shared" si="3"/>
        <v>0</v>
      </c>
      <c r="AH124" s="90"/>
      <c r="AI124" s="90" t="s">
        <v>86</v>
      </c>
      <c r="AJ124" s="92">
        <v>70000</v>
      </c>
    </row>
    <row r="125" spans="1:36" s="137" customFormat="1" ht="21.75" customHeight="1" x14ac:dyDescent="0.25">
      <c r="A125" s="117">
        <v>1507</v>
      </c>
      <c r="B125" s="118" t="s">
        <v>217</v>
      </c>
      <c r="C125" s="119">
        <v>1890</v>
      </c>
      <c r="D125" s="1"/>
      <c r="E125" s="120"/>
      <c r="F125" s="120">
        <v>40330</v>
      </c>
      <c r="G125" s="121"/>
      <c r="H125" s="120"/>
      <c r="I125" s="120">
        <v>40694</v>
      </c>
      <c r="J125" s="121"/>
      <c r="K125" s="120"/>
      <c r="L125" s="119">
        <v>0</v>
      </c>
      <c r="M125" s="122"/>
      <c r="N125" s="125"/>
      <c r="O125" s="119">
        <v>1890</v>
      </c>
      <c r="P125" s="119">
        <v>0</v>
      </c>
      <c r="Q125" s="119">
        <v>0</v>
      </c>
      <c r="R125" s="119">
        <v>0</v>
      </c>
      <c r="S125" s="119">
        <v>0</v>
      </c>
      <c r="T125" s="119">
        <v>0</v>
      </c>
      <c r="U125" s="119">
        <v>0</v>
      </c>
      <c r="V125" s="123">
        <v>200</v>
      </c>
      <c r="W125" s="92">
        <f t="shared" si="2"/>
        <v>1690</v>
      </c>
      <c r="X125" s="125"/>
      <c r="Y125" s="97"/>
      <c r="Z125" s="97"/>
      <c r="AA125" s="97"/>
      <c r="AB125" s="97"/>
      <c r="AC125" s="97"/>
      <c r="AD125" s="97"/>
      <c r="AE125" s="97"/>
      <c r="AF125" s="93"/>
      <c r="AG125" s="93">
        <f t="shared" si="3"/>
        <v>0</v>
      </c>
      <c r="AH125" s="90"/>
      <c r="AI125" s="90" t="s">
        <v>218</v>
      </c>
      <c r="AJ125" s="92">
        <v>105000</v>
      </c>
    </row>
    <row r="126" spans="1:36" s="137" customFormat="1" ht="21.95" customHeight="1" x14ac:dyDescent="0.25">
      <c r="A126" s="117">
        <v>1508</v>
      </c>
      <c r="B126" s="118" t="s">
        <v>66</v>
      </c>
      <c r="C126" s="119">
        <v>1590</v>
      </c>
      <c r="D126" s="1"/>
      <c r="E126" s="120"/>
      <c r="F126" s="120"/>
      <c r="G126" s="121"/>
      <c r="H126" s="120"/>
      <c r="I126" s="120"/>
      <c r="J126" s="121"/>
      <c r="K126" s="120"/>
      <c r="L126" s="119"/>
      <c r="M126" s="122"/>
      <c r="N126" s="125"/>
      <c r="O126" s="119"/>
      <c r="P126" s="119"/>
      <c r="Q126" s="119"/>
      <c r="R126" s="119"/>
      <c r="S126" s="119"/>
      <c r="T126" s="119"/>
      <c r="U126" s="119"/>
      <c r="V126" s="123"/>
      <c r="W126" s="92">
        <f t="shared" si="2"/>
        <v>0</v>
      </c>
      <c r="X126" s="125"/>
      <c r="Y126" s="97"/>
      <c r="Z126" s="97"/>
      <c r="AA126" s="97"/>
      <c r="AB126" s="97"/>
      <c r="AC126" s="97"/>
      <c r="AD126" s="97"/>
      <c r="AE126" s="97"/>
      <c r="AF126" s="93"/>
      <c r="AG126" s="93">
        <f t="shared" si="3"/>
        <v>0</v>
      </c>
      <c r="AH126" s="90"/>
      <c r="AI126" s="90"/>
      <c r="AJ126" s="92"/>
    </row>
    <row r="127" spans="1:36" s="137" customFormat="1" ht="21.95" customHeight="1" x14ac:dyDescent="0.25">
      <c r="A127" s="117">
        <v>1509</v>
      </c>
      <c r="B127" s="118" t="s">
        <v>219</v>
      </c>
      <c r="C127" s="119">
        <v>1415</v>
      </c>
      <c r="D127" s="1"/>
      <c r="E127" s="120"/>
      <c r="F127" s="120">
        <v>40109</v>
      </c>
      <c r="G127" s="121"/>
      <c r="H127" s="120"/>
      <c r="I127" s="120">
        <v>40473</v>
      </c>
      <c r="J127" s="121"/>
      <c r="K127" s="120"/>
      <c r="L127" s="119">
        <v>500</v>
      </c>
      <c r="M127" s="122"/>
      <c r="N127" s="125"/>
      <c r="O127" s="119">
        <v>1415</v>
      </c>
      <c r="P127" s="119">
        <v>0</v>
      </c>
      <c r="Q127" s="119">
        <v>0</v>
      </c>
      <c r="R127" s="119">
        <v>0</v>
      </c>
      <c r="S127" s="119">
        <v>0</v>
      </c>
      <c r="T127" s="119">
        <v>0</v>
      </c>
      <c r="U127" s="119">
        <v>0</v>
      </c>
      <c r="V127" s="123">
        <v>218</v>
      </c>
      <c r="W127" s="92">
        <f t="shared" si="2"/>
        <v>1197</v>
      </c>
      <c r="X127" s="125"/>
      <c r="Y127" s="97"/>
      <c r="Z127" s="97"/>
      <c r="AA127" s="97"/>
      <c r="AB127" s="97"/>
      <c r="AC127" s="97"/>
      <c r="AD127" s="97"/>
      <c r="AE127" s="97"/>
      <c r="AF127" s="93"/>
      <c r="AG127" s="93">
        <f t="shared" si="3"/>
        <v>0</v>
      </c>
      <c r="AH127" s="90"/>
      <c r="AI127" s="90" t="s">
        <v>220</v>
      </c>
      <c r="AJ127" s="92">
        <v>50000</v>
      </c>
    </row>
    <row r="128" spans="1:36" s="137" customFormat="1" ht="21.95" customHeight="1" x14ac:dyDescent="0.25">
      <c r="A128" s="117">
        <v>1601</v>
      </c>
      <c r="B128" s="118" t="s">
        <v>221</v>
      </c>
      <c r="C128" s="119">
        <v>1520</v>
      </c>
      <c r="D128" s="1"/>
      <c r="E128" s="120"/>
      <c r="F128" s="120">
        <v>40161</v>
      </c>
      <c r="G128" s="121"/>
      <c r="H128" s="120"/>
      <c r="I128" s="120">
        <v>40525</v>
      </c>
      <c r="J128" s="121"/>
      <c r="K128" s="120"/>
      <c r="L128" s="119">
        <v>0</v>
      </c>
      <c r="M128" s="122"/>
      <c r="N128" s="125"/>
      <c r="O128" s="119">
        <v>1520</v>
      </c>
      <c r="P128" s="119">
        <v>0</v>
      </c>
      <c r="Q128" s="119">
        <v>0</v>
      </c>
      <c r="R128" s="119">
        <v>0</v>
      </c>
      <c r="S128" s="119">
        <v>0</v>
      </c>
      <c r="T128" s="119">
        <v>0</v>
      </c>
      <c r="U128" s="119">
        <v>0</v>
      </c>
      <c r="V128" s="123">
        <v>227</v>
      </c>
      <c r="W128" s="92">
        <f t="shared" si="2"/>
        <v>1293</v>
      </c>
      <c r="X128" s="125"/>
      <c r="Y128" s="97"/>
      <c r="Z128" s="97"/>
      <c r="AA128" s="97"/>
      <c r="AB128" s="97"/>
      <c r="AC128" s="97"/>
      <c r="AD128" s="97"/>
      <c r="AE128" s="97"/>
      <c r="AF128" s="93"/>
      <c r="AG128" s="93">
        <f t="shared" si="3"/>
        <v>0</v>
      </c>
      <c r="AH128" s="90"/>
      <c r="AI128" s="90" t="s">
        <v>222</v>
      </c>
      <c r="AJ128" s="92">
        <v>50000</v>
      </c>
    </row>
    <row r="129" spans="1:36" s="137" customFormat="1" ht="21.95" customHeight="1" x14ac:dyDescent="0.25">
      <c r="A129" s="117">
        <v>1602</v>
      </c>
      <c r="B129" s="118" t="s">
        <v>223</v>
      </c>
      <c r="C129" s="119">
        <v>1510</v>
      </c>
      <c r="D129" s="1"/>
      <c r="E129" s="120"/>
      <c r="F129" s="120">
        <v>40422</v>
      </c>
      <c r="G129" s="121">
        <v>40019</v>
      </c>
      <c r="H129" s="120"/>
      <c r="I129" s="120">
        <v>40743</v>
      </c>
      <c r="J129" s="121">
        <v>40383</v>
      </c>
      <c r="K129" s="120"/>
      <c r="L129" s="119">
        <v>200</v>
      </c>
      <c r="M129" s="122"/>
      <c r="N129" s="125"/>
      <c r="O129" s="119">
        <v>1309.0999999999999</v>
      </c>
      <c r="P129" s="119">
        <v>0</v>
      </c>
      <c r="Q129" s="119">
        <v>0</v>
      </c>
      <c r="R129" s="119">
        <v>0</v>
      </c>
      <c r="S129" s="119">
        <v>0</v>
      </c>
      <c r="T129" s="119">
        <v>0</v>
      </c>
      <c r="U129" s="119">
        <v>0</v>
      </c>
      <c r="V129" s="123">
        <v>0</v>
      </c>
      <c r="W129" s="92">
        <f t="shared" si="2"/>
        <v>1309.0999999999999</v>
      </c>
      <c r="X129" s="125"/>
      <c r="Y129" s="97"/>
      <c r="Z129" s="97"/>
      <c r="AA129" s="97"/>
      <c r="AB129" s="97"/>
      <c r="AC129" s="97"/>
      <c r="AD129" s="97"/>
      <c r="AE129" s="97"/>
      <c r="AF129" s="93"/>
      <c r="AG129" s="93">
        <f t="shared" si="3"/>
        <v>0</v>
      </c>
      <c r="AH129" s="90"/>
      <c r="AI129" s="90" t="s">
        <v>224</v>
      </c>
      <c r="AJ129" s="92">
        <v>96000</v>
      </c>
    </row>
    <row r="130" spans="1:36" s="137" customFormat="1" ht="21.95" customHeight="1" x14ac:dyDescent="0.25">
      <c r="A130" s="117">
        <v>1603</v>
      </c>
      <c r="B130" s="118" t="s">
        <v>225</v>
      </c>
      <c r="C130" s="119">
        <v>1800</v>
      </c>
      <c r="D130" s="1"/>
      <c r="E130" s="120"/>
      <c r="F130" s="120">
        <v>40296</v>
      </c>
      <c r="G130" s="121"/>
      <c r="H130" s="120"/>
      <c r="I130" s="120">
        <v>40660</v>
      </c>
      <c r="J130" s="121"/>
      <c r="K130" s="120"/>
      <c r="L130" s="119">
        <v>0</v>
      </c>
      <c r="M130" s="122"/>
      <c r="N130" s="125"/>
      <c r="O130" s="119">
        <v>1950</v>
      </c>
      <c r="P130" s="119">
        <v>0</v>
      </c>
      <c r="Q130" s="119">
        <v>0</v>
      </c>
      <c r="R130" s="119">
        <v>0</v>
      </c>
      <c r="S130" s="119">
        <v>0</v>
      </c>
      <c r="T130" s="119">
        <v>0</v>
      </c>
      <c r="U130" s="119">
        <v>0</v>
      </c>
      <c r="V130" s="123">
        <v>350</v>
      </c>
      <c r="W130" s="92">
        <f t="shared" si="2"/>
        <v>1600</v>
      </c>
      <c r="X130" s="125"/>
      <c r="Y130" s="97"/>
      <c r="Z130" s="97"/>
      <c r="AA130" s="97"/>
      <c r="AB130" s="97"/>
      <c r="AC130" s="97"/>
      <c r="AD130" s="97"/>
      <c r="AE130" s="97"/>
      <c r="AF130" s="93"/>
      <c r="AG130" s="93">
        <f t="shared" si="3"/>
        <v>0</v>
      </c>
      <c r="AH130" s="90"/>
      <c r="AI130" s="90" t="s">
        <v>226</v>
      </c>
      <c r="AJ130" s="92">
        <v>100000</v>
      </c>
    </row>
    <row r="131" spans="1:36" s="137" customFormat="1" ht="21.95" customHeight="1" x14ac:dyDescent="0.25">
      <c r="A131" s="117">
        <v>1604</v>
      </c>
      <c r="B131" s="118" t="s">
        <v>227</v>
      </c>
      <c r="C131" s="119">
        <v>1340</v>
      </c>
      <c r="D131" s="1"/>
      <c r="E131" s="120"/>
      <c r="F131" s="120">
        <v>40391</v>
      </c>
      <c r="G131" s="121">
        <v>40360</v>
      </c>
      <c r="H131" s="120"/>
      <c r="I131" s="120">
        <v>40543</v>
      </c>
      <c r="J131" s="121"/>
      <c r="K131" s="120"/>
      <c r="L131" s="119">
        <v>200</v>
      </c>
      <c r="M131" s="122"/>
      <c r="N131" s="125"/>
      <c r="O131" s="119">
        <v>1340</v>
      </c>
      <c r="P131" s="119">
        <v>0</v>
      </c>
      <c r="Q131" s="119">
        <v>0</v>
      </c>
      <c r="R131" s="119">
        <v>0</v>
      </c>
      <c r="S131" s="119">
        <v>0</v>
      </c>
      <c r="T131" s="119">
        <v>0</v>
      </c>
      <c r="U131" s="119">
        <v>0</v>
      </c>
      <c r="V131" s="123">
        <v>90</v>
      </c>
      <c r="W131" s="92">
        <f t="shared" si="2"/>
        <v>1250</v>
      </c>
      <c r="X131" s="125"/>
      <c r="Y131" s="97"/>
      <c r="Z131" s="97"/>
      <c r="AA131" s="97"/>
      <c r="AB131" s="97"/>
      <c r="AC131" s="97"/>
      <c r="AD131" s="97"/>
      <c r="AE131" s="97"/>
      <c r="AF131" s="93"/>
      <c r="AG131" s="93">
        <f t="shared" si="3"/>
        <v>0</v>
      </c>
      <c r="AH131" s="90"/>
      <c r="AI131" s="90" t="s">
        <v>228</v>
      </c>
      <c r="AJ131" s="92">
        <v>65000</v>
      </c>
    </row>
    <row r="132" spans="1:36" s="137" customFormat="1" ht="21.95" customHeight="1" x14ac:dyDescent="0.25">
      <c r="A132" s="117">
        <v>1605</v>
      </c>
      <c r="B132" s="118" t="s">
        <v>229</v>
      </c>
      <c r="C132" s="119">
        <v>1330</v>
      </c>
      <c r="D132" s="1"/>
      <c r="E132" s="120"/>
      <c r="F132" s="120">
        <v>40430</v>
      </c>
      <c r="G132" s="121"/>
      <c r="H132" s="120"/>
      <c r="I132" s="120">
        <v>40816</v>
      </c>
      <c r="J132" s="121"/>
      <c r="K132" s="120"/>
      <c r="L132" s="119">
        <v>0</v>
      </c>
      <c r="M132" s="122"/>
      <c r="N132" s="125"/>
      <c r="O132" s="119">
        <v>1330</v>
      </c>
      <c r="P132" s="119">
        <v>0</v>
      </c>
      <c r="Q132" s="119">
        <v>0</v>
      </c>
      <c r="R132" s="119">
        <v>0</v>
      </c>
      <c r="S132" s="119">
        <v>0</v>
      </c>
      <c r="T132" s="119">
        <v>0</v>
      </c>
      <c r="U132" s="119">
        <v>0</v>
      </c>
      <c r="V132" s="123">
        <v>100</v>
      </c>
      <c r="W132" s="92">
        <f t="shared" si="2"/>
        <v>1230</v>
      </c>
      <c r="X132" s="125"/>
      <c r="Y132" s="97"/>
      <c r="Z132" s="97"/>
      <c r="AA132" s="97"/>
      <c r="AB132" s="97"/>
      <c r="AC132" s="97"/>
      <c r="AD132" s="97"/>
      <c r="AE132" s="97"/>
      <c r="AF132" s="93"/>
      <c r="AG132" s="93">
        <f t="shared" si="3"/>
        <v>0</v>
      </c>
      <c r="AH132" s="90"/>
      <c r="AI132" s="90" t="s">
        <v>230</v>
      </c>
      <c r="AJ132" s="92">
        <v>68000</v>
      </c>
    </row>
    <row r="133" spans="1:36" s="137" customFormat="1" ht="21.95" customHeight="1" x14ac:dyDescent="0.25">
      <c r="A133" s="117">
        <v>1606</v>
      </c>
      <c r="B133" s="118" t="s">
        <v>231</v>
      </c>
      <c r="C133" s="119">
        <v>1380</v>
      </c>
      <c r="D133" s="1"/>
      <c r="E133" s="120"/>
      <c r="F133" s="120">
        <v>40391</v>
      </c>
      <c r="G133" s="121">
        <v>40360</v>
      </c>
      <c r="H133" s="120"/>
      <c r="I133" s="120">
        <v>40754</v>
      </c>
      <c r="J133" s="121">
        <v>40724</v>
      </c>
      <c r="K133" s="120"/>
      <c r="L133" s="119">
        <v>0</v>
      </c>
      <c r="M133" s="122"/>
      <c r="N133" s="125"/>
      <c r="O133" s="119">
        <v>1380</v>
      </c>
      <c r="P133" s="119">
        <v>0</v>
      </c>
      <c r="Q133" s="119">
        <v>0</v>
      </c>
      <c r="R133" s="119">
        <v>0</v>
      </c>
      <c r="S133" s="119">
        <v>0</v>
      </c>
      <c r="T133" s="119">
        <v>0</v>
      </c>
      <c r="U133" s="119">
        <v>0</v>
      </c>
      <c r="V133" s="123">
        <v>180</v>
      </c>
      <c r="W133" s="92">
        <f t="shared" si="2"/>
        <v>1200</v>
      </c>
      <c r="X133" s="125"/>
      <c r="Y133" s="97"/>
      <c r="Z133" s="97"/>
      <c r="AA133" s="97"/>
      <c r="AB133" s="97"/>
      <c r="AC133" s="97"/>
      <c r="AD133" s="97"/>
      <c r="AE133" s="97"/>
      <c r="AF133" s="93"/>
      <c r="AG133" s="93">
        <f t="shared" si="3"/>
        <v>0</v>
      </c>
      <c r="AH133" s="90"/>
      <c r="AI133" s="90" t="s">
        <v>151</v>
      </c>
      <c r="AJ133" s="92">
        <v>0</v>
      </c>
    </row>
    <row r="134" spans="1:36" s="141" customFormat="1" ht="21.95" customHeight="1" x14ac:dyDescent="0.25">
      <c r="A134" s="117">
        <v>1607</v>
      </c>
      <c r="B134" s="118" t="s">
        <v>232</v>
      </c>
      <c r="C134" s="119">
        <v>1750</v>
      </c>
      <c r="D134" s="1"/>
      <c r="E134" s="120"/>
      <c r="F134" s="120">
        <v>40374</v>
      </c>
      <c r="G134" s="121"/>
      <c r="H134" s="120"/>
      <c r="I134" s="120">
        <v>40738</v>
      </c>
      <c r="J134" s="121"/>
      <c r="K134" s="120"/>
      <c r="L134" s="119">
        <v>250</v>
      </c>
      <c r="M134" s="122"/>
      <c r="N134" s="125"/>
      <c r="O134" s="119">
        <v>1750</v>
      </c>
      <c r="P134" s="119">
        <v>0</v>
      </c>
      <c r="Q134" s="119">
        <v>0</v>
      </c>
      <c r="R134" s="119">
        <v>0</v>
      </c>
      <c r="S134" s="119">
        <v>0</v>
      </c>
      <c r="T134" s="119">
        <v>0</v>
      </c>
      <c r="U134" s="119">
        <v>0</v>
      </c>
      <c r="V134" s="123">
        <v>60</v>
      </c>
      <c r="W134" s="92">
        <f t="shared" si="2"/>
        <v>1690</v>
      </c>
      <c r="X134" s="125"/>
      <c r="Y134" s="97">
        <v>1890</v>
      </c>
      <c r="Z134" s="97"/>
      <c r="AA134" s="97"/>
      <c r="AB134" s="97"/>
      <c r="AC134" s="97"/>
      <c r="AD134" s="97"/>
      <c r="AE134" s="97"/>
      <c r="AF134" s="93">
        <v>200</v>
      </c>
      <c r="AG134" s="93">
        <f t="shared" si="3"/>
        <v>1690</v>
      </c>
      <c r="AH134" s="90"/>
      <c r="AI134" s="90" t="s">
        <v>177</v>
      </c>
      <c r="AJ134" s="92">
        <v>52000</v>
      </c>
    </row>
    <row r="135" spans="1:36" s="141" customFormat="1" ht="21.95" customHeight="1" x14ac:dyDescent="0.25">
      <c r="A135" s="117">
        <v>1608</v>
      </c>
      <c r="B135" s="118" t="s">
        <v>66</v>
      </c>
      <c r="C135" s="119">
        <v>1525</v>
      </c>
      <c r="D135" s="1"/>
      <c r="E135" s="120"/>
      <c r="F135" s="120"/>
      <c r="G135" s="121"/>
      <c r="H135" s="120"/>
      <c r="I135" s="120"/>
      <c r="J135" s="121"/>
      <c r="K135" s="120"/>
      <c r="L135" s="119"/>
      <c r="M135" s="122"/>
      <c r="N135" s="125"/>
      <c r="O135" s="119"/>
      <c r="P135" s="119"/>
      <c r="Q135" s="119"/>
      <c r="R135" s="119"/>
      <c r="S135" s="119"/>
      <c r="T135" s="119"/>
      <c r="U135" s="119"/>
      <c r="V135" s="123"/>
      <c r="W135" s="92">
        <f t="shared" si="2"/>
        <v>0</v>
      </c>
      <c r="X135" s="125"/>
      <c r="Y135" s="97"/>
      <c r="Z135" s="97"/>
      <c r="AA135" s="97"/>
      <c r="AB135" s="97"/>
      <c r="AC135" s="97"/>
      <c r="AD135" s="97"/>
      <c r="AE135" s="97"/>
      <c r="AF135" s="93"/>
      <c r="AG135" s="93">
        <f t="shared" si="3"/>
        <v>0</v>
      </c>
      <c r="AH135" s="90"/>
      <c r="AI135" s="90"/>
      <c r="AJ135" s="92"/>
    </row>
    <row r="136" spans="1:36" ht="21.95" customHeight="1" x14ac:dyDescent="0.25">
      <c r="A136" s="117">
        <v>1609</v>
      </c>
      <c r="B136" s="118" t="s">
        <v>178</v>
      </c>
      <c r="C136" s="119">
        <v>1415</v>
      </c>
      <c r="D136" s="1"/>
      <c r="E136" s="120"/>
      <c r="F136" s="120">
        <v>40368</v>
      </c>
      <c r="G136" s="121"/>
      <c r="H136" s="120"/>
      <c r="I136" s="120">
        <v>40463</v>
      </c>
      <c r="J136" s="121"/>
      <c r="K136" s="120"/>
      <c r="L136" s="119">
        <v>0</v>
      </c>
      <c r="M136" s="122"/>
      <c r="N136" s="125"/>
      <c r="O136" s="119">
        <v>1415</v>
      </c>
      <c r="P136" s="119">
        <v>0</v>
      </c>
      <c r="Q136" s="119">
        <v>0</v>
      </c>
      <c r="R136" s="119">
        <v>0</v>
      </c>
      <c r="S136" s="119">
        <v>0</v>
      </c>
      <c r="T136" s="119">
        <v>0</v>
      </c>
      <c r="U136" s="119">
        <v>0</v>
      </c>
      <c r="V136" s="123">
        <v>0</v>
      </c>
      <c r="W136" s="92">
        <f t="shared" si="2"/>
        <v>1415</v>
      </c>
      <c r="X136" s="125"/>
      <c r="AG136" s="93">
        <f t="shared" si="3"/>
        <v>0</v>
      </c>
      <c r="AI136" s="90" t="s">
        <v>233</v>
      </c>
      <c r="AJ136" s="92" t="s">
        <v>27</v>
      </c>
    </row>
    <row r="137" spans="1:36" ht="21.95" customHeight="1" x14ac:dyDescent="0.25">
      <c r="A137" s="117">
        <v>1701</v>
      </c>
      <c r="B137" s="118" t="s">
        <v>234</v>
      </c>
      <c r="C137" s="119">
        <v>1520</v>
      </c>
      <c r="D137" s="1"/>
      <c r="E137" s="120"/>
      <c r="F137" s="120">
        <v>40168</v>
      </c>
      <c r="G137" s="121"/>
      <c r="H137" s="120"/>
      <c r="I137" s="120">
        <v>40532</v>
      </c>
      <c r="J137" s="121"/>
      <c r="K137" s="120"/>
      <c r="L137" s="119">
        <v>0</v>
      </c>
      <c r="M137" s="122"/>
      <c r="N137" s="125"/>
      <c r="O137" s="119">
        <v>1520</v>
      </c>
      <c r="P137" s="119">
        <v>0</v>
      </c>
      <c r="Q137" s="119">
        <v>0</v>
      </c>
      <c r="R137" s="119">
        <v>0</v>
      </c>
      <c r="S137" s="119">
        <v>0</v>
      </c>
      <c r="T137" s="119">
        <v>0</v>
      </c>
      <c r="U137" s="119">
        <v>0</v>
      </c>
      <c r="V137" s="123">
        <v>227</v>
      </c>
      <c r="W137" s="92">
        <f t="shared" ref="W137:W154" si="4">SUM(O137:U137)-V137</f>
        <v>1293</v>
      </c>
      <c r="X137" s="125"/>
      <c r="AG137" s="93">
        <f t="shared" ref="AG137:AG154" si="5">SUM(Y137:AE137)-AF137</f>
        <v>0</v>
      </c>
      <c r="AI137" s="90" t="s">
        <v>235</v>
      </c>
      <c r="AJ137" s="92">
        <v>33000</v>
      </c>
    </row>
    <row r="138" spans="1:36" ht="21.95" customHeight="1" x14ac:dyDescent="0.25">
      <c r="A138" s="117">
        <v>1702</v>
      </c>
      <c r="B138" s="118" t="s">
        <v>236</v>
      </c>
      <c r="C138" s="119">
        <v>1510</v>
      </c>
      <c r="D138" s="1"/>
      <c r="E138" s="120"/>
      <c r="F138" s="120">
        <v>40368</v>
      </c>
      <c r="G138" s="121"/>
      <c r="H138" s="120"/>
      <c r="I138" s="120">
        <v>40754</v>
      </c>
      <c r="J138" s="121">
        <v>40755</v>
      </c>
      <c r="K138" s="120"/>
      <c r="L138" s="119">
        <v>0</v>
      </c>
      <c r="M138" s="122"/>
      <c r="N138" s="125"/>
      <c r="O138" s="119">
        <v>1510</v>
      </c>
      <c r="P138" s="119">
        <v>0</v>
      </c>
      <c r="Q138" s="119">
        <v>0</v>
      </c>
      <c r="R138" s="119">
        <v>0</v>
      </c>
      <c r="S138" s="119">
        <v>0</v>
      </c>
      <c r="T138" s="119">
        <v>0</v>
      </c>
      <c r="U138" s="119">
        <v>0</v>
      </c>
      <c r="V138" s="123">
        <v>160</v>
      </c>
      <c r="W138" s="92">
        <f t="shared" si="4"/>
        <v>1350</v>
      </c>
      <c r="X138" s="125"/>
      <c r="AG138" s="93">
        <f t="shared" si="5"/>
        <v>0</v>
      </c>
      <c r="AI138" s="90" t="s">
        <v>237</v>
      </c>
      <c r="AJ138" s="92">
        <v>47000</v>
      </c>
    </row>
    <row r="139" spans="1:36" ht="21.95" customHeight="1" x14ac:dyDescent="0.25">
      <c r="A139" s="117">
        <v>1703</v>
      </c>
      <c r="B139" s="118" t="s">
        <v>238</v>
      </c>
      <c r="C139" s="119">
        <v>1800</v>
      </c>
      <c r="D139" s="1"/>
      <c r="E139" s="120"/>
      <c r="F139" s="120">
        <v>40422</v>
      </c>
      <c r="G139" s="121">
        <v>40360</v>
      </c>
      <c r="H139" s="120"/>
      <c r="I139" s="120">
        <v>40724</v>
      </c>
      <c r="J139" s="121"/>
      <c r="K139" s="120"/>
      <c r="L139" s="119">
        <v>0</v>
      </c>
      <c r="M139" s="122"/>
      <c r="N139" s="125"/>
      <c r="O139" s="119">
        <v>1800</v>
      </c>
      <c r="P139" s="119">
        <v>0</v>
      </c>
      <c r="Q139" s="119">
        <v>0</v>
      </c>
      <c r="R139" s="119">
        <v>0</v>
      </c>
      <c r="S139" s="119">
        <v>0</v>
      </c>
      <c r="T139" s="119">
        <v>0</v>
      </c>
      <c r="U139" s="119">
        <v>0</v>
      </c>
      <c r="V139" s="123">
        <v>398</v>
      </c>
      <c r="W139" s="92">
        <f t="shared" si="4"/>
        <v>1402</v>
      </c>
      <c r="X139" s="125"/>
      <c r="AF139" s="93">
        <v>422</v>
      </c>
      <c r="AG139" s="93">
        <f t="shared" si="5"/>
        <v>-422</v>
      </c>
      <c r="AI139" s="90" t="s">
        <v>239</v>
      </c>
      <c r="AJ139" s="92">
        <v>72000</v>
      </c>
    </row>
    <row r="140" spans="1:36" ht="21.95" customHeight="1" x14ac:dyDescent="0.25">
      <c r="A140" s="117">
        <v>1704</v>
      </c>
      <c r="B140" s="118" t="s">
        <v>240</v>
      </c>
      <c r="C140" s="119">
        <v>1340</v>
      </c>
      <c r="D140" s="1"/>
      <c r="E140" s="120"/>
      <c r="F140" s="120">
        <v>40140</v>
      </c>
      <c r="G140" s="121"/>
      <c r="H140" s="120"/>
      <c r="I140" s="120">
        <v>40504</v>
      </c>
      <c r="J140" s="121"/>
      <c r="K140" s="120"/>
      <c r="L140" s="119">
        <v>2250</v>
      </c>
      <c r="M140" s="122"/>
      <c r="N140" s="125"/>
      <c r="O140" s="119">
        <v>1225</v>
      </c>
      <c r="P140" s="119">
        <v>0</v>
      </c>
      <c r="Q140" s="119">
        <v>0</v>
      </c>
      <c r="R140" s="119">
        <v>0</v>
      </c>
      <c r="S140" s="119">
        <v>0</v>
      </c>
      <c r="T140" s="119">
        <v>0</v>
      </c>
      <c r="U140" s="119">
        <v>0</v>
      </c>
      <c r="V140" s="123">
        <v>0</v>
      </c>
      <c r="W140" s="92">
        <f t="shared" si="4"/>
        <v>1225</v>
      </c>
      <c r="X140" s="125"/>
      <c r="AG140" s="93">
        <f t="shared" si="5"/>
        <v>0</v>
      </c>
      <c r="AI140" s="90" t="s">
        <v>88</v>
      </c>
      <c r="AJ140" s="92">
        <v>37000</v>
      </c>
    </row>
    <row r="141" spans="1:36" ht="21.95" customHeight="1" x14ac:dyDescent="0.25">
      <c r="A141" s="117">
        <v>1705</v>
      </c>
      <c r="B141" s="118" t="s">
        <v>241</v>
      </c>
      <c r="C141" s="119">
        <v>1330</v>
      </c>
      <c r="D141" s="1"/>
      <c r="E141" s="120"/>
      <c r="F141" s="120">
        <v>40323</v>
      </c>
      <c r="G141" s="121"/>
      <c r="H141" s="120"/>
      <c r="I141" s="120">
        <v>40687</v>
      </c>
      <c r="J141" s="121"/>
      <c r="K141" s="120"/>
      <c r="L141" s="119">
        <v>0</v>
      </c>
      <c r="M141" s="122"/>
      <c r="N141" s="125"/>
      <c r="O141" s="119">
        <v>876</v>
      </c>
      <c r="P141" s="119">
        <v>0</v>
      </c>
      <c r="Q141" s="119">
        <v>0</v>
      </c>
      <c r="R141" s="119">
        <v>0</v>
      </c>
      <c r="S141" s="119">
        <v>0</v>
      </c>
      <c r="T141" s="119">
        <v>0</v>
      </c>
      <c r="U141" s="119">
        <v>0</v>
      </c>
      <c r="V141" s="123">
        <v>0</v>
      </c>
      <c r="W141" s="92">
        <f t="shared" si="4"/>
        <v>876</v>
      </c>
      <c r="X141" s="125"/>
      <c r="AG141" s="93">
        <f t="shared" si="5"/>
        <v>0</v>
      </c>
      <c r="AI141" s="90" t="s">
        <v>175</v>
      </c>
      <c r="AJ141" s="92">
        <v>27040</v>
      </c>
    </row>
    <row r="142" spans="1:36" ht="21.95" customHeight="1" x14ac:dyDescent="0.25">
      <c r="A142" s="117">
        <v>1706</v>
      </c>
      <c r="B142" s="118" t="s">
        <v>242</v>
      </c>
      <c r="C142" s="119">
        <v>1380</v>
      </c>
      <c r="D142" s="1"/>
      <c r="E142" s="120"/>
      <c r="F142" s="120">
        <v>40158</v>
      </c>
      <c r="G142" s="121"/>
      <c r="H142" s="120"/>
      <c r="I142" s="120">
        <v>40522</v>
      </c>
      <c r="J142" s="121"/>
      <c r="K142" s="120"/>
      <c r="L142" s="119">
        <v>0</v>
      </c>
      <c r="M142" s="122"/>
      <c r="N142" s="125"/>
      <c r="O142" s="119">
        <v>1380</v>
      </c>
      <c r="P142" s="119">
        <v>0</v>
      </c>
      <c r="Q142" s="119">
        <v>0</v>
      </c>
      <c r="R142" s="119">
        <v>0</v>
      </c>
      <c r="S142" s="119">
        <v>0</v>
      </c>
      <c r="T142" s="119">
        <v>0</v>
      </c>
      <c r="U142" s="119">
        <v>0</v>
      </c>
      <c r="V142" s="123">
        <v>213</v>
      </c>
      <c r="W142" s="92">
        <f t="shared" si="4"/>
        <v>1167</v>
      </c>
      <c r="X142" s="125"/>
      <c r="AG142" s="93">
        <f t="shared" si="5"/>
        <v>0</v>
      </c>
      <c r="AI142" s="90" t="s">
        <v>243</v>
      </c>
      <c r="AJ142" s="92">
        <v>52000</v>
      </c>
    </row>
    <row r="143" spans="1:36" ht="21.95" customHeight="1" x14ac:dyDescent="0.25">
      <c r="A143" s="117">
        <v>1707</v>
      </c>
      <c r="B143" s="118" t="s">
        <v>244</v>
      </c>
      <c r="C143" s="119">
        <v>1750</v>
      </c>
      <c r="D143" s="1"/>
      <c r="E143" s="120"/>
      <c r="F143" s="120">
        <v>40408</v>
      </c>
      <c r="G143" s="121"/>
      <c r="H143" s="120"/>
      <c r="I143" s="120">
        <v>40786</v>
      </c>
      <c r="J143" s="121"/>
      <c r="K143" s="120"/>
      <c r="L143" s="119">
        <v>0</v>
      </c>
      <c r="M143" s="122"/>
      <c r="N143" s="125"/>
      <c r="O143" s="119">
        <v>1750</v>
      </c>
      <c r="P143" s="119">
        <v>0</v>
      </c>
      <c r="Q143" s="119">
        <v>0</v>
      </c>
      <c r="R143" s="119">
        <v>0</v>
      </c>
      <c r="S143" s="119">
        <v>0</v>
      </c>
      <c r="T143" s="119">
        <v>0</v>
      </c>
      <c r="U143" s="119">
        <v>0</v>
      </c>
      <c r="V143" s="123">
        <v>175</v>
      </c>
      <c r="W143" s="92">
        <f t="shared" si="4"/>
        <v>1575</v>
      </c>
      <c r="X143" s="125"/>
      <c r="AG143" s="93">
        <f t="shared" si="5"/>
        <v>0</v>
      </c>
      <c r="AI143" s="90" t="s">
        <v>245</v>
      </c>
      <c r="AJ143" s="92">
        <v>35000</v>
      </c>
    </row>
    <row r="144" spans="1:36" ht="21.95" customHeight="1" x14ac:dyDescent="0.25">
      <c r="A144" s="117">
        <v>1708</v>
      </c>
      <c r="B144" s="118" t="s">
        <v>246</v>
      </c>
      <c r="C144" s="119">
        <v>1525</v>
      </c>
      <c r="D144" s="1"/>
      <c r="E144" s="120"/>
      <c r="F144" s="120">
        <v>40202</v>
      </c>
      <c r="G144" s="121"/>
      <c r="H144" s="120"/>
      <c r="I144" s="120">
        <v>40567</v>
      </c>
      <c r="J144" s="121">
        <v>40566</v>
      </c>
      <c r="K144" s="120"/>
      <c r="L144" s="119">
        <v>350</v>
      </c>
      <c r="M144" s="122"/>
      <c r="N144" s="125"/>
      <c r="O144" s="119">
        <v>1525</v>
      </c>
      <c r="P144" s="119">
        <v>0</v>
      </c>
      <c r="Q144" s="119">
        <v>0</v>
      </c>
      <c r="R144" s="119">
        <v>0</v>
      </c>
      <c r="S144" s="119">
        <v>0</v>
      </c>
      <c r="T144" s="119">
        <v>0</v>
      </c>
      <c r="U144" s="119">
        <v>0</v>
      </c>
      <c r="V144" s="123">
        <v>150</v>
      </c>
      <c r="W144" s="92">
        <f t="shared" si="4"/>
        <v>1375</v>
      </c>
      <c r="X144" s="125"/>
      <c r="AC144" s="97">
        <v>25</v>
      </c>
      <c r="AG144" s="93">
        <f t="shared" si="5"/>
        <v>25</v>
      </c>
      <c r="AI144" s="90" t="s">
        <v>247</v>
      </c>
      <c r="AJ144" s="92">
        <v>60000</v>
      </c>
    </row>
    <row r="145" spans="1:36" ht="21.95" customHeight="1" x14ac:dyDescent="0.25">
      <c r="A145" s="117">
        <v>1709</v>
      </c>
      <c r="B145" s="118" t="s">
        <v>248</v>
      </c>
      <c r="C145" s="119">
        <v>1415</v>
      </c>
      <c r="D145" s="1"/>
      <c r="E145" s="120"/>
      <c r="F145" s="120">
        <v>40214</v>
      </c>
      <c r="G145" s="121"/>
      <c r="H145" s="120"/>
      <c r="I145" s="120">
        <v>40578</v>
      </c>
      <c r="J145" s="121"/>
      <c r="K145" s="120"/>
      <c r="L145" s="119">
        <v>0</v>
      </c>
      <c r="M145" s="122">
        <v>250</v>
      </c>
      <c r="N145" s="125"/>
      <c r="O145" s="119">
        <v>1415</v>
      </c>
      <c r="P145" s="119">
        <v>0</v>
      </c>
      <c r="Q145" s="119">
        <v>0</v>
      </c>
      <c r="R145" s="119">
        <v>0</v>
      </c>
      <c r="S145" s="119">
        <v>0</v>
      </c>
      <c r="T145" s="119">
        <v>0</v>
      </c>
      <c r="U145" s="119">
        <v>0</v>
      </c>
      <c r="V145" s="123">
        <v>186</v>
      </c>
      <c r="W145" s="92">
        <f t="shared" si="4"/>
        <v>1229</v>
      </c>
      <c r="X145" s="125"/>
      <c r="AG145" s="93">
        <f t="shared" si="5"/>
        <v>0</v>
      </c>
      <c r="AI145" s="90" t="s">
        <v>86</v>
      </c>
      <c r="AJ145" s="92">
        <v>60000</v>
      </c>
    </row>
    <row r="146" spans="1:36" ht="21.95" customHeight="1" x14ac:dyDescent="0.25">
      <c r="A146" s="117">
        <v>1801</v>
      </c>
      <c r="B146" s="118" t="s">
        <v>249</v>
      </c>
      <c r="C146" s="119">
        <v>1520</v>
      </c>
      <c r="D146" s="1"/>
      <c r="E146" s="120"/>
      <c r="F146" s="120">
        <v>40459</v>
      </c>
      <c r="G146" s="121"/>
      <c r="H146" s="120"/>
      <c r="I146" s="120">
        <v>40821</v>
      </c>
      <c r="J146" s="121">
        <v>40663</v>
      </c>
      <c r="K146" s="120"/>
      <c r="L146" s="119">
        <v>0</v>
      </c>
      <c r="M146" s="122"/>
      <c r="N146" s="125"/>
      <c r="O146" s="119">
        <v>1520</v>
      </c>
      <c r="P146" s="119">
        <v>0</v>
      </c>
      <c r="Q146" s="119">
        <v>0</v>
      </c>
      <c r="R146" s="119">
        <v>0</v>
      </c>
      <c r="S146" s="119">
        <v>0</v>
      </c>
      <c r="T146" s="119">
        <v>0</v>
      </c>
      <c r="U146" s="119">
        <v>0</v>
      </c>
      <c r="V146" s="123">
        <v>0</v>
      </c>
      <c r="W146" s="92">
        <f t="shared" si="4"/>
        <v>1520</v>
      </c>
      <c r="X146" s="125"/>
      <c r="AG146" s="93">
        <f t="shared" si="5"/>
        <v>0</v>
      </c>
      <c r="AI146" s="90" t="s">
        <v>65</v>
      </c>
      <c r="AJ146" s="92">
        <v>40000</v>
      </c>
    </row>
    <row r="147" spans="1:36" ht="21.95" customHeight="1" x14ac:dyDescent="0.25">
      <c r="A147" s="117">
        <v>1802</v>
      </c>
      <c r="B147" s="118" t="s">
        <v>250</v>
      </c>
      <c r="C147" s="119">
        <v>1699</v>
      </c>
      <c r="D147" s="1"/>
      <c r="E147" s="120"/>
      <c r="F147" s="120">
        <v>40283</v>
      </c>
      <c r="G147" s="121"/>
      <c r="H147" s="120"/>
      <c r="I147" s="120">
        <v>40647</v>
      </c>
      <c r="J147" s="121"/>
      <c r="K147" s="120"/>
      <c r="L147" s="119">
        <v>0</v>
      </c>
      <c r="M147" s="122"/>
      <c r="N147" s="125"/>
      <c r="O147" s="119">
        <v>1699</v>
      </c>
      <c r="P147" s="119">
        <v>0</v>
      </c>
      <c r="Q147" s="119">
        <v>0</v>
      </c>
      <c r="R147" s="119">
        <v>0</v>
      </c>
      <c r="S147" s="119">
        <v>0</v>
      </c>
      <c r="T147" s="119">
        <v>0</v>
      </c>
      <c r="U147" s="119">
        <v>0</v>
      </c>
      <c r="V147" s="123">
        <v>200</v>
      </c>
      <c r="W147" s="92">
        <f t="shared" si="4"/>
        <v>1499</v>
      </c>
      <c r="X147" s="125"/>
      <c r="AG147" s="93">
        <f t="shared" si="5"/>
        <v>0</v>
      </c>
      <c r="AI147" s="90" t="s">
        <v>88</v>
      </c>
      <c r="AJ147" s="92">
        <v>60000</v>
      </c>
    </row>
    <row r="148" spans="1:36" ht="21.95" customHeight="1" x14ac:dyDescent="0.25">
      <c r="A148" s="117">
        <v>1803</v>
      </c>
      <c r="B148" s="118" t="s">
        <v>251</v>
      </c>
      <c r="C148" s="119">
        <v>2145</v>
      </c>
      <c r="D148" s="1"/>
      <c r="E148" s="120"/>
      <c r="F148" s="120">
        <v>40391</v>
      </c>
      <c r="G148" s="121">
        <v>40360</v>
      </c>
      <c r="H148" s="120"/>
      <c r="I148" s="120">
        <v>40754</v>
      </c>
      <c r="J148" s="121"/>
      <c r="K148" s="120"/>
      <c r="L148" s="119">
        <v>200</v>
      </c>
      <c r="M148" s="122"/>
      <c r="N148" s="125"/>
      <c r="O148" s="119">
        <v>2145</v>
      </c>
      <c r="P148" s="119">
        <v>0</v>
      </c>
      <c r="Q148" s="119">
        <v>0</v>
      </c>
      <c r="R148" s="119">
        <v>0</v>
      </c>
      <c r="S148" s="119">
        <v>0</v>
      </c>
      <c r="T148" s="119">
        <v>0</v>
      </c>
      <c r="U148" s="119">
        <v>0</v>
      </c>
      <c r="V148" s="123">
        <v>150</v>
      </c>
      <c r="W148" s="92">
        <f t="shared" si="4"/>
        <v>1995</v>
      </c>
      <c r="X148" s="125"/>
      <c r="AG148" s="93">
        <f t="shared" si="5"/>
        <v>0</v>
      </c>
      <c r="AI148" s="90" t="s">
        <v>252</v>
      </c>
      <c r="AJ148" s="92">
        <v>180000</v>
      </c>
    </row>
    <row r="149" spans="1:36" ht="21.95" customHeight="1" x14ac:dyDescent="0.25">
      <c r="A149" s="117">
        <v>1804</v>
      </c>
      <c r="B149" s="118" t="s">
        <v>253</v>
      </c>
      <c r="C149" s="119">
        <v>1340</v>
      </c>
      <c r="D149" s="1"/>
      <c r="E149" s="120"/>
      <c r="F149" s="120">
        <v>40128</v>
      </c>
      <c r="G149" s="121"/>
      <c r="H149" s="120"/>
      <c r="I149" s="120">
        <v>40492</v>
      </c>
      <c r="J149" s="121"/>
      <c r="K149" s="120"/>
      <c r="L149" s="119">
        <v>0</v>
      </c>
      <c r="M149" s="122"/>
      <c r="N149" s="125"/>
      <c r="O149" s="119">
        <v>1340</v>
      </c>
      <c r="P149" s="119">
        <v>0</v>
      </c>
      <c r="Q149" s="119">
        <v>0</v>
      </c>
      <c r="R149" s="119">
        <v>0</v>
      </c>
      <c r="S149" s="119">
        <v>0</v>
      </c>
      <c r="T149" s="119">
        <v>0</v>
      </c>
      <c r="U149" s="119">
        <v>0</v>
      </c>
      <c r="V149" s="123">
        <v>212</v>
      </c>
      <c r="W149" s="92">
        <f t="shared" si="4"/>
        <v>1128</v>
      </c>
      <c r="X149" s="125"/>
      <c r="AF149" s="93">
        <v>0</v>
      </c>
      <c r="AG149" s="93">
        <f t="shared" si="5"/>
        <v>0</v>
      </c>
      <c r="AI149" s="90" t="s">
        <v>254</v>
      </c>
      <c r="AJ149" s="92">
        <v>60000</v>
      </c>
    </row>
    <row r="150" spans="1:36" ht="21.95" customHeight="1" x14ac:dyDescent="0.25">
      <c r="A150" s="117">
        <v>1805</v>
      </c>
      <c r="B150" s="118" t="s">
        <v>66</v>
      </c>
      <c r="C150" s="119">
        <v>1330</v>
      </c>
      <c r="D150" s="1"/>
      <c r="E150" s="120"/>
      <c r="F150" s="120"/>
      <c r="G150" s="121"/>
      <c r="H150" s="120"/>
      <c r="I150" s="120"/>
      <c r="J150" s="121"/>
      <c r="K150" s="120"/>
      <c r="L150" s="119"/>
      <c r="M150" s="122"/>
      <c r="N150" s="125"/>
      <c r="O150" s="119"/>
      <c r="P150" s="119"/>
      <c r="Q150" s="119"/>
      <c r="R150" s="119"/>
      <c r="S150" s="119"/>
      <c r="T150" s="119"/>
      <c r="U150" s="119"/>
      <c r="V150" s="123"/>
      <c r="W150" s="92">
        <f t="shared" si="4"/>
        <v>0</v>
      </c>
      <c r="X150" s="125"/>
      <c r="AG150" s="93">
        <f t="shared" si="5"/>
        <v>0</v>
      </c>
    </row>
    <row r="151" spans="1:36" ht="21.95" customHeight="1" x14ac:dyDescent="0.25">
      <c r="A151" s="117">
        <v>1806</v>
      </c>
      <c r="B151" s="118" t="s">
        <v>255</v>
      </c>
      <c r="C151" s="119">
        <v>1380</v>
      </c>
      <c r="D151" s="1"/>
      <c r="E151" s="120"/>
      <c r="F151" s="120">
        <v>40446</v>
      </c>
      <c r="G151" s="121"/>
      <c r="H151" s="120"/>
      <c r="I151" s="120">
        <v>40816</v>
      </c>
      <c r="J151" s="121"/>
      <c r="K151" s="120"/>
      <c r="L151" s="119">
        <v>250</v>
      </c>
      <c r="M151" s="122"/>
      <c r="N151" s="125"/>
      <c r="O151" s="119">
        <v>1380</v>
      </c>
      <c r="P151" s="119">
        <v>0</v>
      </c>
      <c r="Q151" s="119">
        <v>0</v>
      </c>
      <c r="R151" s="119">
        <v>0</v>
      </c>
      <c r="S151" s="119">
        <v>0</v>
      </c>
      <c r="T151" s="119">
        <v>0</v>
      </c>
      <c r="U151" s="119">
        <v>0</v>
      </c>
      <c r="V151" s="123">
        <v>318</v>
      </c>
      <c r="W151" s="92">
        <f t="shared" si="4"/>
        <v>1062</v>
      </c>
      <c r="X151" s="125"/>
      <c r="AG151" s="93">
        <f t="shared" si="5"/>
        <v>0</v>
      </c>
      <c r="AI151" s="90" t="s">
        <v>86</v>
      </c>
      <c r="AJ151" s="92">
        <v>84000</v>
      </c>
    </row>
    <row r="152" spans="1:36" ht="21.95" customHeight="1" x14ac:dyDescent="0.25">
      <c r="A152" s="117">
        <v>1807</v>
      </c>
      <c r="B152" s="118" t="s">
        <v>256</v>
      </c>
      <c r="C152" s="119">
        <v>1875</v>
      </c>
      <c r="D152" s="1"/>
      <c r="E152" s="120"/>
      <c r="F152" s="120">
        <v>40391</v>
      </c>
      <c r="G152" s="121">
        <v>40356</v>
      </c>
      <c r="H152" s="120"/>
      <c r="I152" s="120">
        <v>40719</v>
      </c>
      <c r="J152" s="121">
        <v>40720</v>
      </c>
      <c r="K152" s="120"/>
      <c r="L152" s="119">
        <v>0</v>
      </c>
      <c r="M152" s="122"/>
      <c r="N152" s="124"/>
      <c r="O152" s="119">
        <v>1875</v>
      </c>
      <c r="P152" s="119">
        <v>0</v>
      </c>
      <c r="Q152" s="119">
        <v>0</v>
      </c>
      <c r="R152" s="119">
        <v>0</v>
      </c>
      <c r="S152" s="119">
        <v>0</v>
      </c>
      <c r="T152" s="119">
        <v>0</v>
      </c>
      <c r="U152" s="119">
        <v>0</v>
      </c>
      <c r="V152" s="123">
        <v>236</v>
      </c>
      <c r="W152" s="92">
        <f t="shared" si="4"/>
        <v>1639</v>
      </c>
      <c r="X152" s="124"/>
      <c r="AG152" s="93">
        <f t="shared" si="5"/>
        <v>0</v>
      </c>
      <c r="AI152" s="90" t="s">
        <v>88</v>
      </c>
      <c r="AJ152" s="92">
        <v>55702</v>
      </c>
    </row>
    <row r="153" spans="1:36" ht="21.95" customHeight="1" x14ac:dyDescent="0.25">
      <c r="A153" s="117">
        <v>1808</v>
      </c>
      <c r="B153" s="118" t="s">
        <v>257</v>
      </c>
      <c r="C153" s="119">
        <v>1525</v>
      </c>
      <c r="D153" s="1"/>
      <c r="E153" s="120"/>
      <c r="F153" s="120">
        <v>40395</v>
      </c>
      <c r="G153" s="121"/>
      <c r="H153" s="120"/>
      <c r="I153" s="120">
        <v>40578</v>
      </c>
      <c r="J153" s="121"/>
      <c r="K153" s="120"/>
      <c r="L153" s="119">
        <v>0</v>
      </c>
      <c r="M153" s="122"/>
      <c r="N153" s="100"/>
      <c r="O153" s="119">
        <v>1525</v>
      </c>
      <c r="P153" s="119">
        <v>0</v>
      </c>
      <c r="Q153" s="119">
        <v>0</v>
      </c>
      <c r="R153" s="119">
        <v>0</v>
      </c>
      <c r="S153" s="119">
        <v>0</v>
      </c>
      <c r="T153" s="119">
        <v>0</v>
      </c>
      <c r="U153" s="119">
        <v>0</v>
      </c>
      <c r="V153" s="123">
        <v>70</v>
      </c>
      <c r="W153" s="92">
        <f t="shared" si="4"/>
        <v>1455</v>
      </c>
      <c r="X153" s="100"/>
      <c r="AF153" s="93">
        <v>0</v>
      </c>
      <c r="AG153" s="93">
        <f t="shared" si="5"/>
        <v>0</v>
      </c>
      <c r="AI153" s="90" t="s">
        <v>64</v>
      </c>
      <c r="AJ153" s="92">
        <v>96000</v>
      </c>
    </row>
    <row r="154" spans="1:36" ht="21.95" customHeight="1" x14ac:dyDescent="0.25">
      <c r="A154" s="117">
        <v>1809</v>
      </c>
      <c r="B154" s="118" t="s">
        <v>178</v>
      </c>
      <c r="C154" s="119">
        <v>1415</v>
      </c>
      <c r="D154" s="1"/>
      <c r="E154" s="120"/>
      <c r="F154" s="120">
        <v>40445</v>
      </c>
      <c r="G154" s="121"/>
      <c r="H154" s="120"/>
      <c r="I154" s="120">
        <v>40414</v>
      </c>
      <c r="J154" s="121">
        <v>40535</v>
      </c>
      <c r="K154" s="120"/>
      <c r="L154" s="119">
        <v>0</v>
      </c>
      <c r="M154" s="122"/>
      <c r="N154" s="100"/>
      <c r="O154" s="119">
        <v>1450</v>
      </c>
      <c r="P154" s="119">
        <v>0</v>
      </c>
      <c r="Q154" s="119">
        <v>0</v>
      </c>
      <c r="R154" s="119">
        <v>0</v>
      </c>
      <c r="S154" s="119">
        <v>0</v>
      </c>
      <c r="T154" s="119">
        <v>200</v>
      </c>
      <c r="U154" s="119">
        <v>0</v>
      </c>
      <c r="V154" s="123">
        <v>0</v>
      </c>
      <c r="W154" s="92">
        <f t="shared" si="4"/>
        <v>1650</v>
      </c>
      <c r="X154" s="100"/>
      <c r="AG154" s="93">
        <f t="shared" si="5"/>
        <v>0</v>
      </c>
      <c r="AI154" s="90" t="s">
        <v>129</v>
      </c>
      <c r="AJ154" s="92" t="s">
        <v>27</v>
      </c>
    </row>
    <row r="155" spans="1:36" ht="21.95" customHeight="1" x14ac:dyDescent="0.25">
      <c r="A155" s="139"/>
      <c r="B155" s="142"/>
      <c r="C155" s="143"/>
      <c r="D155" s="1"/>
      <c r="E155" s="120"/>
      <c r="F155" s="120"/>
      <c r="G155" s="121"/>
      <c r="H155" s="120"/>
      <c r="I155" s="120"/>
      <c r="J155" s="121"/>
      <c r="K155" s="120"/>
      <c r="L155" s="119"/>
      <c r="M155" s="122"/>
      <c r="N155" s="125"/>
      <c r="O155" s="119"/>
      <c r="P155" s="119"/>
      <c r="Q155" s="119"/>
      <c r="R155" s="119"/>
      <c r="S155" s="119"/>
      <c r="T155" s="119"/>
      <c r="U155" s="119"/>
      <c r="V155" s="123">
        <f>SUM(V9:V154)</f>
        <v>17073.5</v>
      </c>
      <c r="X155" s="125"/>
    </row>
    <row r="156" spans="1:36" x14ac:dyDescent="0.2">
      <c r="A156" s="1"/>
      <c r="B156" s="144"/>
      <c r="R156" s="145"/>
      <c r="S156" s="145"/>
      <c r="T156" s="145"/>
      <c r="U156" s="145"/>
      <c r="V156" s="145"/>
      <c r="W156" s="138"/>
    </row>
    <row r="157" spans="1:36" x14ac:dyDescent="0.2">
      <c r="A157" s="1"/>
      <c r="B157" s="144"/>
      <c r="R157" s="145"/>
      <c r="S157" s="145"/>
      <c r="T157" s="145"/>
      <c r="U157" s="145"/>
      <c r="V157" s="145"/>
      <c r="W157" s="138"/>
    </row>
    <row r="158" spans="1:36" x14ac:dyDescent="0.2">
      <c r="A158" s="1"/>
      <c r="B158" s="144"/>
      <c r="R158" s="145"/>
      <c r="S158" s="145"/>
      <c r="T158" s="145"/>
      <c r="U158" s="145"/>
      <c r="V158" s="145"/>
      <c r="W158" s="138"/>
    </row>
    <row r="159" spans="1:36" x14ac:dyDescent="0.2">
      <c r="A159" s="1"/>
      <c r="B159" s="144"/>
      <c r="R159" s="145"/>
      <c r="S159" s="145"/>
      <c r="T159" s="145"/>
      <c r="U159" s="145"/>
      <c r="V159" s="145"/>
      <c r="W159" s="138"/>
    </row>
    <row r="160" spans="1:36" x14ac:dyDescent="0.2">
      <c r="A160" s="1"/>
      <c r="B160" s="144"/>
      <c r="R160" s="145"/>
      <c r="S160" s="145"/>
      <c r="T160" s="145"/>
      <c r="U160" s="145"/>
      <c r="V160" s="145"/>
      <c r="W160" s="138"/>
    </row>
    <row r="161" spans="1:23" x14ac:dyDescent="0.2">
      <c r="A161" s="1"/>
      <c r="B161" s="144"/>
      <c r="R161" s="145"/>
      <c r="S161" s="145"/>
      <c r="T161" s="145"/>
      <c r="U161" s="145"/>
      <c r="V161" s="145"/>
      <c r="W161" s="138"/>
    </row>
    <row r="162" spans="1:23" x14ac:dyDescent="0.2">
      <c r="A162" s="1"/>
      <c r="B162" s="144"/>
      <c r="R162" s="145"/>
      <c r="S162" s="145"/>
      <c r="T162" s="145"/>
      <c r="U162" s="145"/>
      <c r="V162" s="145"/>
      <c r="W162" s="138"/>
    </row>
    <row r="163" spans="1:23" x14ac:dyDescent="0.2">
      <c r="A163" s="1"/>
      <c r="B163" s="144"/>
      <c r="R163" s="145"/>
      <c r="S163" s="145"/>
      <c r="T163" s="145"/>
      <c r="U163" s="145"/>
      <c r="V163" s="145"/>
      <c r="W163" s="138"/>
    </row>
    <row r="164" spans="1:23" x14ac:dyDescent="0.2">
      <c r="A164" s="1"/>
      <c r="B164" s="144"/>
      <c r="R164" s="145"/>
      <c r="S164" s="145"/>
      <c r="T164" s="145"/>
      <c r="U164" s="145"/>
      <c r="V164" s="145"/>
      <c r="W164" s="138"/>
    </row>
    <row r="165" spans="1:23" x14ac:dyDescent="0.2">
      <c r="A165" s="1"/>
      <c r="B165" s="144"/>
      <c r="R165" s="145"/>
      <c r="S165" s="145"/>
      <c r="T165" s="145"/>
      <c r="U165" s="145"/>
      <c r="V165" s="145"/>
      <c r="W165" s="138"/>
    </row>
    <row r="166" spans="1:23" x14ac:dyDescent="0.2">
      <c r="A166" s="1"/>
      <c r="B166" s="144"/>
      <c r="R166" s="145"/>
      <c r="S166" s="145"/>
      <c r="T166" s="145"/>
      <c r="U166" s="145"/>
      <c r="V166" s="145"/>
      <c r="W166" s="138"/>
    </row>
    <row r="167" spans="1:23" x14ac:dyDescent="0.2">
      <c r="A167" s="1"/>
      <c r="B167" s="144"/>
      <c r="R167" s="145"/>
      <c r="S167" s="145"/>
      <c r="T167" s="145"/>
      <c r="U167" s="145"/>
      <c r="V167" s="145"/>
      <c r="W167" s="138"/>
    </row>
    <row r="168" spans="1:23" x14ac:dyDescent="0.2">
      <c r="A168" s="1"/>
      <c r="B168" s="144"/>
      <c r="R168" s="145"/>
      <c r="S168" s="145"/>
      <c r="T168" s="145"/>
      <c r="U168" s="145"/>
      <c r="V168" s="145"/>
      <c r="W168" s="138"/>
    </row>
    <row r="169" spans="1:23" x14ac:dyDescent="0.2">
      <c r="A169" s="1"/>
      <c r="B169" s="144"/>
      <c r="R169" s="145"/>
      <c r="S169" s="145"/>
      <c r="T169" s="145"/>
      <c r="U169" s="145"/>
      <c r="V169" s="145"/>
      <c r="W169" s="138"/>
    </row>
    <row r="170" spans="1:23" x14ac:dyDescent="0.2">
      <c r="A170" s="1"/>
      <c r="B170" s="144"/>
      <c r="R170" s="145"/>
      <c r="S170" s="145"/>
      <c r="T170" s="145"/>
      <c r="U170" s="145"/>
      <c r="V170" s="145"/>
      <c r="W170" s="138"/>
    </row>
    <row r="171" spans="1:23" x14ac:dyDescent="0.2">
      <c r="A171" s="1"/>
      <c r="B171" s="144"/>
      <c r="R171" s="145"/>
      <c r="S171" s="145"/>
      <c r="T171" s="145"/>
      <c r="U171" s="145"/>
      <c r="V171" s="145"/>
      <c r="W171" s="138"/>
    </row>
    <row r="172" spans="1:23" x14ac:dyDescent="0.2">
      <c r="A172" s="1"/>
      <c r="B172" s="144"/>
      <c r="R172" s="145"/>
      <c r="S172" s="145"/>
      <c r="T172" s="145"/>
      <c r="U172" s="145"/>
      <c r="V172" s="145"/>
      <c r="W172" s="138"/>
    </row>
    <row r="173" spans="1:23" x14ac:dyDescent="0.2">
      <c r="A173" s="1"/>
      <c r="B173" s="144"/>
      <c r="R173" s="145"/>
      <c r="S173" s="145"/>
      <c r="T173" s="145"/>
      <c r="U173" s="145"/>
      <c r="V173" s="145"/>
      <c r="W173" s="138"/>
    </row>
    <row r="174" spans="1:23" x14ac:dyDescent="0.2">
      <c r="A174" s="1"/>
      <c r="B174" s="144"/>
      <c r="R174" s="145"/>
      <c r="S174" s="145"/>
      <c r="T174" s="145"/>
      <c r="U174" s="145"/>
      <c r="V174" s="145"/>
      <c r="W174" s="138"/>
    </row>
    <row r="175" spans="1:23" x14ac:dyDescent="0.2">
      <c r="A175" s="1"/>
      <c r="B175" s="144"/>
      <c r="R175" s="145"/>
      <c r="S175" s="145"/>
      <c r="T175" s="145"/>
      <c r="U175" s="145"/>
      <c r="V175" s="145"/>
      <c r="W175" s="138"/>
    </row>
    <row r="176" spans="1:23" x14ac:dyDescent="0.2">
      <c r="A176" s="1"/>
      <c r="B176" s="144"/>
      <c r="R176" s="145"/>
      <c r="S176" s="145"/>
      <c r="T176" s="145"/>
      <c r="U176" s="145"/>
      <c r="V176" s="145"/>
      <c r="W176" s="138"/>
    </row>
    <row r="177" spans="1:23" x14ac:dyDescent="0.2">
      <c r="A177" s="1"/>
      <c r="B177" s="144"/>
      <c r="R177" s="145"/>
      <c r="S177" s="145"/>
      <c r="T177" s="145"/>
      <c r="U177" s="145"/>
      <c r="V177" s="145"/>
      <c r="W177" s="138"/>
    </row>
    <row r="178" spans="1:23" x14ac:dyDescent="0.2">
      <c r="A178" s="1"/>
      <c r="B178" s="144"/>
      <c r="R178" s="145"/>
      <c r="S178" s="145"/>
      <c r="T178" s="145"/>
      <c r="U178" s="145"/>
      <c r="V178" s="145"/>
      <c r="W178" s="138"/>
    </row>
    <row r="179" spans="1:23" x14ac:dyDescent="0.2">
      <c r="A179" s="1"/>
      <c r="B179" s="144"/>
      <c r="R179" s="145"/>
      <c r="S179" s="145"/>
      <c r="T179" s="145"/>
      <c r="U179" s="145"/>
      <c r="V179" s="145"/>
      <c r="W179" s="138"/>
    </row>
    <row r="180" spans="1:23" x14ac:dyDescent="0.2">
      <c r="A180" s="1"/>
      <c r="B180" s="144"/>
      <c r="R180" s="145"/>
      <c r="S180" s="145"/>
      <c r="T180" s="145"/>
      <c r="U180" s="145"/>
      <c r="V180" s="145"/>
      <c r="W180" s="138"/>
    </row>
    <row r="181" spans="1:23" x14ac:dyDescent="0.2">
      <c r="A181" s="1"/>
      <c r="B181" s="144"/>
      <c r="R181" s="145"/>
      <c r="S181" s="145"/>
      <c r="T181" s="145"/>
      <c r="U181" s="145"/>
      <c r="V181" s="145"/>
      <c r="W181" s="138"/>
    </row>
    <row r="182" spans="1:23" x14ac:dyDescent="0.2">
      <c r="A182" s="1"/>
      <c r="B182" s="144"/>
      <c r="R182" s="145"/>
      <c r="S182" s="145"/>
      <c r="T182" s="145"/>
      <c r="U182" s="145"/>
      <c r="V182" s="145"/>
      <c r="W182" s="138"/>
    </row>
    <row r="183" spans="1:23" x14ac:dyDescent="0.2">
      <c r="A183" s="1"/>
      <c r="B183" s="144"/>
      <c r="R183" s="145"/>
      <c r="S183" s="145"/>
      <c r="T183" s="145"/>
      <c r="U183" s="145"/>
      <c r="V183" s="145"/>
      <c r="W183" s="138"/>
    </row>
    <row r="184" spans="1:23" x14ac:dyDescent="0.2">
      <c r="A184" s="1"/>
      <c r="B184" s="144"/>
      <c r="R184" s="145"/>
      <c r="S184" s="145"/>
      <c r="T184" s="145"/>
      <c r="U184" s="145"/>
      <c r="V184" s="145"/>
      <c r="W184" s="138"/>
    </row>
    <row r="185" spans="1:23" x14ac:dyDescent="0.2">
      <c r="A185" s="1"/>
      <c r="B185" s="144"/>
      <c r="R185" s="145"/>
      <c r="S185" s="145"/>
      <c r="T185" s="145"/>
      <c r="U185" s="145"/>
      <c r="V185" s="145"/>
      <c r="W185" s="138"/>
    </row>
    <row r="186" spans="1:23" x14ac:dyDescent="0.2">
      <c r="A186" s="1"/>
      <c r="B186" s="144"/>
      <c r="R186" s="145"/>
      <c r="S186" s="145"/>
      <c r="T186" s="145"/>
      <c r="U186" s="145"/>
      <c r="V186" s="145"/>
      <c r="W186" s="138"/>
    </row>
    <row r="187" spans="1:23" x14ac:dyDescent="0.2">
      <c r="A187" s="1"/>
      <c r="B187" s="144"/>
      <c r="R187" s="145"/>
      <c r="S187" s="145"/>
      <c r="T187" s="145"/>
      <c r="U187" s="145"/>
      <c r="V187" s="145"/>
      <c r="W187" s="138"/>
    </row>
    <row r="188" spans="1:23" x14ac:dyDescent="0.2">
      <c r="A188" s="1"/>
      <c r="B188" s="144"/>
      <c r="R188" s="145"/>
      <c r="S188" s="145"/>
      <c r="T188" s="145"/>
      <c r="U188" s="145"/>
      <c r="V188" s="145"/>
      <c r="W188" s="138"/>
    </row>
    <row r="189" spans="1:23" x14ac:dyDescent="0.2">
      <c r="A189" s="1"/>
      <c r="B189" s="144"/>
      <c r="R189" s="145"/>
      <c r="S189" s="145"/>
      <c r="T189" s="145"/>
      <c r="U189" s="145"/>
      <c r="V189" s="145"/>
      <c r="W189" s="138"/>
    </row>
    <row r="190" spans="1:23" x14ac:dyDescent="0.2">
      <c r="A190" s="1"/>
      <c r="B190" s="144"/>
    </row>
    <row r="191" spans="1:23" x14ac:dyDescent="0.2">
      <c r="A191" s="1"/>
      <c r="B191" s="144"/>
    </row>
    <row r="192" spans="1:23" x14ac:dyDescent="0.2">
      <c r="A192" s="1"/>
      <c r="B192" s="144"/>
    </row>
    <row r="193" spans="1:2" x14ac:dyDescent="0.2">
      <c r="A193" s="1"/>
      <c r="B193" s="144"/>
    </row>
    <row r="194" spans="1:2" x14ac:dyDescent="0.2">
      <c r="A194" s="1"/>
      <c r="B194" s="144"/>
    </row>
    <row r="195" spans="1:2" x14ac:dyDescent="0.2">
      <c r="A195" s="1"/>
      <c r="B195" s="144"/>
    </row>
    <row r="196" spans="1:2" x14ac:dyDescent="0.2">
      <c r="A196" s="1"/>
      <c r="B196" s="144"/>
    </row>
    <row r="197" spans="1:2" x14ac:dyDescent="0.2">
      <c r="A197" s="1"/>
      <c r="B197" s="144"/>
    </row>
    <row r="198" spans="1:2" x14ac:dyDescent="0.2">
      <c r="A198" s="1"/>
      <c r="B198" s="144"/>
    </row>
    <row r="199" spans="1:2" x14ac:dyDescent="0.2">
      <c r="A199" s="1"/>
    </row>
    <row r="200" spans="1:2" x14ac:dyDescent="0.2">
      <c r="A200" s="1"/>
      <c r="B200" s="144"/>
    </row>
    <row r="201" spans="1:2" x14ac:dyDescent="0.2">
      <c r="A201" s="1"/>
      <c r="B201" s="144"/>
    </row>
    <row r="202" spans="1:2" x14ac:dyDescent="0.2">
      <c r="A202" s="1"/>
      <c r="B202" s="144"/>
    </row>
    <row r="203" spans="1:2" x14ac:dyDescent="0.2">
      <c r="A203" s="1"/>
      <c r="B203" s="144"/>
    </row>
    <row r="204" spans="1:2" x14ac:dyDescent="0.2">
      <c r="A204" s="1"/>
      <c r="B204" s="144"/>
    </row>
    <row r="205" spans="1:2" x14ac:dyDescent="0.2">
      <c r="A205" s="1"/>
      <c r="B205" s="144"/>
    </row>
    <row r="206" spans="1:2" x14ac:dyDescent="0.2">
      <c r="A206" s="1"/>
      <c r="B206" s="144"/>
    </row>
    <row r="207" spans="1:2" x14ac:dyDescent="0.2">
      <c r="A207" s="1"/>
      <c r="B207" s="144"/>
    </row>
    <row r="208" spans="1:2" x14ac:dyDescent="0.2">
      <c r="A208" s="1"/>
      <c r="B208" s="144"/>
    </row>
    <row r="209" spans="1:2" x14ac:dyDescent="0.2">
      <c r="A209" s="1"/>
      <c r="B209" s="144"/>
    </row>
    <row r="210" spans="1:2" x14ac:dyDescent="0.2">
      <c r="A210" s="1"/>
      <c r="B210" s="144"/>
    </row>
    <row r="211" spans="1:2" x14ac:dyDescent="0.2">
      <c r="A211" s="1"/>
      <c r="B211" s="144"/>
    </row>
    <row r="212" spans="1:2" x14ac:dyDescent="0.2">
      <c r="A212" s="1"/>
      <c r="B212" s="144"/>
    </row>
    <row r="213" spans="1:2" x14ac:dyDescent="0.2">
      <c r="A213" s="1"/>
      <c r="B213" s="144"/>
    </row>
    <row r="214" spans="1:2" x14ac:dyDescent="0.2">
      <c r="A214" s="1"/>
      <c r="B214" s="144"/>
    </row>
    <row r="215" spans="1:2" x14ac:dyDescent="0.2">
      <c r="A215" s="1"/>
      <c r="B215" s="144"/>
    </row>
    <row r="216" spans="1:2" x14ac:dyDescent="0.2">
      <c r="A216" s="1"/>
      <c r="B216" s="144"/>
    </row>
    <row r="217" spans="1:2" x14ac:dyDescent="0.2">
      <c r="A217" s="1"/>
      <c r="B217" s="144"/>
    </row>
    <row r="218" spans="1:2" x14ac:dyDescent="0.2">
      <c r="A218" s="1"/>
      <c r="B218" s="144"/>
    </row>
    <row r="219" spans="1:2" x14ac:dyDescent="0.2">
      <c r="A219" s="1"/>
      <c r="B219" s="144"/>
    </row>
    <row r="220" spans="1:2" x14ac:dyDescent="0.2">
      <c r="A220" s="1"/>
      <c r="B220" s="144"/>
    </row>
    <row r="221" spans="1:2" x14ac:dyDescent="0.2">
      <c r="A221" s="1"/>
      <c r="B221" s="144"/>
    </row>
    <row r="222" spans="1:2" x14ac:dyDescent="0.2">
      <c r="A222" s="1"/>
      <c r="B222" s="144"/>
    </row>
    <row r="223" spans="1:2" x14ac:dyDescent="0.2">
      <c r="A223" s="1"/>
      <c r="B223" s="144"/>
    </row>
    <row r="224" spans="1:2" x14ac:dyDescent="0.2">
      <c r="A224" s="1"/>
      <c r="B224" s="144"/>
    </row>
    <row r="225" spans="1:2" x14ac:dyDescent="0.2">
      <c r="A225" s="1"/>
      <c r="B225" s="144"/>
    </row>
    <row r="226" spans="1:2" x14ac:dyDescent="0.2">
      <c r="A226" s="1"/>
      <c r="B226" s="144"/>
    </row>
    <row r="227" spans="1:2" x14ac:dyDescent="0.2">
      <c r="A227" s="1"/>
      <c r="B227" s="144"/>
    </row>
    <row r="228" spans="1:2" x14ac:dyDescent="0.2">
      <c r="A228" s="1"/>
      <c r="B228" s="144"/>
    </row>
    <row r="229" spans="1:2" x14ac:dyDescent="0.2">
      <c r="A229" s="1"/>
      <c r="B229" s="144"/>
    </row>
    <row r="230" spans="1:2" x14ac:dyDescent="0.2">
      <c r="A230" s="1"/>
      <c r="B230" s="144"/>
    </row>
    <row r="231" spans="1:2" x14ac:dyDescent="0.2">
      <c r="A231" s="1"/>
      <c r="B231" s="144"/>
    </row>
    <row r="232" spans="1:2" x14ac:dyDescent="0.2">
      <c r="A232" s="1"/>
      <c r="B232" s="144"/>
    </row>
    <row r="233" spans="1:2" x14ac:dyDescent="0.2">
      <c r="A233" s="1"/>
      <c r="B233" s="144"/>
    </row>
    <row r="234" spans="1:2" x14ac:dyDescent="0.2">
      <c r="A234" s="1"/>
      <c r="B234" s="144"/>
    </row>
    <row r="235" spans="1:2" x14ac:dyDescent="0.2">
      <c r="A235" s="1"/>
      <c r="B235" s="144"/>
    </row>
    <row r="236" spans="1:2" x14ac:dyDescent="0.2">
      <c r="A236" s="1"/>
      <c r="B236" s="144"/>
    </row>
    <row r="237" spans="1:2" x14ac:dyDescent="0.2">
      <c r="A237" s="1"/>
      <c r="B237" s="144"/>
    </row>
    <row r="238" spans="1:2" x14ac:dyDescent="0.2">
      <c r="A238" s="1"/>
      <c r="B238" s="144"/>
    </row>
    <row r="239" spans="1:2" x14ac:dyDescent="0.2">
      <c r="A239" s="1"/>
      <c r="B239" s="144"/>
    </row>
    <row r="240" spans="1:2" x14ac:dyDescent="0.2">
      <c r="A240" s="1"/>
      <c r="B240" s="144"/>
    </row>
    <row r="241" spans="1:2" x14ac:dyDescent="0.2">
      <c r="A241" s="1"/>
      <c r="B241" s="144"/>
    </row>
    <row r="242" spans="1:2" x14ac:dyDescent="0.2">
      <c r="A242" s="1"/>
      <c r="B242" s="144"/>
    </row>
    <row r="243" spans="1:2" x14ac:dyDescent="0.2">
      <c r="A243" s="1"/>
      <c r="B243" s="144"/>
    </row>
    <row r="244" spans="1:2" x14ac:dyDescent="0.2">
      <c r="A244" s="1"/>
      <c r="B244" s="144"/>
    </row>
    <row r="245" spans="1:2" x14ac:dyDescent="0.2">
      <c r="A245" s="1"/>
      <c r="B245" s="144"/>
    </row>
    <row r="246" spans="1:2" x14ac:dyDescent="0.2">
      <c r="A246" s="1"/>
      <c r="B246" s="144"/>
    </row>
    <row r="247" spans="1:2" x14ac:dyDescent="0.2">
      <c r="A247" s="1"/>
      <c r="B247" s="144"/>
    </row>
    <row r="248" spans="1:2" x14ac:dyDescent="0.2">
      <c r="A248" s="1"/>
      <c r="B248" s="144"/>
    </row>
    <row r="249" spans="1:2" x14ac:dyDescent="0.2">
      <c r="A249" s="1"/>
      <c r="B249" s="144"/>
    </row>
    <row r="250" spans="1:2" x14ac:dyDescent="0.2">
      <c r="A250" s="1"/>
      <c r="B250" s="144"/>
    </row>
    <row r="251" spans="1:2" x14ac:dyDescent="0.2">
      <c r="A251" s="1"/>
      <c r="B251" s="144"/>
    </row>
    <row r="252" spans="1:2" x14ac:dyDescent="0.2">
      <c r="A252" s="1"/>
      <c r="B252" s="144"/>
    </row>
    <row r="253" spans="1:2" x14ac:dyDescent="0.2">
      <c r="A253" s="1"/>
      <c r="B253" s="144"/>
    </row>
    <row r="254" spans="1:2" x14ac:dyDescent="0.2">
      <c r="A254" s="1"/>
      <c r="B254" s="144"/>
    </row>
    <row r="255" spans="1:2" x14ac:dyDescent="0.2">
      <c r="A255" s="1"/>
      <c r="B255" s="144"/>
    </row>
    <row r="256" spans="1:2" x14ac:dyDescent="0.2">
      <c r="A256" s="1"/>
      <c r="B256" s="144"/>
    </row>
    <row r="257" spans="1:2" x14ac:dyDescent="0.2">
      <c r="A257" s="1"/>
      <c r="B257" s="144"/>
    </row>
    <row r="258" spans="1:2" ht="15.75" x14ac:dyDescent="0.25">
      <c r="A258" s="89"/>
      <c r="B258" s="89"/>
    </row>
    <row r="259" spans="1:2" ht="15.75" x14ac:dyDescent="0.25">
      <c r="A259" s="89"/>
      <c r="B259" s="89"/>
    </row>
  </sheetData>
  <mergeCells count="3">
    <mergeCell ref="E6:M6"/>
    <mergeCell ref="O6:W6"/>
    <mergeCell ref="Y6:AG6"/>
  </mergeCells>
  <printOptions gridLines="1" gridLinesSet="0"/>
  <pageMargins left="0.34" right="0.26" top="0.25" bottom="0.25" header="0.25" footer="0.25"/>
  <pageSetup paperSize="5" scale="45" fitToHeight="11" orientation="landscape" horizontalDpi="4294967292" verticalDpi="4294967292" r:id="rId1"/>
  <headerFooter alignWithMargins="0">
    <oddFooter>Page &amp;P</oddFooter>
  </headerFooter>
  <rowBreaks count="3" manualBreakCount="3">
    <brk id="55" max="36" man="1"/>
    <brk id="76" max="36" man="1"/>
    <brk id="111" max="3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view="pageBreakPreview" zoomScaleNormal="100" zoomScaleSheetLayoutView="100" workbookViewId="0">
      <selection activeCell="J21" sqref="J21"/>
    </sheetView>
  </sheetViews>
  <sheetFormatPr defaultColWidth="9" defaultRowHeight="15" x14ac:dyDescent="0.2"/>
  <cols>
    <col min="1" max="1" width="26" style="40" bestFit="1" customWidth="1"/>
    <col min="2" max="3" width="12.25" style="40" bestFit="1" customWidth="1"/>
    <col min="4" max="16384" width="9" style="40"/>
  </cols>
  <sheetData>
    <row r="1" spans="1:15" x14ac:dyDescent="0.2">
      <c r="A1" s="23" t="s">
        <v>260</v>
      </c>
    </row>
    <row r="2" spans="1:15" ht="15.75" x14ac:dyDescent="0.2">
      <c r="A2" s="24"/>
      <c r="O2" s="41"/>
    </row>
    <row r="3" spans="1:15" ht="15.75" x14ac:dyDescent="0.2">
      <c r="A3" s="31"/>
      <c r="O3" s="41"/>
    </row>
    <row r="4" spans="1:15" s="42" customFormat="1" ht="15.75" x14ac:dyDescent="0.25">
      <c r="O4" s="41"/>
    </row>
    <row r="5" spans="1:15" ht="15.75" x14ac:dyDescent="0.2">
      <c r="A5" s="23"/>
      <c r="O5" s="41"/>
    </row>
    <row r="6" spans="1:15" ht="15.75" x14ac:dyDescent="0.2">
      <c r="A6" s="25"/>
      <c r="O6" s="41"/>
    </row>
    <row r="7" spans="1:15" x14ac:dyDescent="0.2">
      <c r="A7" s="25"/>
    </row>
    <row r="8" spans="1:15" x14ac:dyDescent="0.2">
      <c r="A8" s="25"/>
      <c r="B8" s="194"/>
      <c r="C8" s="194"/>
      <c r="D8" s="194"/>
      <c r="E8" s="194"/>
    </row>
    <row r="9" spans="1:15" x14ac:dyDescent="0.2">
      <c r="A9" s="25"/>
      <c r="B9" s="194"/>
      <c r="C9" s="194"/>
      <c r="D9" s="194"/>
      <c r="E9" s="194"/>
    </row>
    <row r="10" spans="1:15" x14ac:dyDescent="0.2">
      <c r="A10" s="25"/>
      <c r="B10" s="194"/>
      <c r="C10" s="194"/>
      <c r="D10" s="194"/>
      <c r="E10" s="194"/>
    </row>
    <row r="11" spans="1:15" x14ac:dyDescent="0.2">
      <c r="A11" s="25"/>
      <c r="B11" s="194"/>
      <c r="C11" s="194"/>
      <c r="D11" s="194"/>
      <c r="E11" s="194"/>
    </row>
    <row r="12" spans="1:15" x14ac:dyDescent="0.2">
      <c r="A12" s="25"/>
      <c r="B12" s="194"/>
      <c r="C12" s="194"/>
      <c r="D12" s="194"/>
      <c r="E12" s="194"/>
    </row>
    <row r="13" spans="1:15" x14ac:dyDescent="0.2">
      <c r="B13" s="194"/>
      <c r="C13" s="194"/>
      <c r="D13" s="194"/>
      <c r="E13" s="194"/>
    </row>
    <row r="14" spans="1:15" ht="15.75" x14ac:dyDescent="0.2">
      <c r="A14" s="86"/>
      <c r="B14" s="194"/>
      <c r="C14" s="194"/>
      <c r="D14" s="194"/>
      <c r="E14" s="194"/>
    </row>
    <row r="15" spans="1:15" x14ac:dyDescent="0.2">
      <c r="A15" s="43"/>
      <c r="B15" s="194"/>
      <c r="C15" s="194"/>
      <c r="D15" s="194"/>
      <c r="E15" s="194"/>
    </row>
    <row r="16" spans="1:15" ht="15.75" x14ac:dyDescent="0.2">
      <c r="A16" s="86"/>
      <c r="B16" s="194"/>
      <c r="C16" s="194"/>
      <c r="D16" s="194"/>
      <c r="E16" s="194"/>
    </row>
    <row r="17" spans="1:5" x14ac:dyDescent="0.2">
      <c r="A17" s="43"/>
      <c r="B17" s="194"/>
      <c r="C17" s="194"/>
      <c r="D17" s="194"/>
      <c r="E17" s="194"/>
    </row>
    <row r="18" spans="1:5" x14ac:dyDescent="0.2">
      <c r="A18" s="43"/>
      <c r="B18" s="194"/>
      <c r="C18" s="194"/>
      <c r="D18" s="194"/>
      <c r="E18" s="194"/>
    </row>
    <row r="19" spans="1:5" x14ac:dyDescent="0.2">
      <c r="A19" s="43"/>
      <c r="B19" s="194"/>
      <c r="C19" s="194"/>
      <c r="D19" s="194"/>
      <c r="E19" s="194"/>
    </row>
    <row r="20" spans="1:5" x14ac:dyDescent="0.2">
      <c r="A20" s="43"/>
      <c r="B20" s="194"/>
      <c r="C20" s="194"/>
      <c r="D20" s="194"/>
      <c r="E20" s="194"/>
    </row>
    <row r="21" spans="1:5" x14ac:dyDescent="0.2">
      <c r="A21" s="43"/>
      <c r="B21" s="194"/>
      <c r="C21" s="194"/>
      <c r="D21" s="194"/>
      <c r="E21" s="194"/>
    </row>
    <row r="22" spans="1:5" x14ac:dyDescent="0.2">
      <c r="A22" s="43"/>
      <c r="B22" s="194"/>
      <c r="C22" s="194"/>
      <c r="D22" s="194"/>
      <c r="E22" s="194"/>
    </row>
    <row r="23" spans="1:5" x14ac:dyDescent="0.2">
      <c r="A23" s="43"/>
      <c r="B23" s="194"/>
      <c r="C23" s="194"/>
      <c r="D23" s="194"/>
      <c r="E23" s="194"/>
    </row>
    <row r="24" spans="1:5" x14ac:dyDescent="0.2">
      <c r="A24" s="43"/>
      <c r="B24" s="194"/>
      <c r="C24" s="194"/>
      <c r="D24" s="194"/>
      <c r="E24" s="194"/>
    </row>
    <row r="25" spans="1:5" x14ac:dyDescent="0.2">
      <c r="A25" s="43"/>
      <c r="B25" s="194"/>
      <c r="C25" s="194"/>
      <c r="D25" s="194"/>
      <c r="E25" s="194"/>
    </row>
    <row r="26" spans="1:5" x14ac:dyDescent="0.2">
      <c r="A26" s="43"/>
      <c r="B26" s="194"/>
      <c r="C26" s="194"/>
      <c r="D26" s="194"/>
      <c r="E26" s="194"/>
    </row>
    <row r="27" spans="1:5" x14ac:dyDescent="0.2">
      <c r="A27" s="43"/>
      <c r="B27" s="194"/>
      <c r="C27" s="194"/>
      <c r="D27" s="194"/>
      <c r="E27" s="194"/>
    </row>
    <row r="28" spans="1:5" x14ac:dyDescent="0.2">
      <c r="A28" s="43"/>
      <c r="B28" s="194"/>
      <c r="C28" s="194"/>
      <c r="D28" s="194"/>
      <c r="E28" s="194"/>
    </row>
    <row r="29" spans="1:5" x14ac:dyDescent="0.2">
      <c r="A29" s="43"/>
      <c r="B29" s="194"/>
      <c r="C29" s="194"/>
      <c r="D29" s="194"/>
      <c r="E29" s="194"/>
    </row>
    <row r="30" spans="1:5" x14ac:dyDescent="0.2">
      <c r="A30" s="43"/>
      <c r="B30" s="194"/>
      <c r="C30" s="194"/>
      <c r="D30" s="194"/>
      <c r="E30" s="194"/>
    </row>
    <row r="31" spans="1:5" x14ac:dyDescent="0.2">
      <c r="A31" s="43"/>
      <c r="B31" s="194"/>
      <c r="C31" s="194"/>
      <c r="D31" s="194"/>
      <c r="E31" s="194"/>
    </row>
    <row r="32" spans="1:5" x14ac:dyDescent="0.2">
      <c r="A32" s="43"/>
      <c r="B32" s="194"/>
      <c r="C32" s="194"/>
      <c r="D32" s="194"/>
      <c r="E32" s="194"/>
    </row>
    <row r="33" spans="1:5" x14ac:dyDescent="0.2">
      <c r="A33" s="43"/>
      <c r="B33" s="194"/>
      <c r="C33" s="194"/>
      <c r="D33" s="194"/>
      <c r="E33" s="194"/>
    </row>
    <row r="34" spans="1:5" x14ac:dyDescent="0.2">
      <c r="A34" s="43"/>
      <c r="B34" s="194"/>
      <c r="C34" s="194"/>
      <c r="D34" s="194"/>
      <c r="E34" s="194"/>
    </row>
    <row r="35" spans="1:5" x14ac:dyDescent="0.2">
      <c r="A35" s="43"/>
      <c r="B35" s="194"/>
      <c r="C35" s="194"/>
      <c r="D35" s="194"/>
      <c r="E35" s="194"/>
    </row>
    <row r="36" spans="1:5" ht="15.75" x14ac:dyDescent="0.2">
      <c r="A36" s="1188"/>
      <c r="B36" s="1189"/>
      <c r="C36" s="194"/>
      <c r="D36" s="194"/>
      <c r="E36" s="194"/>
    </row>
    <row r="37" spans="1:5" x14ac:dyDescent="0.2">
      <c r="A37" s="43"/>
      <c r="B37" s="194"/>
      <c r="C37" s="194"/>
      <c r="D37" s="194"/>
      <c r="E37" s="194"/>
    </row>
    <row r="38" spans="1:5" x14ac:dyDescent="0.2">
      <c r="A38" s="43"/>
      <c r="B38" s="194"/>
      <c r="C38" s="194"/>
      <c r="D38" s="194"/>
      <c r="E38" s="194"/>
    </row>
    <row r="39" spans="1:5" x14ac:dyDescent="0.2">
      <c r="A39" s="43"/>
      <c r="B39" s="194"/>
      <c r="C39" s="194"/>
      <c r="D39" s="194"/>
      <c r="E39" s="194"/>
    </row>
    <row r="40" spans="1:5" x14ac:dyDescent="0.2">
      <c r="A40" s="43"/>
      <c r="B40" s="194"/>
      <c r="C40" s="194"/>
      <c r="D40" s="194"/>
      <c r="E40" s="194"/>
    </row>
    <row r="41" spans="1:5" x14ac:dyDescent="0.2">
      <c r="A41" s="43"/>
      <c r="B41" s="210"/>
      <c r="C41" s="194"/>
      <c r="D41" s="194"/>
      <c r="E41" s="194"/>
    </row>
    <row r="42" spans="1:5" ht="15.75" x14ac:dyDescent="0.2">
      <c r="A42" s="1188"/>
      <c r="B42" s="1188"/>
    </row>
    <row r="43" spans="1:5" x14ac:dyDescent="0.2">
      <c r="A43" s="44"/>
    </row>
    <row r="44" spans="1:5" ht="15.75" x14ac:dyDescent="0.2">
      <c r="A44" s="86"/>
    </row>
    <row r="45" spans="1:5" x14ac:dyDescent="0.2">
      <c r="A45" s="43"/>
    </row>
    <row r="46" spans="1:5" x14ac:dyDescent="0.2">
      <c r="A46" s="43"/>
    </row>
    <row r="47" spans="1:5" x14ac:dyDescent="0.2">
      <c r="A47" s="43"/>
    </row>
    <row r="48" spans="1:5" x14ac:dyDescent="0.2">
      <c r="A48" s="43"/>
    </row>
    <row r="55" spans="1:1" ht="15.75" x14ac:dyDescent="0.2">
      <c r="A55" s="86"/>
    </row>
    <row r="56" spans="1:1" x14ac:dyDescent="0.2">
      <c r="A56" s="43"/>
    </row>
    <row r="57" spans="1:1" ht="15.75" x14ac:dyDescent="0.2">
      <c r="A57" s="86"/>
    </row>
    <row r="58" spans="1:1" x14ac:dyDescent="0.2">
      <c r="A58" s="43"/>
    </row>
    <row r="59" spans="1:1" x14ac:dyDescent="0.2">
      <c r="A59" s="43"/>
    </row>
    <row r="60" spans="1:1" x14ac:dyDescent="0.2">
      <c r="A60" s="43"/>
    </row>
    <row r="61" spans="1:1" x14ac:dyDescent="0.2">
      <c r="A61" s="43"/>
    </row>
    <row r="62" spans="1:1" x14ac:dyDescent="0.2">
      <c r="A62" s="43"/>
    </row>
    <row r="63" spans="1:1" x14ac:dyDescent="0.2">
      <c r="A63" s="43"/>
    </row>
    <row r="64" spans="1:1" x14ac:dyDescent="0.2">
      <c r="A64" s="43"/>
    </row>
    <row r="65" spans="1:2" x14ac:dyDescent="0.2">
      <c r="A65" s="43"/>
    </row>
    <row r="66" spans="1:2" x14ac:dyDescent="0.2">
      <c r="A66" s="43"/>
    </row>
    <row r="67" spans="1:2" x14ac:dyDescent="0.2">
      <c r="A67" s="43"/>
    </row>
    <row r="68" spans="1:2" x14ac:dyDescent="0.2">
      <c r="A68" s="43"/>
    </row>
    <row r="69" spans="1:2" x14ac:dyDescent="0.2">
      <c r="A69" s="43"/>
    </row>
    <row r="70" spans="1:2" x14ac:dyDescent="0.2">
      <c r="A70" s="43"/>
    </row>
    <row r="71" spans="1:2" x14ac:dyDescent="0.2">
      <c r="A71" s="43"/>
    </row>
    <row r="72" spans="1:2" x14ac:dyDescent="0.2">
      <c r="A72" s="43"/>
    </row>
    <row r="73" spans="1:2" x14ac:dyDescent="0.2">
      <c r="A73" s="43"/>
    </row>
    <row r="74" spans="1:2" x14ac:dyDescent="0.2">
      <c r="A74" s="43"/>
    </row>
    <row r="75" spans="1:2" x14ac:dyDescent="0.2">
      <c r="A75" s="43"/>
    </row>
    <row r="76" spans="1:2" x14ac:dyDescent="0.2">
      <c r="A76" s="43"/>
    </row>
    <row r="77" spans="1:2" ht="15.75" x14ac:dyDescent="0.2">
      <c r="A77" s="1188"/>
      <c r="B77" s="1188"/>
    </row>
    <row r="78" spans="1:2" x14ac:dyDescent="0.2">
      <c r="A78" s="43"/>
    </row>
    <row r="79" spans="1:2" x14ac:dyDescent="0.2">
      <c r="A79" s="43"/>
    </row>
    <row r="80" spans="1:2" x14ac:dyDescent="0.2">
      <c r="A80" s="43"/>
    </row>
    <row r="81" spans="1:2" x14ac:dyDescent="0.2">
      <c r="A81" s="43"/>
    </row>
    <row r="82" spans="1:2" x14ac:dyDescent="0.2">
      <c r="A82" s="43"/>
    </row>
    <row r="83" spans="1:2" ht="15.75" x14ac:dyDescent="0.2">
      <c r="A83" s="1188"/>
      <c r="B83" s="1188"/>
    </row>
    <row r="84" spans="1:2" x14ac:dyDescent="0.2">
      <c r="A84" s="44"/>
    </row>
    <row r="85" spans="1:2" ht="15.75" x14ac:dyDescent="0.2">
      <c r="A85" s="86"/>
    </row>
    <row r="86" spans="1:2" x14ac:dyDescent="0.2">
      <c r="A86" s="43"/>
    </row>
    <row r="87" spans="1:2" x14ac:dyDescent="0.2">
      <c r="A87" s="43"/>
    </row>
    <row r="88" spans="1:2" x14ac:dyDescent="0.2">
      <c r="A88" s="43"/>
    </row>
    <row r="89" spans="1:2" x14ac:dyDescent="0.2">
      <c r="A89" s="43"/>
    </row>
  </sheetData>
  <mergeCells count="4">
    <mergeCell ref="A36:B36"/>
    <mergeCell ref="A42:B42"/>
    <mergeCell ref="A77:B77"/>
    <mergeCell ref="A83:B83"/>
  </mergeCells>
  <printOptions horizontalCentered="1" verticalCentered="1"/>
  <pageMargins left="0.75" right="0.75" top="1" bottom="1" header="0.5" footer="0.5"/>
  <pageSetup scale="68" orientation="portrait" horizontalDpi="4294967292" r:id="rId1"/>
  <headerFooter alignWithMargins="0"/>
  <rowBreaks count="1" manualBreakCount="1">
    <brk id="66" max="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77"/>
  <sheetViews>
    <sheetView view="pageBreakPreview" topLeftCell="A20" zoomScale="60" zoomScaleNormal="100" workbookViewId="0">
      <selection activeCell="D13" sqref="D13"/>
    </sheetView>
  </sheetViews>
  <sheetFormatPr defaultColWidth="9" defaultRowHeight="15" x14ac:dyDescent="0.2"/>
  <cols>
    <col min="1" max="1" width="16.5" style="189" customWidth="1"/>
    <col min="2" max="2" width="29.75" style="12" bestFit="1" customWidth="1"/>
    <col min="3" max="3" width="13.25" style="13" bestFit="1" customWidth="1"/>
    <col min="4" max="4" width="14.5" style="13" bestFit="1" customWidth="1"/>
    <col min="5" max="5" width="13.625" style="14" bestFit="1" customWidth="1"/>
    <col min="6" max="6" width="9" style="12"/>
    <col min="7" max="7" width="9.125" style="12" bestFit="1" customWidth="1"/>
    <col min="8" max="9" width="9" style="12"/>
    <col min="10" max="10" width="10.375" style="12" bestFit="1" customWidth="1"/>
    <col min="11" max="16384" width="9" style="12"/>
  </cols>
  <sheetData>
    <row r="1" spans="1:50" s="147" customFormat="1" ht="18" x14ac:dyDescent="0.25">
      <c r="A1" s="146" t="s">
        <v>260</v>
      </c>
      <c r="C1" s="148"/>
      <c r="D1" s="148"/>
      <c r="E1" s="149"/>
    </row>
    <row r="3" spans="1:50" ht="18" x14ac:dyDescent="0.25">
      <c r="A3" s="150" t="s">
        <v>26</v>
      </c>
      <c r="B3" s="35"/>
      <c r="C3" s="36"/>
      <c r="D3" s="36"/>
      <c r="E3" s="37"/>
    </row>
    <row r="4" spans="1:50" ht="15.75" x14ac:dyDescent="0.25">
      <c r="A4" s="151"/>
      <c r="B4" s="35"/>
      <c r="C4" s="36"/>
      <c r="D4" s="36"/>
      <c r="E4" s="37"/>
    </row>
    <row r="5" spans="1:50" ht="16.5" thickBot="1" x14ac:dyDescent="0.3">
      <c r="A5" s="151"/>
      <c r="B5" s="35"/>
      <c r="C5" s="36"/>
      <c r="D5" s="36"/>
      <c r="E5" s="37"/>
    </row>
    <row r="6" spans="1:50" ht="15.75" x14ac:dyDescent="0.25">
      <c r="A6" s="152"/>
      <c r="B6" s="4"/>
      <c r="C6" s="6" t="s">
        <v>13</v>
      </c>
      <c r="D6" s="6" t="s">
        <v>14</v>
      </c>
      <c r="E6" s="7"/>
    </row>
    <row r="7" spans="1:50" ht="16.5" thickBot="1" x14ac:dyDescent="0.3">
      <c r="A7" s="153" t="s">
        <v>3</v>
      </c>
      <c r="B7" s="5" t="s">
        <v>12</v>
      </c>
      <c r="C7" s="8" t="s">
        <v>5</v>
      </c>
      <c r="D7" s="8" t="s">
        <v>5</v>
      </c>
      <c r="E7" s="9" t="s">
        <v>0</v>
      </c>
    </row>
    <row r="8" spans="1:50" ht="18" x14ac:dyDescent="0.25">
      <c r="A8" s="154" t="s">
        <v>27</v>
      </c>
      <c r="B8" s="154"/>
      <c r="C8" s="198"/>
      <c r="D8" s="198"/>
      <c r="E8" s="38"/>
    </row>
    <row r="9" spans="1:50" s="174" customFormat="1" ht="21.95" customHeight="1" x14ac:dyDescent="0.3">
      <c r="A9" s="155">
        <v>306</v>
      </c>
      <c r="B9" s="193" t="s">
        <v>90</v>
      </c>
      <c r="C9" s="201">
        <v>40280</v>
      </c>
      <c r="D9" s="201">
        <v>40644</v>
      </c>
      <c r="E9" s="22">
        <v>1320</v>
      </c>
      <c r="F9" s="159"/>
      <c r="G9" s="143"/>
      <c r="H9" s="160"/>
      <c r="I9" s="124"/>
      <c r="J9" s="143"/>
      <c r="K9" s="143"/>
      <c r="L9" s="143"/>
      <c r="M9" s="161"/>
      <c r="N9" s="162"/>
      <c r="O9" s="163"/>
      <c r="P9" s="164"/>
      <c r="Q9" s="165"/>
      <c r="R9" s="166"/>
      <c r="S9" s="167"/>
      <c r="T9" s="168"/>
      <c r="U9" s="169"/>
      <c r="V9" s="166"/>
      <c r="W9" s="166"/>
      <c r="X9" s="166"/>
      <c r="Y9" s="166"/>
      <c r="Z9" s="166"/>
      <c r="AA9" s="166"/>
      <c r="AB9" s="166"/>
      <c r="AC9" s="170"/>
      <c r="AD9" s="169"/>
      <c r="AE9" s="171"/>
      <c r="AF9" s="18"/>
      <c r="AG9" s="172"/>
      <c r="AH9" s="172"/>
      <c r="AI9" s="172"/>
      <c r="AJ9" s="172"/>
      <c r="AK9" s="172"/>
      <c r="AL9" s="172"/>
      <c r="AM9" s="172"/>
      <c r="AN9" s="172"/>
      <c r="AO9" s="173"/>
      <c r="AP9" s="173"/>
      <c r="AQ9" s="173"/>
      <c r="AS9" s="1191"/>
      <c r="AT9" s="1191"/>
      <c r="AU9" s="1191"/>
      <c r="AV9" s="1191"/>
      <c r="AW9" s="1191"/>
      <c r="AX9" s="1191"/>
    </row>
    <row r="10" spans="1:50" s="174" customFormat="1" ht="21.95" customHeight="1" x14ac:dyDescent="0.3">
      <c r="A10" s="155">
        <v>603</v>
      </c>
      <c r="B10" s="193" t="s">
        <v>114</v>
      </c>
      <c r="C10" s="201">
        <v>40459</v>
      </c>
      <c r="D10" s="201">
        <v>40816</v>
      </c>
      <c r="E10" s="22">
        <v>1810</v>
      </c>
      <c r="F10" s="175"/>
      <c r="G10" s="159"/>
      <c r="H10" s="143"/>
      <c r="I10" s="160"/>
      <c r="J10" s="45"/>
      <c r="K10" s="143"/>
      <c r="L10" s="143"/>
      <c r="M10" s="143"/>
      <c r="N10" s="161"/>
      <c r="O10" s="176"/>
      <c r="P10" s="45"/>
      <c r="Q10" s="165"/>
      <c r="R10" s="166"/>
      <c r="S10" s="167"/>
      <c r="T10" s="168"/>
      <c r="U10" s="169"/>
      <c r="V10" s="166"/>
      <c r="W10" s="166"/>
      <c r="X10" s="166"/>
      <c r="Y10" s="166"/>
      <c r="Z10" s="166"/>
      <c r="AA10" s="166"/>
      <c r="AB10" s="166"/>
      <c r="AC10" s="170"/>
      <c r="AD10" s="169"/>
      <c r="AE10" s="171"/>
      <c r="AF10" s="18"/>
      <c r="AG10" s="172"/>
      <c r="AH10" s="172"/>
      <c r="AI10" s="172"/>
      <c r="AJ10" s="172"/>
      <c r="AK10" s="172"/>
      <c r="AL10" s="172"/>
      <c r="AM10" s="172"/>
      <c r="AN10" s="172"/>
      <c r="AO10" s="173"/>
      <c r="AP10" s="173"/>
      <c r="AQ10" s="173"/>
      <c r="AS10" s="1191"/>
      <c r="AT10" s="1191"/>
      <c r="AU10" s="1191"/>
      <c r="AV10" s="1191"/>
      <c r="AW10" s="1191"/>
      <c r="AX10" s="1191"/>
    </row>
    <row r="11" spans="1:50" s="174" customFormat="1" ht="21.95" customHeight="1" x14ac:dyDescent="0.3">
      <c r="A11" s="155">
        <v>605</v>
      </c>
      <c r="B11" s="193" t="s">
        <v>115</v>
      </c>
      <c r="C11" s="201">
        <v>40059</v>
      </c>
      <c r="D11" s="201">
        <v>40331</v>
      </c>
      <c r="E11" s="22">
        <v>1999</v>
      </c>
      <c r="F11" s="175"/>
      <c r="G11" s="159"/>
      <c r="H11" s="143"/>
      <c r="I11" s="160"/>
      <c r="J11" s="45"/>
      <c r="K11" s="143"/>
      <c r="L11" s="143"/>
      <c r="M11" s="143"/>
      <c r="N11" s="161"/>
      <c r="O11" s="176"/>
      <c r="P11" s="45"/>
      <c r="Q11" s="165"/>
      <c r="R11" s="166"/>
      <c r="S11" s="167"/>
      <c r="T11" s="168"/>
      <c r="U11" s="169"/>
      <c r="V11" s="166"/>
      <c r="W11" s="166"/>
      <c r="X11" s="166"/>
      <c r="Y11" s="166"/>
      <c r="Z11" s="166"/>
      <c r="AA11" s="166"/>
      <c r="AB11" s="166"/>
      <c r="AC11" s="170"/>
      <c r="AD11" s="169"/>
      <c r="AE11" s="171"/>
      <c r="AF11" s="18"/>
      <c r="AG11" s="172"/>
      <c r="AH11" s="172"/>
      <c r="AI11" s="172"/>
      <c r="AJ11" s="172"/>
      <c r="AK11" s="172"/>
      <c r="AL11" s="172"/>
      <c r="AM11" s="172"/>
      <c r="AN11" s="172"/>
      <c r="AO11" s="173"/>
      <c r="AP11" s="173"/>
      <c r="AQ11" s="173"/>
      <c r="AS11" s="1191"/>
      <c r="AT11" s="1191"/>
      <c r="AU11" s="1191"/>
      <c r="AV11" s="1191"/>
      <c r="AW11" s="1191"/>
      <c r="AX11" s="1191"/>
    </row>
    <row r="12" spans="1:50" s="174" customFormat="1" ht="21.95" customHeight="1" x14ac:dyDescent="0.3">
      <c r="A12" s="155">
        <v>606</v>
      </c>
      <c r="B12" s="193" t="s">
        <v>116</v>
      </c>
      <c r="C12" s="201">
        <v>40368</v>
      </c>
      <c r="D12" s="201">
        <v>40462</v>
      </c>
      <c r="E12" s="22">
        <v>1575</v>
      </c>
      <c r="F12" s="175"/>
      <c r="G12" s="159"/>
      <c r="H12" s="143"/>
      <c r="I12" s="160"/>
      <c r="J12" s="45"/>
      <c r="K12" s="143"/>
      <c r="L12" s="143"/>
      <c r="M12" s="143"/>
      <c r="N12" s="161"/>
      <c r="O12" s="176"/>
      <c r="P12" s="45"/>
      <c r="Q12" s="165"/>
      <c r="R12" s="166"/>
      <c r="S12" s="167"/>
      <c r="T12" s="168"/>
      <c r="U12" s="169"/>
      <c r="V12" s="166"/>
      <c r="W12" s="166"/>
      <c r="X12" s="166"/>
      <c r="Y12" s="166"/>
      <c r="Z12" s="166"/>
      <c r="AA12" s="166"/>
      <c r="AB12" s="166"/>
      <c r="AC12" s="170"/>
      <c r="AD12" s="169"/>
      <c r="AE12" s="171"/>
      <c r="AF12" s="18"/>
      <c r="AG12" s="172"/>
      <c r="AH12" s="172"/>
      <c r="AI12" s="172"/>
      <c r="AJ12" s="172"/>
      <c r="AK12" s="172"/>
      <c r="AL12" s="172"/>
      <c r="AM12" s="172"/>
      <c r="AN12" s="172"/>
      <c r="AO12" s="173"/>
      <c r="AP12" s="173"/>
      <c r="AQ12" s="173"/>
      <c r="AS12" s="1191"/>
      <c r="AT12" s="1191"/>
      <c r="AU12" s="1191"/>
      <c r="AV12" s="1191"/>
      <c r="AW12" s="1191"/>
      <c r="AX12" s="1191"/>
    </row>
    <row r="13" spans="1:50" s="174" customFormat="1" ht="21.95" customHeight="1" x14ac:dyDescent="0.3">
      <c r="A13" s="177">
        <v>706</v>
      </c>
      <c r="B13" s="197" t="s">
        <v>129</v>
      </c>
      <c r="C13" s="199">
        <v>40417</v>
      </c>
      <c r="D13" s="201">
        <v>40512</v>
      </c>
      <c r="E13" s="19">
        <v>1575</v>
      </c>
      <c r="F13" s="178"/>
      <c r="G13" s="178"/>
      <c r="H13" s="178"/>
      <c r="I13" s="179"/>
      <c r="J13" s="179"/>
      <c r="K13" s="165"/>
      <c r="L13" s="163"/>
      <c r="M13" s="164"/>
      <c r="N13" s="165"/>
      <c r="O13" s="163"/>
      <c r="P13" s="164"/>
      <c r="Q13" s="165"/>
      <c r="R13" s="166"/>
      <c r="S13" s="167"/>
      <c r="T13" s="168"/>
      <c r="U13" s="169"/>
      <c r="V13" s="166"/>
      <c r="W13" s="166"/>
      <c r="X13" s="166"/>
      <c r="Y13" s="166"/>
      <c r="Z13" s="166"/>
      <c r="AA13" s="166"/>
      <c r="AB13" s="166"/>
      <c r="AC13" s="170"/>
      <c r="AD13" s="169"/>
      <c r="AE13" s="171"/>
      <c r="AF13" s="18"/>
      <c r="AG13" s="172"/>
      <c r="AH13" s="172"/>
      <c r="AI13" s="172"/>
      <c r="AJ13" s="172"/>
      <c r="AK13" s="172"/>
      <c r="AL13" s="172"/>
      <c r="AM13" s="172"/>
      <c r="AN13" s="172"/>
      <c r="AO13" s="173"/>
      <c r="AP13" s="173"/>
      <c r="AQ13" s="173"/>
      <c r="AS13" s="1191"/>
      <c r="AT13" s="1191"/>
      <c r="AU13" s="1191"/>
      <c r="AV13" s="1191"/>
      <c r="AW13" s="1191"/>
      <c r="AX13" s="1191"/>
    </row>
    <row r="14" spans="1:50" s="174" customFormat="1" ht="21.95" customHeight="1" x14ac:dyDescent="0.3">
      <c r="A14" s="180">
        <v>708</v>
      </c>
      <c r="B14" s="193" t="s">
        <v>130</v>
      </c>
      <c r="C14" s="201">
        <v>40325</v>
      </c>
      <c r="D14" s="201">
        <v>40451</v>
      </c>
      <c r="E14" s="22">
        <v>1590</v>
      </c>
      <c r="F14" s="183"/>
      <c r="G14" s="181"/>
      <c r="H14" s="178"/>
      <c r="I14" s="179"/>
      <c r="J14" s="179"/>
      <c r="K14" s="165"/>
      <c r="L14" s="163"/>
      <c r="M14" s="164"/>
      <c r="N14" s="165"/>
      <c r="O14" s="163"/>
      <c r="P14" s="164"/>
      <c r="Q14" s="165"/>
      <c r="R14" s="166"/>
      <c r="S14" s="167"/>
      <c r="T14" s="168"/>
      <c r="U14" s="169"/>
      <c r="V14" s="166"/>
      <c r="W14" s="166"/>
      <c r="X14" s="166"/>
      <c r="Y14" s="166"/>
      <c r="Z14" s="166"/>
      <c r="AA14" s="166"/>
      <c r="AB14" s="166"/>
      <c r="AC14" s="170"/>
      <c r="AD14" s="169"/>
      <c r="AE14" s="171"/>
      <c r="AF14" s="18"/>
      <c r="AG14" s="172"/>
      <c r="AH14" s="172"/>
      <c r="AI14" s="172"/>
      <c r="AJ14" s="172"/>
      <c r="AK14" s="172"/>
      <c r="AL14" s="172"/>
      <c r="AM14" s="172"/>
      <c r="AN14" s="172"/>
      <c r="AO14" s="173"/>
      <c r="AP14" s="173"/>
      <c r="AQ14" s="173"/>
      <c r="AS14" s="1190"/>
      <c r="AT14" s="1190"/>
      <c r="AU14" s="1190"/>
      <c r="AV14" s="1190"/>
      <c r="AW14" s="1190"/>
      <c r="AX14" s="1190"/>
    </row>
    <row r="15" spans="1:50" s="174" customFormat="1" ht="21.95" customHeight="1" x14ac:dyDescent="0.3">
      <c r="A15" s="180">
        <v>801</v>
      </c>
      <c r="B15" s="193" t="s">
        <v>133</v>
      </c>
      <c r="C15" s="201">
        <v>40416</v>
      </c>
      <c r="D15" s="201">
        <v>40504</v>
      </c>
      <c r="E15" s="22">
        <v>1590</v>
      </c>
      <c r="F15" s="181"/>
      <c r="G15" s="181"/>
      <c r="H15" s="183"/>
      <c r="I15" s="181"/>
      <c r="J15" s="181"/>
      <c r="K15" s="165"/>
      <c r="L15" s="163"/>
      <c r="M15" s="164"/>
      <c r="N15" s="165"/>
      <c r="O15" s="163"/>
      <c r="P15" s="164"/>
      <c r="Q15" s="165"/>
      <c r="R15" s="166"/>
      <c r="S15" s="167"/>
      <c r="T15" s="168"/>
      <c r="U15" s="169"/>
      <c r="V15" s="166"/>
      <c r="W15" s="166"/>
      <c r="X15" s="166"/>
      <c r="Y15" s="166"/>
      <c r="Z15" s="166"/>
      <c r="AA15" s="166"/>
      <c r="AB15" s="166"/>
      <c r="AC15" s="170"/>
      <c r="AD15" s="169"/>
      <c r="AE15" s="171"/>
      <c r="AF15" s="18"/>
      <c r="AG15" s="172"/>
      <c r="AH15" s="172"/>
      <c r="AI15" s="172"/>
      <c r="AJ15" s="172"/>
      <c r="AK15" s="172"/>
      <c r="AL15" s="172"/>
      <c r="AM15" s="172"/>
      <c r="AN15" s="172"/>
      <c r="AO15" s="173"/>
      <c r="AP15" s="173"/>
      <c r="AQ15" s="173"/>
    </row>
    <row r="16" spans="1:50" s="174" customFormat="1" ht="21.95" customHeight="1" x14ac:dyDescent="0.3">
      <c r="A16" s="180">
        <v>802</v>
      </c>
      <c r="B16" s="193" t="s">
        <v>134</v>
      </c>
      <c r="C16" s="201">
        <v>40362</v>
      </c>
      <c r="D16" s="201">
        <v>40473</v>
      </c>
      <c r="E16" s="22">
        <v>1510</v>
      </c>
      <c r="F16" s="181"/>
      <c r="G16" s="181"/>
      <c r="H16" s="183"/>
      <c r="I16" s="181"/>
      <c r="J16" s="181"/>
      <c r="K16" s="183"/>
      <c r="L16" s="181"/>
      <c r="M16" s="182"/>
      <c r="N16" s="184"/>
      <c r="O16" s="185"/>
      <c r="P16" s="182"/>
      <c r="Q16" s="165"/>
      <c r="R16" s="166"/>
      <c r="S16" s="167"/>
      <c r="T16" s="168"/>
      <c r="U16" s="169"/>
      <c r="V16" s="166"/>
      <c r="W16" s="166"/>
      <c r="X16" s="166"/>
      <c r="Y16" s="166"/>
      <c r="Z16" s="166"/>
      <c r="AA16" s="166"/>
      <c r="AB16" s="166"/>
      <c r="AC16" s="170"/>
      <c r="AD16" s="169"/>
      <c r="AE16" s="171"/>
      <c r="AF16" s="18"/>
      <c r="AG16" s="172"/>
      <c r="AH16" s="172"/>
      <c r="AI16" s="172"/>
      <c r="AJ16" s="172"/>
      <c r="AK16" s="172"/>
      <c r="AL16" s="172"/>
      <c r="AM16" s="172"/>
      <c r="AN16" s="172"/>
      <c r="AO16" s="173"/>
      <c r="AP16" s="173"/>
      <c r="AQ16" s="173"/>
    </row>
    <row r="17" spans="1:43" s="174" customFormat="1" ht="21.95" customHeight="1" x14ac:dyDescent="0.3">
      <c r="A17" s="180">
        <v>804</v>
      </c>
      <c r="B17" s="193" t="s">
        <v>130</v>
      </c>
      <c r="C17" s="201">
        <v>40378</v>
      </c>
      <c r="D17" s="201">
        <v>40473</v>
      </c>
      <c r="E17" s="22">
        <v>1340</v>
      </c>
      <c r="F17" s="181"/>
      <c r="G17" s="181"/>
      <c r="H17" s="183"/>
      <c r="I17" s="181"/>
      <c r="J17" s="181"/>
      <c r="K17" s="183"/>
      <c r="L17" s="181"/>
      <c r="M17" s="182"/>
      <c r="N17" s="184"/>
      <c r="O17" s="185"/>
      <c r="P17" s="182"/>
      <c r="Q17" s="165"/>
      <c r="R17" s="166"/>
      <c r="S17" s="167"/>
      <c r="T17" s="168"/>
      <c r="U17" s="169"/>
      <c r="V17" s="166"/>
      <c r="W17" s="166"/>
      <c r="X17" s="166"/>
      <c r="Y17" s="166"/>
      <c r="Z17" s="166"/>
      <c r="AA17" s="166"/>
      <c r="AB17" s="166"/>
      <c r="AC17" s="170"/>
      <c r="AD17" s="169"/>
      <c r="AE17" s="171"/>
      <c r="AF17" s="18"/>
      <c r="AG17" s="172"/>
      <c r="AH17" s="172"/>
      <c r="AI17" s="172"/>
      <c r="AJ17" s="172"/>
      <c r="AK17" s="172"/>
      <c r="AL17" s="172"/>
      <c r="AM17" s="172"/>
      <c r="AN17" s="172"/>
      <c r="AO17" s="173"/>
      <c r="AP17" s="173"/>
      <c r="AQ17" s="173"/>
    </row>
    <row r="18" spans="1:43" s="174" customFormat="1" ht="21.95" customHeight="1" x14ac:dyDescent="0.3">
      <c r="A18" s="180">
        <v>806</v>
      </c>
      <c r="B18" s="193" t="s">
        <v>133</v>
      </c>
      <c r="C18" s="201">
        <v>40291</v>
      </c>
      <c r="D18" s="201">
        <v>40469</v>
      </c>
      <c r="E18" s="22">
        <v>1450</v>
      </c>
      <c r="F18" s="181"/>
      <c r="G18" s="181"/>
      <c r="H18" s="183"/>
      <c r="I18" s="181"/>
      <c r="J18" s="181"/>
      <c r="K18" s="183"/>
      <c r="L18" s="181"/>
      <c r="M18" s="182"/>
      <c r="N18" s="184"/>
      <c r="O18" s="185"/>
      <c r="P18" s="182"/>
      <c r="Q18" s="165"/>
      <c r="R18" s="166"/>
      <c r="S18" s="167"/>
      <c r="T18" s="168"/>
      <c r="U18" s="169"/>
      <c r="V18" s="166"/>
      <c r="W18" s="166"/>
      <c r="X18" s="166"/>
      <c r="Y18" s="166"/>
      <c r="Z18" s="166"/>
      <c r="AA18" s="166"/>
      <c r="AB18" s="166"/>
      <c r="AC18" s="170"/>
      <c r="AD18" s="169"/>
      <c r="AE18" s="171"/>
      <c r="AF18" s="18"/>
      <c r="AG18" s="172"/>
      <c r="AH18" s="172"/>
      <c r="AI18" s="172"/>
      <c r="AJ18" s="172"/>
      <c r="AK18" s="172"/>
      <c r="AL18" s="172"/>
      <c r="AM18" s="172"/>
      <c r="AN18" s="172"/>
      <c r="AO18" s="173"/>
      <c r="AP18" s="173"/>
      <c r="AQ18" s="173"/>
    </row>
    <row r="19" spans="1:43" s="174" customFormat="1" ht="21.95" customHeight="1" x14ac:dyDescent="0.3">
      <c r="A19" s="180">
        <v>808</v>
      </c>
      <c r="B19" s="193" t="s">
        <v>129</v>
      </c>
      <c r="C19" s="201">
        <v>40382</v>
      </c>
      <c r="D19" s="201">
        <v>40477</v>
      </c>
      <c r="E19" s="22">
        <v>1590</v>
      </c>
      <c r="F19" s="181"/>
      <c r="G19" s="181"/>
      <c r="H19" s="183"/>
      <c r="I19" s="181"/>
      <c r="J19" s="181"/>
      <c r="K19" s="183"/>
      <c r="L19" s="181"/>
      <c r="M19" s="182"/>
      <c r="N19" s="184"/>
      <c r="O19" s="185"/>
      <c r="P19" s="182"/>
      <c r="Q19" s="165"/>
      <c r="R19" s="166"/>
      <c r="S19" s="167"/>
      <c r="T19" s="168"/>
      <c r="U19" s="169"/>
      <c r="V19" s="166"/>
      <c r="W19" s="166"/>
      <c r="X19" s="166"/>
      <c r="Y19" s="166"/>
      <c r="Z19" s="166"/>
      <c r="AA19" s="166"/>
      <c r="AB19" s="166"/>
      <c r="AC19" s="170"/>
      <c r="AD19" s="169"/>
      <c r="AE19" s="171"/>
      <c r="AF19" s="18"/>
      <c r="AG19" s="172"/>
      <c r="AH19" s="172"/>
      <c r="AI19" s="172"/>
      <c r="AJ19" s="172"/>
      <c r="AK19" s="172"/>
      <c r="AL19" s="172"/>
      <c r="AM19" s="172"/>
      <c r="AN19" s="172"/>
      <c r="AO19" s="173"/>
      <c r="AP19" s="173"/>
      <c r="AQ19" s="173"/>
    </row>
    <row r="20" spans="1:43" s="174" customFormat="1" ht="21.95" customHeight="1" x14ac:dyDescent="0.3">
      <c r="A20" s="180">
        <v>901</v>
      </c>
      <c r="B20" s="193" t="s">
        <v>129</v>
      </c>
      <c r="C20" s="201">
        <v>40382</v>
      </c>
      <c r="D20" s="201">
        <v>40477</v>
      </c>
      <c r="E20" s="22">
        <v>1520</v>
      </c>
      <c r="F20" s="181"/>
      <c r="G20" s="181"/>
      <c r="H20" s="183"/>
      <c r="I20" s="181"/>
      <c r="J20" s="181"/>
      <c r="K20" s="183"/>
      <c r="L20" s="181"/>
      <c r="M20" s="182"/>
      <c r="N20" s="184"/>
      <c r="O20" s="185"/>
      <c r="P20" s="182"/>
      <c r="Q20" s="165"/>
      <c r="R20" s="166"/>
      <c r="S20" s="167"/>
      <c r="T20" s="168"/>
      <c r="U20" s="169"/>
      <c r="V20" s="166"/>
      <c r="W20" s="166"/>
      <c r="X20" s="166"/>
      <c r="Y20" s="166"/>
      <c r="Z20" s="166"/>
      <c r="AA20" s="166"/>
      <c r="AB20" s="166"/>
      <c r="AC20" s="170"/>
      <c r="AD20" s="169"/>
      <c r="AE20" s="171"/>
      <c r="AF20" s="18"/>
      <c r="AG20" s="172"/>
      <c r="AH20" s="172"/>
      <c r="AI20" s="172"/>
      <c r="AJ20" s="172"/>
      <c r="AK20" s="172"/>
      <c r="AL20" s="172"/>
      <c r="AM20" s="172"/>
      <c r="AN20" s="172"/>
      <c r="AO20" s="173"/>
      <c r="AP20" s="173"/>
      <c r="AQ20" s="173"/>
    </row>
    <row r="21" spans="1:43" s="174" customFormat="1" ht="21.95" customHeight="1" x14ac:dyDescent="0.3">
      <c r="A21" s="180">
        <v>902</v>
      </c>
      <c r="B21" s="193" t="s">
        <v>139</v>
      </c>
      <c r="C21" s="201">
        <v>40380</v>
      </c>
      <c r="D21" s="201">
        <v>40471</v>
      </c>
      <c r="E21" s="22">
        <v>1510</v>
      </c>
      <c r="F21" s="181"/>
      <c r="G21" s="181"/>
      <c r="H21" s="183"/>
      <c r="I21" s="181"/>
      <c r="J21" s="181"/>
      <c r="K21" s="183"/>
      <c r="L21" s="181"/>
      <c r="M21" s="182"/>
      <c r="N21" s="184"/>
      <c r="O21" s="185"/>
      <c r="P21" s="182"/>
      <c r="Q21" s="165"/>
      <c r="R21" s="166"/>
      <c r="S21" s="167"/>
      <c r="T21" s="168"/>
      <c r="U21" s="169"/>
      <c r="V21" s="166"/>
      <c r="W21" s="166"/>
      <c r="X21" s="166"/>
      <c r="Y21" s="166"/>
      <c r="Z21" s="166"/>
      <c r="AA21" s="166"/>
      <c r="AB21" s="166"/>
      <c r="AC21" s="170"/>
      <c r="AD21" s="169"/>
      <c r="AE21" s="171"/>
      <c r="AF21" s="18"/>
      <c r="AG21" s="172"/>
      <c r="AH21" s="172"/>
      <c r="AI21" s="172"/>
      <c r="AJ21" s="172"/>
      <c r="AK21" s="172"/>
      <c r="AL21" s="172"/>
      <c r="AM21" s="172"/>
      <c r="AN21" s="172"/>
      <c r="AO21" s="173"/>
      <c r="AP21" s="173"/>
      <c r="AQ21" s="173"/>
    </row>
    <row r="22" spans="1:43" s="174" customFormat="1" ht="21.95" customHeight="1" x14ac:dyDescent="0.3">
      <c r="A22" s="180">
        <v>905</v>
      </c>
      <c r="B22" s="193" t="s">
        <v>129</v>
      </c>
      <c r="C22" s="201">
        <v>40372</v>
      </c>
      <c r="D22" s="201">
        <v>40562</v>
      </c>
      <c r="E22" s="22">
        <v>1380</v>
      </c>
      <c r="F22" s="181"/>
      <c r="G22" s="181"/>
      <c r="H22" s="183"/>
      <c r="I22" s="181"/>
      <c r="J22" s="181"/>
      <c r="K22" s="183"/>
      <c r="L22" s="181"/>
      <c r="M22" s="182"/>
      <c r="N22" s="184"/>
      <c r="O22" s="185"/>
      <c r="P22" s="182"/>
      <c r="Q22" s="165"/>
      <c r="R22" s="166"/>
      <c r="S22" s="167"/>
      <c r="T22" s="168"/>
      <c r="U22" s="169"/>
      <c r="V22" s="166"/>
      <c r="W22" s="166"/>
      <c r="X22" s="166"/>
      <c r="Y22" s="166"/>
      <c r="Z22" s="166"/>
      <c r="AA22" s="166"/>
      <c r="AB22" s="166"/>
      <c r="AC22" s="170"/>
      <c r="AD22" s="169"/>
      <c r="AE22" s="171"/>
      <c r="AF22" s="18"/>
      <c r="AG22" s="172"/>
      <c r="AH22" s="172"/>
      <c r="AI22" s="172"/>
      <c r="AJ22" s="172"/>
      <c r="AK22" s="172"/>
      <c r="AL22" s="172"/>
      <c r="AM22" s="172"/>
      <c r="AN22" s="172"/>
      <c r="AO22" s="173"/>
      <c r="AP22" s="173"/>
      <c r="AQ22" s="173"/>
    </row>
    <row r="23" spans="1:43" s="174" customFormat="1" ht="21.95" customHeight="1" x14ac:dyDescent="0.3">
      <c r="A23" s="180">
        <v>906</v>
      </c>
      <c r="B23" s="193" t="s">
        <v>129</v>
      </c>
      <c r="C23" s="201">
        <v>40422</v>
      </c>
      <c r="D23" s="201">
        <v>40786</v>
      </c>
      <c r="E23" s="22">
        <v>1450</v>
      </c>
      <c r="F23" s="181"/>
      <c r="G23" s="181"/>
      <c r="H23" s="183"/>
      <c r="I23" s="181"/>
      <c r="J23" s="181"/>
      <c r="K23" s="183"/>
      <c r="L23" s="181"/>
      <c r="M23" s="182"/>
      <c r="N23" s="184"/>
      <c r="O23" s="185"/>
      <c r="P23" s="182"/>
      <c r="Q23" s="165"/>
      <c r="R23" s="166"/>
      <c r="S23" s="167"/>
      <c r="T23" s="168"/>
      <c r="U23" s="169"/>
      <c r="V23" s="166"/>
      <c r="W23" s="166"/>
      <c r="X23" s="166"/>
      <c r="Y23" s="166"/>
      <c r="Z23" s="166"/>
      <c r="AA23" s="166"/>
      <c r="AB23" s="166"/>
      <c r="AC23" s="170"/>
      <c r="AD23" s="169"/>
      <c r="AE23" s="171"/>
      <c r="AF23" s="18"/>
      <c r="AG23" s="172"/>
      <c r="AH23" s="172"/>
      <c r="AI23" s="172"/>
      <c r="AJ23" s="172"/>
      <c r="AK23" s="172"/>
      <c r="AL23" s="172"/>
      <c r="AM23" s="172"/>
      <c r="AN23" s="172"/>
      <c r="AO23" s="173"/>
      <c r="AP23" s="173"/>
      <c r="AQ23" s="173"/>
    </row>
    <row r="24" spans="1:43" s="174" customFormat="1" ht="21.95" customHeight="1" x14ac:dyDescent="0.3">
      <c r="A24" s="180">
        <v>1006</v>
      </c>
      <c r="B24" s="193" t="s">
        <v>130</v>
      </c>
      <c r="C24" s="201">
        <v>40126</v>
      </c>
      <c r="D24" s="201">
        <v>40512</v>
      </c>
      <c r="E24" s="22">
        <v>1450</v>
      </c>
      <c r="F24" s="181"/>
      <c r="G24" s="181"/>
      <c r="H24" s="183"/>
      <c r="I24" s="181"/>
      <c r="J24" s="181"/>
      <c r="K24" s="183"/>
      <c r="L24" s="181"/>
      <c r="M24" s="182"/>
      <c r="N24" s="184"/>
      <c r="O24" s="185"/>
      <c r="P24" s="182"/>
      <c r="Q24" s="165"/>
      <c r="R24" s="166"/>
      <c r="S24" s="167"/>
      <c r="T24" s="168"/>
      <c r="U24" s="169"/>
      <c r="V24" s="166"/>
      <c r="W24" s="166"/>
      <c r="X24" s="166"/>
      <c r="Y24" s="166"/>
      <c r="Z24" s="166"/>
      <c r="AA24" s="166"/>
      <c r="AB24" s="166"/>
      <c r="AC24" s="170"/>
      <c r="AD24" s="169"/>
      <c r="AE24" s="171"/>
      <c r="AF24" s="18"/>
      <c r="AG24" s="172"/>
      <c r="AH24" s="172"/>
      <c r="AI24" s="172"/>
      <c r="AJ24" s="172"/>
      <c r="AK24" s="172"/>
      <c r="AL24" s="172"/>
      <c r="AM24" s="172"/>
      <c r="AN24" s="172"/>
      <c r="AO24" s="173"/>
      <c r="AP24" s="173"/>
      <c r="AQ24" s="173"/>
    </row>
    <row r="25" spans="1:43" s="174" customFormat="1" ht="21.95" customHeight="1" x14ac:dyDescent="0.3">
      <c r="A25" s="180">
        <v>1104</v>
      </c>
      <c r="B25" s="193" t="s">
        <v>130</v>
      </c>
      <c r="C25" s="201">
        <v>40422</v>
      </c>
      <c r="D25" s="201">
        <v>40511</v>
      </c>
      <c r="E25" s="22">
        <v>1340</v>
      </c>
      <c r="F25" s="181"/>
      <c r="G25" s="181"/>
      <c r="H25" s="183"/>
      <c r="I25" s="181"/>
      <c r="J25" s="181"/>
      <c r="K25" s="183"/>
      <c r="L25" s="181"/>
      <c r="M25" s="182"/>
      <c r="N25" s="184"/>
      <c r="O25" s="185"/>
      <c r="P25" s="182"/>
      <c r="Q25" s="165"/>
      <c r="R25" s="166"/>
      <c r="S25" s="167"/>
      <c r="T25" s="168"/>
      <c r="U25" s="169"/>
      <c r="V25" s="166"/>
      <c r="W25" s="166"/>
      <c r="X25" s="166"/>
      <c r="Y25" s="166"/>
      <c r="Z25" s="166"/>
      <c r="AA25" s="166"/>
      <c r="AB25" s="166"/>
      <c r="AC25" s="170"/>
      <c r="AD25" s="169"/>
      <c r="AE25" s="171"/>
      <c r="AF25" s="18"/>
      <c r="AG25" s="172"/>
      <c r="AH25" s="172"/>
      <c r="AI25" s="172"/>
      <c r="AJ25" s="172"/>
      <c r="AK25" s="172"/>
      <c r="AL25" s="172"/>
      <c r="AM25" s="172"/>
      <c r="AN25" s="172"/>
      <c r="AO25" s="173"/>
      <c r="AP25" s="173"/>
      <c r="AQ25" s="173"/>
    </row>
    <row r="26" spans="1:43" s="174" customFormat="1" ht="21.6" customHeight="1" x14ac:dyDescent="0.3">
      <c r="A26" s="180">
        <v>1105</v>
      </c>
      <c r="B26" s="193" t="s">
        <v>130</v>
      </c>
      <c r="C26" s="201">
        <v>40280</v>
      </c>
      <c r="D26" s="201">
        <v>40642</v>
      </c>
      <c r="E26" s="22">
        <v>1380</v>
      </c>
      <c r="F26" s="181"/>
      <c r="G26" s="181"/>
      <c r="H26" s="183"/>
      <c r="I26" s="181"/>
      <c r="J26" s="181"/>
      <c r="K26" s="165"/>
      <c r="L26" s="163"/>
      <c r="M26" s="164"/>
      <c r="N26" s="165"/>
      <c r="O26" s="163"/>
      <c r="P26" s="164"/>
      <c r="Q26" s="165"/>
      <c r="R26" s="166"/>
      <c r="S26" s="167"/>
      <c r="T26" s="168"/>
      <c r="U26" s="169"/>
      <c r="V26" s="166"/>
      <c r="W26" s="166"/>
      <c r="X26" s="166"/>
      <c r="Y26" s="166"/>
      <c r="Z26" s="166"/>
      <c r="AA26" s="166"/>
      <c r="AB26" s="166"/>
      <c r="AC26" s="170"/>
      <c r="AD26" s="169"/>
      <c r="AE26" s="171"/>
      <c r="AF26" s="18"/>
      <c r="AG26" s="172"/>
      <c r="AH26" s="172"/>
      <c r="AI26" s="172"/>
      <c r="AJ26" s="172"/>
      <c r="AK26" s="172"/>
      <c r="AL26" s="172"/>
      <c r="AM26" s="172"/>
      <c r="AN26" s="172"/>
      <c r="AO26" s="173"/>
      <c r="AP26" s="173"/>
      <c r="AQ26" s="173"/>
    </row>
    <row r="27" spans="1:43" s="174" customFormat="1" ht="21.6" customHeight="1" x14ac:dyDescent="0.3">
      <c r="A27" s="186">
        <v>1206</v>
      </c>
      <c r="B27" s="193" t="s">
        <v>129</v>
      </c>
      <c r="C27" s="201">
        <v>40410</v>
      </c>
      <c r="D27" s="201">
        <v>40505</v>
      </c>
      <c r="E27" s="22">
        <v>1450</v>
      </c>
      <c r="F27" s="181"/>
      <c r="G27" s="181"/>
      <c r="H27" s="183"/>
      <c r="I27" s="181"/>
      <c r="J27" s="181"/>
      <c r="K27" s="165"/>
      <c r="L27" s="163"/>
      <c r="M27" s="164"/>
      <c r="N27" s="165"/>
      <c r="O27" s="163"/>
      <c r="P27" s="164"/>
      <c r="Q27" s="165"/>
      <c r="R27" s="166"/>
      <c r="S27" s="167"/>
      <c r="T27" s="168"/>
      <c r="U27" s="169"/>
      <c r="V27" s="166"/>
      <c r="W27" s="166"/>
      <c r="X27" s="166"/>
      <c r="Y27" s="166"/>
      <c r="Z27" s="166"/>
      <c r="AA27" s="166"/>
      <c r="AB27" s="166"/>
      <c r="AC27" s="170"/>
      <c r="AD27" s="169"/>
      <c r="AE27" s="171"/>
      <c r="AF27" s="18"/>
      <c r="AG27" s="172"/>
      <c r="AH27" s="172"/>
      <c r="AI27" s="172"/>
      <c r="AJ27" s="172"/>
      <c r="AK27" s="172"/>
      <c r="AL27" s="172"/>
      <c r="AM27" s="172"/>
      <c r="AN27" s="172"/>
      <c r="AO27" s="173"/>
      <c r="AP27" s="173"/>
      <c r="AQ27" s="173"/>
    </row>
    <row r="28" spans="1:43" s="174" customFormat="1" ht="21.6" customHeight="1" x14ac:dyDescent="0.3">
      <c r="A28" s="180">
        <v>1306</v>
      </c>
      <c r="B28" s="193" t="s">
        <v>193</v>
      </c>
      <c r="C28" s="201">
        <v>40459</v>
      </c>
      <c r="D28" s="201">
        <v>40553</v>
      </c>
      <c r="E28" s="22">
        <v>1450</v>
      </c>
      <c r="F28" s="181"/>
      <c r="G28" s="181"/>
      <c r="H28" s="183"/>
      <c r="I28" s="181"/>
      <c r="J28" s="181"/>
      <c r="K28" s="165"/>
      <c r="L28" s="163"/>
      <c r="M28" s="164"/>
      <c r="N28" s="165"/>
      <c r="O28" s="163"/>
      <c r="P28" s="164"/>
      <c r="Q28" s="165"/>
      <c r="R28" s="166"/>
      <c r="S28" s="167"/>
      <c r="T28" s="168"/>
      <c r="U28" s="169"/>
      <c r="V28" s="166"/>
      <c r="W28" s="166"/>
      <c r="X28" s="166"/>
      <c r="Y28" s="166"/>
      <c r="Z28" s="166"/>
      <c r="AA28" s="166"/>
      <c r="AB28" s="166"/>
      <c r="AC28" s="170"/>
      <c r="AD28" s="169"/>
      <c r="AE28" s="171"/>
      <c r="AF28" s="18"/>
      <c r="AG28" s="172"/>
      <c r="AH28" s="172"/>
      <c r="AI28" s="172"/>
      <c r="AJ28" s="172"/>
      <c r="AK28" s="172"/>
      <c r="AL28" s="172"/>
      <c r="AM28" s="172"/>
      <c r="AN28" s="172"/>
      <c r="AO28" s="173"/>
      <c r="AP28" s="173"/>
      <c r="AQ28" s="173"/>
    </row>
    <row r="29" spans="1:43" s="174" customFormat="1" ht="21.6" customHeight="1" x14ac:dyDescent="0.3">
      <c r="A29" s="180">
        <v>1401</v>
      </c>
      <c r="B29" s="193" t="s">
        <v>178</v>
      </c>
      <c r="C29" s="201">
        <v>40410</v>
      </c>
      <c r="D29" s="201">
        <v>40870</v>
      </c>
      <c r="E29" s="22">
        <v>1520</v>
      </c>
      <c r="F29" s="181"/>
      <c r="G29" s="181"/>
      <c r="H29" s="183"/>
      <c r="I29" s="181"/>
      <c r="J29" s="181"/>
      <c r="K29" s="165"/>
      <c r="L29" s="163"/>
      <c r="M29" s="164"/>
      <c r="N29" s="165"/>
      <c r="O29" s="163"/>
      <c r="P29" s="164"/>
      <c r="Q29" s="165"/>
      <c r="R29" s="166"/>
      <c r="S29" s="167"/>
      <c r="T29" s="168"/>
      <c r="U29" s="169"/>
      <c r="V29" s="166"/>
      <c r="W29" s="166"/>
      <c r="X29" s="166"/>
      <c r="Y29" s="166"/>
      <c r="Z29" s="166"/>
      <c r="AA29" s="166"/>
      <c r="AB29" s="166"/>
      <c r="AC29" s="170"/>
      <c r="AD29" s="169"/>
      <c r="AE29" s="171"/>
      <c r="AF29" s="18"/>
      <c r="AG29" s="172"/>
      <c r="AH29" s="172"/>
      <c r="AI29" s="172"/>
      <c r="AJ29" s="172"/>
      <c r="AK29" s="172"/>
      <c r="AL29" s="172"/>
      <c r="AM29" s="172"/>
      <c r="AN29" s="172"/>
      <c r="AO29" s="173"/>
      <c r="AP29" s="173"/>
      <c r="AQ29" s="173"/>
    </row>
    <row r="30" spans="1:43" s="174" customFormat="1" ht="21.6" customHeight="1" x14ac:dyDescent="0.3">
      <c r="A30" s="180">
        <v>1406</v>
      </c>
      <c r="B30" s="193" t="s">
        <v>178</v>
      </c>
      <c r="C30" s="201">
        <v>40409</v>
      </c>
      <c r="D30" s="201">
        <v>40505</v>
      </c>
      <c r="E30" s="22">
        <v>1450</v>
      </c>
      <c r="F30" s="181"/>
      <c r="G30" s="181"/>
      <c r="H30" s="183"/>
      <c r="I30" s="181"/>
      <c r="J30" s="181"/>
      <c r="K30" s="165"/>
      <c r="L30" s="163"/>
      <c r="M30" s="164"/>
      <c r="N30" s="165"/>
      <c r="O30" s="163"/>
      <c r="P30" s="164"/>
      <c r="Q30" s="165"/>
      <c r="R30" s="166"/>
      <c r="S30" s="167"/>
      <c r="T30" s="168"/>
      <c r="U30" s="169"/>
      <c r="V30" s="166"/>
      <c r="W30" s="166"/>
      <c r="X30" s="166"/>
      <c r="Y30" s="166"/>
      <c r="Z30" s="166"/>
      <c r="AA30" s="166"/>
      <c r="AB30" s="166"/>
      <c r="AC30" s="170"/>
      <c r="AD30" s="169"/>
      <c r="AE30" s="171"/>
      <c r="AF30" s="18"/>
      <c r="AG30" s="172"/>
      <c r="AH30" s="172"/>
      <c r="AI30" s="172"/>
      <c r="AJ30" s="172"/>
      <c r="AK30" s="172"/>
      <c r="AL30" s="172"/>
      <c r="AM30" s="172"/>
      <c r="AN30" s="172"/>
      <c r="AO30" s="173"/>
      <c r="AP30" s="173"/>
      <c r="AQ30" s="173"/>
    </row>
    <row r="31" spans="1:43" s="174" customFormat="1" ht="21.6" customHeight="1" x14ac:dyDescent="0.3">
      <c r="A31" s="180">
        <v>1502</v>
      </c>
      <c r="B31" s="193" t="s">
        <v>211</v>
      </c>
      <c r="C31" s="201">
        <v>40126</v>
      </c>
      <c r="D31" s="201">
        <v>40490</v>
      </c>
      <c r="E31" s="22">
        <v>1510</v>
      </c>
      <c r="F31" s="181"/>
      <c r="G31" s="181"/>
      <c r="H31" s="183"/>
      <c r="I31" s="181"/>
      <c r="J31" s="181"/>
      <c r="K31" s="165"/>
      <c r="L31" s="163"/>
      <c r="M31" s="164"/>
      <c r="N31" s="165"/>
      <c r="O31" s="163"/>
      <c r="P31" s="164"/>
      <c r="Q31" s="165"/>
      <c r="R31" s="166"/>
      <c r="S31" s="167"/>
      <c r="T31" s="168"/>
      <c r="U31" s="169"/>
      <c r="V31" s="166"/>
      <c r="W31" s="166"/>
      <c r="X31" s="166"/>
      <c r="Y31" s="166"/>
      <c r="Z31" s="166"/>
      <c r="AA31" s="166"/>
      <c r="AB31" s="166"/>
      <c r="AC31" s="170"/>
      <c r="AD31" s="169"/>
      <c r="AE31" s="171"/>
      <c r="AF31" s="18"/>
      <c r="AG31" s="172"/>
      <c r="AH31" s="172"/>
      <c r="AI31" s="172"/>
      <c r="AJ31" s="172"/>
      <c r="AK31" s="172"/>
      <c r="AL31" s="172"/>
      <c r="AM31" s="172"/>
      <c r="AN31" s="172"/>
      <c r="AO31" s="173"/>
      <c r="AP31" s="173"/>
      <c r="AQ31" s="173"/>
    </row>
    <row r="32" spans="1:43" s="174" customFormat="1" ht="21.6" customHeight="1" x14ac:dyDescent="0.3">
      <c r="A32" s="180">
        <v>1609</v>
      </c>
      <c r="B32" s="193" t="s">
        <v>178</v>
      </c>
      <c r="C32" s="201">
        <v>40368</v>
      </c>
      <c r="D32" s="201">
        <v>40463</v>
      </c>
      <c r="E32" s="22">
        <v>1415</v>
      </c>
      <c r="F32" s="181"/>
      <c r="G32" s="181"/>
      <c r="H32" s="183"/>
      <c r="I32" s="181"/>
      <c r="J32" s="181"/>
      <c r="K32" s="165"/>
      <c r="L32" s="163"/>
      <c r="M32" s="164"/>
      <c r="N32" s="165"/>
      <c r="O32" s="163"/>
      <c r="P32" s="164"/>
      <c r="Q32" s="165"/>
      <c r="R32" s="166"/>
      <c r="S32" s="167"/>
      <c r="T32" s="168"/>
      <c r="U32" s="169"/>
      <c r="V32" s="166"/>
      <c r="W32" s="166"/>
      <c r="X32" s="166"/>
      <c r="Y32" s="166"/>
      <c r="Z32" s="166"/>
      <c r="AA32" s="166"/>
      <c r="AB32" s="166"/>
      <c r="AC32" s="170"/>
      <c r="AD32" s="169"/>
      <c r="AE32" s="171"/>
      <c r="AF32" s="18"/>
      <c r="AG32" s="172"/>
      <c r="AH32" s="172"/>
      <c r="AI32" s="172"/>
      <c r="AJ32" s="172"/>
      <c r="AK32" s="172"/>
      <c r="AL32" s="172"/>
      <c r="AM32" s="172"/>
      <c r="AN32" s="172"/>
      <c r="AO32" s="173"/>
      <c r="AP32" s="173"/>
      <c r="AQ32" s="173"/>
    </row>
    <row r="33" spans="1:43" s="174" customFormat="1" ht="21.6" customHeight="1" x14ac:dyDescent="0.3">
      <c r="A33" s="180">
        <v>1809</v>
      </c>
      <c r="B33" s="193" t="s">
        <v>178</v>
      </c>
      <c r="C33" s="201">
        <v>40445</v>
      </c>
      <c r="D33" s="201">
        <v>40414</v>
      </c>
      <c r="E33" s="22">
        <v>1415</v>
      </c>
      <c r="F33" s="181"/>
      <c r="G33" s="181"/>
      <c r="H33" s="183"/>
      <c r="I33" s="181"/>
      <c r="J33" s="181"/>
      <c r="K33" s="165"/>
      <c r="L33" s="163"/>
      <c r="M33" s="164"/>
      <c r="N33" s="165"/>
      <c r="O33" s="163"/>
      <c r="P33" s="164"/>
      <c r="Q33" s="165"/>
      <c r="R33" s="166"/>
      <c r="S33" s="167"/>
      <c r="T33" s="168"/>
      <c r="U33" s="169"/>
      <c r="V33" s="166"/>
      <c r="W33" s="166"/>
      <c r="X33" s="166"/>
      <c r="Y33" s="166"/>
      <c r="Z33" s="166"/>
      <c r="AA33" s="166"/>
      <c r="AB33" s="166"/>
      <c r="AC33" s="170"/>
      <c r="AD33" s="169"/>
      <c r="AE33" s="171"/>
      <c r="AF33" s="18"/>
      <c r="AG33" s="172"/>
      <c r="AH33" s="172"/>
      <c r="AI33" s="172"/>
      <c r="AJ33" s="172"/>
      <c r="AK33" s="172"/>
      <c r="AL33" s="172"/>
      <c r="AM33" s="172"/>
      <c r="AN33" s="172"/>
      <c r="AO33" s="173"/>
      <c r="AP33" s="173"/>
      <c r="AQ33" s="173"/>
    </row>
    <row r="34" spans="1:43" s="174" customFormat="1" ht="21.6" customHeight="1" x14ac:dyDescent="0.3">
      <c r="A34" s="180"/>
      <c r="B34" s="193"/>
      <c r="C34" s="201"/>
      <c r="D34" s="201"/>
      <c r="E34" s="22"/>
      <c r="F34" s="181"/>
      <c r="G34" s="181"/>
      <c r="H34" s="183"/>
      <c r="I34" s="181"/>
      <c r="J34" s="181"/>
      <c r="K34" s="165"/>
      <c r="L34" s="163"/>
      <c r="M34" s="164"/>
      <c r="N34" s="165"/>
      <c r="O34" s="163"/>
      <c r="P34" s="164"/>
      <c r="Q34" s="165"/>
      <c r="R34" s="166"/>
      <c r="S34" s="167"/>
      <c r="T34" s="168"/>
      <c r="U34" s="169"/>
      <c r="V34" s="166"/>
      <c r="W34" s="166"/>
      <c r="X34" s="166"/>
      <c r="Y34" s="166"/>
      <c r="Z34" s="166"/>
      <c r="AA34" s="166"/>
      <c r="AB34" s="166"/>
      <c r="AC34" s="170"/>
      <c r="AD34" s="169"/>
      <c r="AE34" s="171"/>
      <c r="AF34" s="18"/>
      <c r="AG34" s="172"/>
      <c r="AH34" s="172"/>
      <c r="AI34" s="172"/>
      <c r="AJ34" s="172"/>
      <c r="AK34" s="172"/>
      <c r="AL34" s="172"/>
      <c r="AM34" s="172"/>
      <c r="AN34" s="172"/>
      <c r="AO34" s="173"/>
      <c r="AP34" s="173"/>
      <c r="AQ34" s="173"/>
    </row>
    <row r="35" spans="1:43" ht="18.75" x14ac:dyDescent="0.3">
      <c r="A35" s="190"/>
      <c r="B35" s="195"/>
      <c r="C35" s="200"/>
      <c r="D35" s="200"/>
      <c r="E35" s="39"/>
    </row>
    <row r="36" spans="1:43" ht="18.75" x14ac:dyDescent="0.3">
      <c r="A36" s="191" t="s">
        <v>28</v>
      </c>
      <c r="B36" s="191"/>
      <c r="C36" s="200"/>
      <c r="D36" s="200"/>
      <c r="E36" s="39"/>
    </row>
    <row r="37" spans="1:43" ht="16.5" customHeight="1" x14ac:dyDescent="0.25">
      <c r="A37" s="180">
        <v>903</v>
      </c>
      <c r="B37" s="193" t="s">
        <v>68</v>
      </c>
      <c r="C37" s="155"/>
      <c r="D37" s="205">
        <v>1810</v>
      </c>
      <c r="E37" s="187"/>
    </row>
    <row r="38" spans="1:43" ht="18" x14ac:dyDescent="0.25">
      <c r="A38" s="155"/>
      <c r="B38" s="193"/>
      <c r="C38" s="201"/>
      <c r="D38" s="201"/>
      <c r="E38" s="22"/>
    </row>
    <row r="39" spans="1:43" ht="18" x14ac:dyDescent="0.25">
      <c r="A39" s="191" t="s">
        <v>29</v>
      </c>
      <c r="B39" s="191"/>
      <c r="C39" s="202"/>
      <c r="D39" s="202"/>
      <c r="E39" s="10"/>
    </row>
    <row r="40" spans="1:43" ht="18" x14ac:dyDescent="0.25">
      <c r="A40" s="155">
        <v>1202</v>
      </c>
      <c r="B40" s="193" t="s">
        <v>258</v>
      </c>
      <c r="C40" s="201">
        <v>40161</v>
      </c>
      <c r="D40" s="201">
        <v>40798</v>
      </c>
      <c r="E40" s="22">
        <v>999</v>
      </c>
    </row>
    <row r="41" spans="1:43" ht="18" x14ac:dyDescent="0.25">
      <c r="A41" s="155">
        <v>1705</v>
      </c>
      <c r="B41" s="21" t="s">
        <v>259</v>
      </c>
      <c r="C41" s="201">
        <v>40323</v>
      </c>
      <c r="D41" s="201">
        <v>40687</v>
      </c>
      <c r="E41" s="22">
        <v>876</v>
      </c>
    </row>
    <row r="42" spans="1:43" ht="18" x14ac:dyDescent="0.25">
      <c r="A42" s="187"/>
      <c r="B42" s="21"/>
      <c r="C42" s="20"/>
      <c r="D42" s="20"/>
      <c r="E42" s="22"/>
    </row>
    <row r="43" spans="1:43" ht="18" x14ac:dyDescent="0.25">
      <c r="A43" s="186"/>
      <c r="B43" s="156"/>
      <c r="C43" s="157"/>
      <c r="D43" s="157"/>
      <c r="E43" s="158"/>
    </row>
    <row r="44" spans="1:43" s="16" customFormat="1" ht="15.75" x14ac:dyDescent="0.25">
      <c r="A44" s="139"/>
      <c r="B44" s="142"/>
      <c r="C44" s="159"/>
      <c r="D44" s="159"/>
      <c r="E44" s="143"/>
      <c r="F44" s="15"/>
    </row>
    <row r="45" spans="1:43" s="16" customFormat="1" ht="15.75" x14ac:dyDescent="0.25">
      <c r="A45" s="139"/>
      <c r="B45" s="142"/>
      <c r="C45" s="159"/>
      <c r="D45" s="159"/>
      <c r="E45" s="143"/>
      <c r="F45" s="15"/>
    </row>
    <row r="46" spans="1:43" s="16" customFormat="1" ht="15.75" x14ac:dyDescent="0.25">
      <c r="A46" s="139"/>
      <c r="B46" s="142"/>
      <c r="C46" s="159"/>
      <c r="D46" s="159"/>
      <c r="E46" s="143"/>
      <c r="F46" s="15"/>
    </row>
    <row r="47" spans="1:43" s="16" customFormat="1" ht="15.75" x14ac:dyDescent="0.25">
      <c r="A47" s="139"/>
      <c r="B47" s="142"/>
      <c r="C47" s="159"/>
      <c r="D47" s="159"/>
      <c r="E47" s="143"/>
      <c r="F47" s="15"/>
    </row>
    <row r="48" spans="1:43" s="16" customFormat="1" ht="15.75" x14ac:dyDescent="0.25">
      <c r="A48" s="139"/>
      <c r="B48" s="142"/>
      <c r="C48" s="159"/>
      <c r="D48" s="159"/>
      <c r="E48" s="143"/>
      <c r="F48" s="15"/>
    </row>
    <row r="49" spans="1:6" s="16" customFormat="1" ht="15.75" x14ac:dyDescent="0.25">
      <c r="A49" s="139"/>
      <c r="B49" s="142"/>
      <c r="C49" s="159"/>
      <c r="D49" s="159"/>
      <c r="E49" s="143"/>
      <c r="F49" s="15"/>
    </row>
    <row r="50" spans="1:6" s="16" customFormat="1" ht="15.75" x14ac:dyDescent="0.25">
      <c r="A50" s="139"/>
      <c r="B50" s="142"/>
      <c r="C50" s="159"/>
      <c r="D50" s="159"/>
      <c r="E50" s="143"/>
      <c r="F50" s="15"/>
    </row>
    <row r="51" spans="1:6" s="16" customFormat="1" ht="15.75" x14ac:dyDescent="0.25">
      <c r="A51" s="139"/>
      <c r="B51" s="142"/>
      <c r="C51" s="159"/>
      <c r="D51" s="159"/>
      <c r="E51" s="143"/>
      <c r="F51" s="15"/>
    </row>
    <row r="52" spans="1:6" s="16" customFormat="1" ht="15.75" x14ac:dyDescent="0.25">
      <c r="A52" s="139"/>
      <c r="B52" s="142"/>
      <c r="C52" s="159"/>
      <c r="D52" s="159"/>
      <c r="E52" s="143"/>
      <c r="F52" s="15"/>
    </row>
    <row r="53" spans="1:6" s="16" customFormat="1" ht="15.75" x14ac:dyDescent="0.25">
      <c r="A53" s="188"/>
      <c r="B53" s="12"/>
      <c r="C53" s="13"/>
      <c r="D53" s="13"/>
      <c r="E53" s="14"/>
      <c r="F53" s="15"/>
    </row>
    <row r="54" spans="1:6" s="16" customFormat="1" ht="15.75" x14ac:dyDescent="0.25">
      <c r="A54" s="188"/>
      <c r="B54" s="12"/>
      <c r="C54" s="13"/>
      <c r="D54" s="13"/>
      <c r="E54" s="14"/>
      <c r="F54" s="15"/>
    </row>
    <row r="55" spans="1:6" s="16" customFormat="1" ht="15.75" x14ac:dyDescent="0.25">
      <c r="A55" s="188"/>
      <c r="B55" s="12"/>
      <c r="C55" s="13"/>
      <c r="D55" s="13"/>
      <c r="E55" s="14"/>
      <c r="F55" s="15"/>
    </row>
    <row r="56" spans="1:6" s="16" customFormat="1" ht="15.75" x14ac:dyDescent="0.25">
      <c r="A56" s="188"/>
      <c r="B56" s="12"/>
      <c r="C56" s="13"/>
      <c r="D56" s="13"/>
      <c r="E56" s="14"/>
      <c r="F56" s="15"/>
    </row>
    <row r="57" spans="1:6" s="16" customFormat="1" ht="15.75" x14ac:dyDescent="0.25">
      <c r="A57" s="188"/>
      <c r="B57" s="12"/>
      <c r="C57" s="13"/>
      <c r="D57" s="13"/>
      <c r="E57" s="14"/>
      <c r="F57" s="15"/>
    </row>
    <row r="58" spans="1:6" s="16" customFormat="1" ht="15.75" x14ac:dyDescent="0.25">
      <c r="A58" s="188"/>
      <c r="B58" s="12"/>
      <c r="C58" s="13"/>
      <c r="D58" s="13"/>
      <c r="E58" s="14"/>
      <c r="F58" s="15"/>
    </row>
    <row r="59" spans="1:6" s="16" customFormat="1" ht="15.75" x14ac:dyDescent="0.25">
      <c r="A59" s="188"/>
      <c r="B59" s="12"/>
      <c r="C59" s="13"/>
      <c r="D59" s="13"/>
      <c r="E59" s="14"/>
      <c r="F59" s="15"/>
    </row>
    <row r="60" spans="1:6" s="16" customFormat="1" ht="15.75" x14ac:dyDescent="0.25">
      <c r="A60" s="188"/>
      <c r="B60" s="12"/>
      <c r="C60" s="13"/>
      <c r="D60" s="13"/>
      <c r="E60" s="14"/>
      <c r="F60" s="15"/>
    </row>
    <row r="61" spans="1:6" s="16" customFormat="1" ht="15.75" x14ac:dyDescent="0.25">
      <c r="A61" s="188"/>
      <c r="B61" s="12"/>
      <c r="C61" s="13"/>
      <c r="D61" s="13"/>
      <c r="E61" s="14"/>
      <c r="F61" s="15"/>
    </row>
    <row r="62" spans="1:6" s="16" customFormat="1" ht="15.75" x14ac:dyDescent="0.25">
      <c r="A62" s="188"/>
      <c r="B62" s="12"/>
      <c r="C62" s="13"/>
      <c r="D62" s="13"/>
      <c r="E62" s="14"/>
      <c r="F62" s="15"/>
    </row>
    <row r="63" spans="1:6" s="16" customFormat="1" ht="15.75" x14ac:dyDescent="0.25">
      <c r="A63" s="189"/>
      <c r="B63" s="12"/>
      <c r="C63" s="13"/>
      <c r="D63" s="13"/>
      <c r="E63" s="14"/>
      <c r="F63" s="15"/>
    </row>
    <row r="64" spans="1:6" s="16" customFormat="1" ht="15.75" x14ac:dyDescent="0.25">
      <c r="A64" s="189"/>
      <c r="B64" s="12"/>
      <c r="C64" s="13"/>
      <c r="D64" s="13"/>
      <c r="E64" s="14"/>
      <c r="F64" s="15"/>
    </row>
    <row r="65" spans="1:5" x14ac:dyDescent="0.2">
      <c r="D65" s="14"/>
      <c r="E65" s="17"/>
    </row>
    <row r="66" spans="1:5" x14ac:dyDescent="0.2">
      <c r="D66" s="14"/>
      <c r="E66" s="17"/>
    </row>
    <row r="67" spans="1:5" x14ac:dyDescent="0.2">
      <c r="D67" s="14"/>
      <c r="E67" s="17"/>
    </row>
    <row r="68" spans="1:5" x14ac:dyDescent="0.2">
      <c r="D68" s="14"/>
      <c r="E68" s="17"/>
    </row>
    <row r="69" spans="1:5" x14ac:dyDescent="0.2">
      <c r="A69" s="12"/>
      <c r="D69" s="14"/>
      <c r="E69" s="17"/>
    </row>
    <row r="70" spans="1:5" x14ac:dyDescent="0.2">
      <c r="A70" s="12"/>
      <c r="D70" s="14"/>
      <c r="E70" s="17"/>
    </row>
    <row r="71" spans="1:5" x14ac:dyDescent="0.2">
      <c r="A71" s="12"/>
      <c r="D71" s="14"/>
      <c r="E71" s="17"/>
    </row>
    <row r="72" spans="1:5" x14ac:dyDescent="0.2">
      <c r="A72" s="12"/>
      <c r="D72" s="14"/>
      <c r="E72" s="17"/>
    </row>
    <row r="73" spans="1:5" x14ac:dyDescent="0.2">
      <c r="A73" s="12"/>
      <c r="D73" s="14"/>
      <c r="E73" s="17"/>
    </row>
    <row r="74" spans="1:5" x14ac:dyDescent="0.2">
      <c r="A74" s="12"/>
      <c r="D74" s="14"/>
      <c r="E74" s="17"/>
    </row>
    <row r="75" spans="1:5" x14ac:dyDescent="0.2">
      <c r="A75" s="12"/>
    </row>
    <row r="76" spans="1:5" x14ac:dyDescent="0.2">
      <c r="A76" s="12"/>
    </row>
    <row r="77" spans="1:5" x14ac:dyDescent="0.2">
      <c r="A77" s="12"/>
    </row>
  </sheetData>
  <mergeCells count="6">
    <mergeCell ref="AS14:AX14"/>
    <mergeCell ref="AS9:AX9"/>
    <mergeCell ref="AS10:AX10"/>
    <mergeCell ref="AS11:AX11"/>
    <mergeCell ref="AS12:AX12"/>
    <mergeCell ref="AS13:AX13"/>
  </mergeCells>
  <pageMargins left="0.75" right="0.75" top="1" bottom="1" header="0.5" footer="0.5"/>
  <pageSetup scale="57"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topLeftCell="A8" zoomScaleNormal="100" zoomScaleSheetLayoutView="100" workbookViewId="0">
      <selection activeCell="K13" sqref="K13"/>
    </sheetView>
  </sheetViews>
  <sheetFormatPr defaultRowHeight="15.75" x14ac:dyDescent="0.25"/>
  <sheetData/>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
  <sheetViews>
    <sheetView topLeftCell="A7" workbookViewId="0">
      <selection activeCell="C10" sqref="C10"/>
    </sheetView>
  </sheetViews>
  <sheetFormatPr defaultRowHeight="12.75" x14ac:dyDescent="0.2"/>
  <cols>
    <col min="1" max="1" width="15.125" style="212" customWidth="1"/>
    <col min="2" max="3" width="18.125" style="212" customWidth="1"/>
    <col min="4" max="256" width="9" style="212"/>
    <col min="257" max="257" width="15.125" style="212" customWidth="1"/>
    <col min="258" max="259" width="18.125" style="212" customWidth="1"/>
    <col min="260" max="512" width="9" style="212"/>
    <col min="513" max="513" width="15.125" style="212" customWidth="1"/>
    <col min="514" max="515" width="18.125" style="212" customWidth="1"/>
    <col min="516" max="768" width="9" style="212"/>
    <col min="769" max="769" width="15.125" style="212" customWidth="1"/>
    <col min="770" max="771" width="18.125" style="212" customWidth="1"/>
    <col min="772" max="1024" width="9" style="212"/>
    <col min="1025" max="1025" width="15.125" style="212" customWidth="1"/>
    <col min="1026" max="1027" width="18.125" style="212" customWidth="1"/>
    <col min="1028" max="1280" width="9" style="212"/>
    <col min="1281" max="1281" width="15.125" style="212" customWidth="1"/>
    <col min="1282" max="1283" width="18.125" style="212" customWidth="1"/>
    <col min="1284" max="1536" width="9" style="212"/>
    <col min="1537" max="1537" width="15.125" style="212" customWidth="1"/>
    <col min="1538" max="1539" width="18.125" style="212" customWidth="1"/>
    <col min="1540" max="1792" width="9" style="212"/>
    <col min="1793" max="1793" width="15.125" style="212" customWidth="1"/>
    <col min="1794" max="1795" width="18.125" style="212" customWidth="1"/>
    <col min="1796" max="2048" width="9" style="212"/>
    <col min="2049" max="2049" width="15.125" style="212" customWidth="1"/>
    <col min="2050" max="2051" width="18.125" style="212" customWidth="1"/>
    <col min="2052" max="2304" width="9" style="212"/>
    <col min="2305" max="2305" width="15.125" style="212" customWidth="1"/>
    <col min="2306" max="2307" width="18.125" style="212" customWidth="1"/>
    <col min="2308" max="2560" width="9" style="212"/>
    <col min="2561" max="2561" width="15.125" style="212" customWidth="1"/>
    <col min="2562" max="2563" width="18.125" style="212" customWidth="1"/>
    <col min="2564" max="2816" width="9" style="212"/>
    <col min="2817" max="2817" width="15.125" style="212" customWidth="1"/>
    <col min="2818" max="2819" width="18.125" style="212" customWidth="1"/>
    <col min="2820" max="3072" width="9" style="212"/>
    <col min="3073" max="3073" width="15.125" style="212" customWidth="1"/>
    <col min="3074" max="3075" width="18.125" style="212" customWidth="1"/>
    <col min="3076" max="3328" width="9" style="212"/>
    <col min="3329" max="3329" width="15.125" style="212" customWidth="1"/>
    <col min="3330" max="3331" width="18.125" style="212" customWidth="1"/>
    <col min="3332" max="3584" width="9" style="212"/>
    <col min="3585" max="3585" width="15.125" style="212" customWidth="1"/>
    <col min="3586" max="3587" width="18.125" style="212" customWidth="1"/>
    <col min="3588" max="3840" width="9" style="212"/>
    <col min="3841" max="3841" width="15.125" style="212" customWidth="1"/>
    <col min="3842" max="3843" width="18.125" style="212" customWidth="1"/>
    <col min="3844" max="4096" width="9" style="212"/>
    <col min="4097" max="4097" width="15.125" style="212" customWidth="1"/>
    <col min="4098" max="4099" width="18.125" style="212" customWidth="1"/>
    <col min="4100" max="4352" width="9" style="212"/>
    <col min="4353" max="4353" width="15.125" style="212" customWidth="1"/>
    <col min="4354" max="4355" width="18.125" style="212" customWidth="1"/>
    <col min="4356" max="4608" width="9" style="212"/>
    <col min="4609" max="4609" width="15.125" style="212" customWidth="1"/>
    <col min="4610" max="4611" width="18.125" style="212" customWidth="1"/>
    <col min="4612" max="4864" width="9" style="212"/>
    <col min="4865" max="4865" width="15.125" style="212" customWidth="1"/>
    <col min="4866" max="4867" width="18.125" style="212" customWidth="1"/>
    <col min="4868" max="5120" width="9" style="212"/>
    <col min="5121" max="5121" width="15.125" style="212" customWidth="1"/>
    <col min="5122" max="5123" width="18.125" style="212" customWidth="1"/>
    <col min="5124" max="5376" width="9" style="212"/>
    <col min="5377" max="5377" width="15.125" style="212" customWidth="1"/>
    <col min="5378" max="5379" width="18.125" style="212" customWidth="1"/>
    <col min="5380" max="5632" width="9" style="212"/>
    <col min="5633" max="5633" width="15.125" style="212" customWidth="1"/>
    <col min="5634" max="5635" width="18.125" style="212" customWidth="1"/>
    <col min="5636" max="5888" width="9" style="212"/>
    <col min="5889" max="5889" width="15.125" style="212" customWidth="1"/>
    <col min="5890" max="5891" width="18.125" style="212" customWidth="1"/>
    <col min="5892" max="6144" width="9" style="212"/>
    <col min="6145" max="6145" width="15.125" style="212" customWidth="1"/>
    <col min="6146" max="6147" width="18.125" style="212" customWidth="1"/>
    <col min="6148" max="6400" width="9" style="212"/>
    <col min="6401" max="6401" width="15.125" style="212" customWidth="1"/>
    <col min="6402" max="6403" width="18.125" style="212" customWidth="1"/>
    <col min="6404" max="6656" width="9" style="212"/>
    <col min="6657" max="6657" width="15.125" style="212" customWidth="1"/>
    <col min="6658" max="6659" width="18.125" style="212" customWidth="1"/>
    <col min="6660" max="6912" width="9" style="212"/>
    <col min="6913" max="6913" width="15.125" style="212" customWidth="1"/>
    <col min="6914" max="6915" width="18.125" style="212" customWidth="1"/>
    <col min="6916" max="7168" width="9" style="212"/>
    <col min="7169" max="7169" width="15.125" style="212" customWidth="1"/>
    <col min="7170" max="7171" width="18.125" style="212" customWidth="1"/>
    <col min="7172" max="7424" width="9" style="212"/>
    <col min="7425" max="7425" width="15.125" style="212" customWidth="1"/>
    <col min="7426" max="7427" width="18.125" style="212" customWidth="1"/>
    <col min="7428" max="7680" width="9" style="212"/>
    <col min="7681" max="7681" width="15.125" style="212" customWidth="1"/>
    <col min="7682" max="7683" width="18.125" style="212" customWidth="1"/>
    <col min="7684" max="7936" width="9" style="212"/>
    <col min="7937" max="7937" width="15.125" style="212" customWidth="1"/>
    <col min="7938" max="7939" width="18.125" style="212" customWidth="1"/>
    <col min="7940" max="8192" width="9" style="212"/>
    <col min="8193" max="8193" width="15.125" style="212" customWidth="1"/>
    <col min="8194" max="8195" width="18.125" style="212" customWidth="1"/>
    <col min="8196" max="8448" width="9" style="212"/>
    <col min="8449" max="8449" width="15.125" style="212" customWidth="1"/>
    <col min="8450" max="8451" width="18.125" style="212" customWidth="1"/>
    <col min="8452" max="8704" width="9" style="212"/>
    <col min="8705" max="8705" width="15.125" style="212" customWidth="1"/>
    <col min="8706" max="8707" width="18.125" style="212" customWidth="1"/>
    <col min="8708" max="8960" width="9" style="212"/>
    <col min="8961" max="8961" width="15.125" style="212" customWidth="1"/>
    <col min="8962" max="8963" width="18.125" style="212" customWidth="1"/>
    <col min="8964" max="9216" width="9" style="212"/>
    <col min="9217" max="9217" width="15.125" style="212" customWidth="1"/>
    <col min="9218" max="9219" width="18.125" style="212" customWidth="1"/>
    <col min="9220" max="9472" width="9" style="212"/>
    <col min="9473" max="9473" width="15.125" style="212" customWidth="1"/>
    <col min="9474" max="9475" width="18.125" style="212" customWidth="1"/>
    <col min="9476" max="9728" width="9" style="212"/>
    <col min="9729" max="9729" width="15.125" style="212" customWidth="1"/>
    <col min="9730" max="9731" width="18.125" style="212" customWidth="1"/>
    <col min="9732" max="9984" width="9" style="212"/>
    <col min="9985" max="9985" width="15.125" style="212" customWidth="1"/>
    <col min="9986" max="9987" width="18.125" style="212" customWidth="1"/>
    <col min="9988" max="10240" width="9" style="212"/>
    <col min="10241" max="10241" width="15.125" style="212" customWidth="1"/>
    <col min="10242" max="10243" width="18.125" style="212" customWidth="1"/>
    <col min="10244" max="10496" width="9" style="212"/>
    <col min="10497" max="10497" width="15.125" style="212" customWidth="1"/>
    <col min="10498" max="10499" width="18.125" style="212" customWidth="1"/>
    <col min="10500" max="10752" width="9" style="212"/>
    <col min="10753" max="10753" width="15.125" style="212" customWidth="1"/>
    <col min="10754" max="10755" width="18.125" style="212" customWidth="1"/>
    <col min="10756" max="11008" width="9" style="212"/>
    <col min="11009" max="11009" width="15.125" style="212" customWidth="1"/>
    <col min="11010" max="11011" width="18.125" style="212" customWidth="1"/>
    <col min="11012" max="11264" width="9" style="212"/>
    <col min="11265" max="11265" width="15.125" style="212" customWidth="1"/>
    <col min="11266" max="11267" width="18.125" style="212" customWidth="1"/>
    <col min="11268" max="11520" width="9" style="212"/>
    <col min="11521" max="11521" width="15.125" style="212" customWidth="1"/>
    <col min="11522" max="11523" width="18.125" style="212" customWidth="1"/>
    <col min="11524" max="11776" width="9" style="212"/>
    <col min="11777" max="11777" width="15.125" style="212" customWidth="1"/>
    <col min="11778" max="11779" width="18.125" style="212" customWidth="1"/>
    <col min="11780" max="12032" width="9" style="212"/>
    <col min="12033" max="12033" width="15.125" style="212" customWidth="1"/>
    <col min="12034" max="12035" width="18.125" style="212" customWidth="1"/>
    <col min="12036" max="12288" width="9" style="212"/>
    <col min="12289" max="12289" width="15.125" style="212" customWidth="1"/>
    <col min="12290" max="12291" width="18.125" style="212" customWidth="1"/>
    <col min="12292" max="12544" width="9" style="212"/>
    <col min="12545" max="12545" width="15.125" style="212" customWidth="1"/>
    <col min="12546" max="12547" width="18.125" style="212" customWidth="1"/>
    <col min="12548" max="12800" width="9" style="212"/>
    <col min="12801" max="12801" width="15.125" style="212" customWidth="1"/>
    <col min="12802" max="12803" width="18.125" style="212" customWidth="1"/>
    <col min="12804" max="13056" width="9" style="212"/>
    <col min="13057" max="13057" width="15.125" style="212" customWidth="1"/>
    <col min="13058" max="13059" width="18.125" style="212" customWidth="1"/>
    <col min="13060" max="13312" width="9" style="212"/>
    <col min="13313" max="13313" width="15.125" style="212" customWidth="1"/>
    <col min="13314" max="13315" width="18.125" style="212" customWidth="1"/>
    <col min="13316" max="13568" width="9" style="212"/>
    <col min="13569" max="13569" width="15.125" style="212" customWidth="1"/>
    <col min="13570" max="13571" width="18.125" style="212" customWidth="1"/>
    <col min="13572" max="13824" width="9" style="212"/>
    <col min="13825" max="13825" width="15.125" style="212" customWidth="1"/>
    <col min="13826" max="13827" width="18.125" style="212" customWidth="1"/>
    <col min="13828" max="14080" width="9" style="212"/>
    <col min="14081" max="14081" width="15.125" style="212" customWidth="1"/>
    <col min="14082" max="14083" width="18.125" style="212" customWidth="1"/>
    <col min="14084" max="14336" width="9" style="212"/>
    <col min="14337" max="14337" width="15.125" style="212" customWidth="1"/>
    <col min="14338" max="14339" width="18.125" style="212" customWidth="1"/>
    <col min="14340" max="14592" width="9" style="212"/>
    <col min="14593" max="14593" width="15.125" style="212" customWidth="1"/>
    <col min="14594" max="14595" width="18.125" style="212" customWidth="1"/>
    <col min="14596" max="14848" width="9" style="212"/>
    <col min="14849" max="14849" width="15.125" style="212" customWidth="1"/>
    <col min="14850" max="14851" width="18.125" style="212" customWidth="1"/>
    <col min="14852" max="15104" width="9" style="212"/>
    <col min="15105" max="15105" width="15.125" style="212" customWidth="1"/>
    <col min="15106" max="15107" width="18.125" style="212" customWidth="1"/>
    <col min="15108" max="15360" width="9" style="212"/>
    <col min="15361" max="15361" width="15.125" style="212" customWidth="1"/>
    <col min="15362" max="15363" width="18.125" style="212" customWidth="1"/>
    <col min="15364" max="15616" width="9" style="212"/>
    <col min="15617" max="15617" width="15.125" style="212" customWidth="1"/>
    <col min="15618" max="15619" width="18.125" style="212" customWidth="1"/>
    <col min="15620" max="15872" width="9" style="212"/>
    <col min="15873" max="15873" width="15.125" style="212" customWidth="1"/>
    <col min="15874" max="15875" width="18.125" style="212" customWidth="1"/>
    <col min="15876" max="16128" width="9" style="212"/>
    <col min="16129" max="16129" width="15.125" style="212" customWidth="1"/>
    <col min="16130" max="16131" width="18.125" style="212" customWidth="1"/>
    <col min="16132" max="16384" width="9" style="212"/>
  </cols>
  <sheetData>
    <row r="1" spans="1:5" ht="18.75" x14ac:dyDescent="0.3">
      <c r="A1" s="211"/>
      <c r="B1" s="1192" t="s">
        <v>260</v>
      </c>
      <c r="C1" s="1193"/>
      <c r="D1" s="211"/>
      <c r="E1" s="211"/>
    </row>
    <row r="2" spans="1:5" ht="18.75" x14ac:dyDescent="0.3">
      <c r="A2" s="211"/>
      <c r="B2" s="1194" t="s">
        <v>60</v>
      </c>
      <c r="C2" s="1195"/>
      <c r="D2" s="211"/>
      <c r="E2" s="211"/>
    </row>
    <row r="3" spans="1:5" ht="18.75" x14ac:dyDescent="0.3">
      <c r="A3" s="211"/>
      <c r="B3" s="1196">
        <v>40461</v>
      </c>
      <c r="C3" s="1197"/>
      <c r="D3" s="211"/>
      <c r="E3" s="211"/>
    </row>
    <row r="4" spans="1:5" ht="16.5" thickBot="1" x14ac:dyDescent="0.3">
      <c r="A4" s="211"/>
      <c r="B4" s="213"/>
      <c r="C4" s="214"/>
      <c r="D4" s="211"/>
      <c r="E4" s="211"/>
    </row>
    <row r="5" spans="1:5" ht="16.5" thickBot="1" x14ac:dyDescent="0.3">
      <c r="A5" s="211"/>
      <c r="B5" s="215">
        <v>40452</v>
      </c>
      <c r="C5" s="216">
        <v>11</v>
      </c>
      <c r="D5" s="211"/>
      <c r="E5" s="211"/>
    </row>
    <row r="6" spans="1:5" ht="16.5" thickBot="1" x14ac:dyDescent="0.3">
      <c r="A6" s="211"/>
      <c r="B6" s="215">
        <v>40483</v>
      </c>
      <c r="C6" s="216">
        <v>11</v>
      </c>
      <c r="D6" s="211"/>
      <c r="E6" s="211"/>
    </row>
    <row r="7" spans="1:5" ht="16.5" thickBot="1" x14ac:dyDescent="0.3">
      <c r="A7" s="211"/>
      <c r="B7" s="215">
        <v>40513</v>
      </c>
      <c r="C7" s="216">
        <v>8</v>
      </c>
      <c r="D7" s="211"/>
      <c r="E7" s="211"/>
    </row>
    <row r="8" spans="1:5" ht="16.5" thickBot="1" x14ac:dyDescent="0.3">
      <c r="A8" s="211"/>
      <c r="B8" s="215">
        <v>40544</v>
      </c>
      <c r="C8" s="216">
        <v>14</v>
      </c>
      <c r="D8" s="211"/>
      <c r="E8" s="211"/>
    </row>
    <row r="9" spans="1:5" ht="16.5" thickBot="1" x14ac:dyDescent="0.3">
      <c r="A9" s="211"/>
      <c r="B9" s="215">
        <v>40575</v>
      </c>
      <c r="C9" s="216">
        <v>3</v>
      </c>
      <c r="D9" s="211"/>
      <c r="E9" s="211"/>
    </row>
    <row r="10" spans="1:5" ht="16.5" thickBot="1" x14ac:dyDescent="0.3">
      <c r="A10" s="211"/>
      <c r="B10" s="215">
        <v>40603</v>
      </c>
      <c r="C10" s="216">
        <v>3</v>
      </c>
      <c r="D10" s="211"/>
      <c r="E10" s="211"/>
    </row>
    <row r="11" spans="1:5" ht="16.5" thickBot="1" x14ac:dyDescent="0.3">
      <c r="A11" s="211"/>
      <c r="B11" s="215">
        <v>40634</v>
      </c>
      <c r="C11" s="216">
        <v>7</v>
      </c>
      <c r="D11" s="211"/>
      <c r="E11" s="211"/>
    </row>
    <row r="12" spans="1:5" ht="16.5" thickBot="1" x14ac:dyDescent="0.3">
      <c r="A12" s="211"/>
      <c r="B12" s="215">
        <v>40664</v>
      </c>
      <c r="C12" s="216">
        <v>6</v>
      </c>
      <c r="D12" s="211"/>
      <c r="E12" s="211"/>
    </row>
    <row r="13" spans="1:5" ht="16.5" thickBot="1" x14ac:dyDescent="0.3">
      <c r="A13" s="211"/>
      <c r="B13" s="215">
        <v>40695</v>
      </c>
      <c r="C13" s="216">
        <v>13</v>
      </c>
      <c r="D13" s="211"/>
      <c r="E13" s="211"/>
    </row>
    <row r="14" spans="1:5" ht="16.5" thickBot="1" x14ac:dyDescent="0.3">
      <c r="A14" s="211"/>
      <c r="B14" s="215">
        <v>40725</v>
      </c>
      <c r="C14" s="216">
        <v>11</v>
      </c>
      <c r="D14" s="211"/>
      <c r="E14" s="211"/>
    </row>
    <row r="15" spans="1:5" ht="16.5" thickBot="1" x14ac:dyDescent="0.3">
      <c r="A15" s="211"/>
      <c r="B15" s="215">
        <v>40756</v>
      </c>
      <c r="C15" s="216">
        <v>6</v>
      </c>
      <c r="D15" s="211"/>
      <c r="E15" s="211"/>
    </row>
    <row r="16" spans="1:5" ht="16.5" thickBot="1" x14ac:dyDescent="0.3">
      <c r="A16" s="211"/>
      <c r="B16" s="215">
        <v>40787</v>
      </c>
      <c r="C16" s="216">
        <v>6</v>
      </c>
      <c r="D16" s="211"/>
      <c r="E16" s="211"/>
    </row>
    <row r="17" spans="1:5" ht="16.5" thickBot="1" x14ac:dyDescent="0.3">
      <c r="A17" s="211"/>
      <c r="B17" s="215" t="s">
        <v>51</v>
      </c>
      <c r="C17" s="216">
        <v>9</v>
      </c>
      <c r="D17" s="211"/>
      <c r="E17" s="211"/>
    </row>
    <row r="18" spans="1:5" x14ac:dyDescent="0.2">
      <c r="A18" s="211"/>
      <c r="B18" s="217"/>
      <c r="C18" s="211"/>
      <c r="D18" s="211"/>
      <c r="E18" s="211"/>
    </row>
    <row r="19" spans="1:5" ht="15.75" x14ac:dyDescent="0.25">
      <c r="A19" s="211"/>
      <c r="B19" s="1198"/>
      <c r="C19" s="1199"/>
      <c r="D19" s="211"/>
      <c r="E19" s="211"/>
    </row>
    <row r="20" spans="1:5" x14ac:dyDescent="0.2">
      <c r="A20" s="211"/>
      <c r="B20" s="217"/>
      <c r="C20" s="211"/>
      <c r="D20" s="211"/>
      <c r="E20" s="211"/>
    </row>
    <row r="21" spans="1:5" x14ac:dyDescent="0.2">
      <c r="A21" s="211"/>
      <c r="B21" s="211"/>
      <c r="C21" s="211"/>
      <c r="D21" s="211"/>
      <c r="E21" s="211"/>
    </row>
    <row r="22" spans="1:5" x14ac:dyDescent="0.2">
      <c r="A22" s="211"/>
      <c r="B22" s="211"/>
      <c r="C22" s="211"/>
      <c r="D22" s="211"/>
      <c r="E22" s="211"/>
    </row>
    <row r="23" spans="1:5" x14ac:dyDescent="0.2">
      <c r="A23" s="211"/>
      <c r="B23" s="211"/>
      <c r="C23" s="211"/>
      <c r="D23" s="211"/>
      <c r="E23" s="211"/>
    </row>
    <row r="24" spans="1:5" x14ac:dyDescent="0.2">
      <c r="A24" s="211"/>
      <c r="B24" s="211"/>
      <c r="C24" s="211"/>
      <c r="D24" s="211"/>
      <c r="E24" s="211"/>
    </row>
    <row r="25" spans="1:5" x14ac:dyDescent="0.2">
      <c r="A25" s="211"/>
      <c r="B25" s="211"/>
      <c r="C25" s="211"/>
      <c r="D25" s="211"/>
      <c r="E25" s="211"/>
    </row>
    <row r="26" spans="1:5" x14ac:dyDescent="0.2">
      <c r="A26" s="211"/>
      <c r="B26" s="211"/>
      <c r="C26" s="211"/>
      <c r="D26" s="211"/>
      <c r="E26" s="211"/>
    </row>
    <row r="27" spans="1:5" x14ac:dyDescent="0.2">
      <c r="A27" s="211"/>
      <c r="B27" s="211"/>
      <c r="C27" s="211"/>
      <c r="D27" s="211"/>
      <c r="E27" s="211"/>
    </row>
    <row r="28" spans="1:5" x14ac:dyDescent="0.2">
      <c r="A28" s="211"/>
      <c r="B28" s="211"/>
      <c r="C28" s="211"/>
      <c r="D28" s="211"/>
      <c r="E28" s="211"/>
    </row>
    <row r="29" spans="1:5" x14ac:dyDescent="0.2">
      <c r="A29" s="211"/>
      <c r="B29" s="211"/>
      <c r="C29" s="211"/>
      <c r="D29" s="211"/>
      <c r="E29" s="211"/>
    </row>
    <row r="30" spans="1:5" x14ac:dyDescent="0.2">
      <c r="A30" s="211"/>
      <c r="B30" s="211"/>
      <c r="C30" s="211"/>
      <c r="D30" s="211"/>
      <c r="E30" s="211"/>
    </row>
    <row r="31" spans="1:5" x14ac:dyDescent="0.2">
      <c r="A31" s="211"/>
      <c r="B31" s="211"/>
      <c r="C31" s="211"/>
      <c r="D31" s="211"/>
      <c r="E31" s="211"/>
    </row>
    <row r="32" spans="1:5" x14ac:dyDescent="0.2">
      <c r="A32" s="211"/>
      <c r="B32" s="211"/>
      <c r="C32" s="211"/>
      <c r="D32" s="211"/>
      <c r="E32" s="211"/>
    </row>
    <row r="33" spans="1:5" x14ac:dyDescent="0.2">
      <c r="A33" s="211"/>
      <c r="B33" s="211"/>
      <c r="C33" s="211"/>
      <c r="D33" s="211"/>
      <c r="E33" s="211"/>
    </row>
    <row r="34" spans="1:5" x14ac:dyDescent="0.2">
      <c r="A34" s="211"/>
      <c r="B34" s="211"/>
      <c r="C34" s="211"/>
      <c r="D34" s="211"/>
      <c r="E34" s="211"/>
    </row>
    <row r="35" spans="1:5" x14ac:dyDescent="0.2">
      <c r="A35" s="211"/>
      <c r="B35" s="211"/>
      <c r="C35" s="211"/>
      <c r="D35" s="211"/>
      <c r="E35" s="211"/>
    </row>
    <row r="36" spans="1:5" x14ac:dyDescent="0.2">
      <c r="A36" s="211"/>
      <c r="B36" s="211"/>
      <c r="C36" s="211"/>
      <c r="D36" s="211"/>
      <c r="E36" s="211"/>
    </row>
    <row r="37" spans="1:5" x14ac:dyDescent="0.2">
      <c r="A37" s="211"/>
      <c r="B37" s="211"/>
      <c r="C37" s="211"/>
      <c r="D37" s="211"/>
      <c r="E37" s="211"/>
    </row>
    <row r="38" spans="1:5" x14ac:dyDescent="0.2">
      <c r="A38" s="211"/>
      <c r="B38" s="211"/>
      <c r="C38" s="211"/>
      <c r="D38" s="211"/>
      <c r="E38" s="211"/>
    </row>
    <row r="39" spans="1:5" x14ac:dyDescent="0.2">
      <c r="A39" s="211"/>
      <c r="B39" s="211"/>
      <c r="C39" s="211"/>
      <c r="D39" s="211"/>
      <c r="E39" s="211"/>
    </row>
    <row r="40" spans="1:5" x14ac:dyDescent="0.2">
      <c r="A40" s="211"/>
      <c r="B40" s="211"/>
      <c r="C40" s="211"/>
      <c r="D40" s="211"/>
      <c r="E40" s="211"/>
    </row>
    <row r="41" spans="1:5" x14ac:dyDescent="0.2">
      <c r="A41" s="211"/>
      <c r="B41" s="211"/>
      <c r="C41" s="211"/>
      <c r="D41" s="211"/>
      <c r="E41" s="211"/>
    </row>
  </sheetData>
  <mergeCells count="4">
    <mergeCell ref="B1:C1"/>
    <mergeCell ref="B2:C2"/>
    <mergeCell ref="B3:C3"/>
    <mergeCell ref="B19:C19"/>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Normal="100" zoomScaleSheetLayoutView="100" workbookViewId="0">
      <selection activeCell="I22" sqref="I22"/>
    </sheetView>
  </sheetViews>
  <sheetFormatPr defaultRowHeight="15.75" x14ac:dyDescent="0.25"/>
  <sheetData/>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C12"/>
  <sheetViews>
    <sheetView workbookViewId="0">
      <selection activeCell="C20" sqref="C20"/>
    </sheetView>
  </sheetViews>
  <sheetFormatPr defaultColWidth="9" defaultRowHeight="15" x14ac:dyDescent="0.2"/>
  <cols>
    <col min="1" max="1" width="41.625" style="1082" customWidth="1"/>
    <col min="2" max="2" width="11.375" style="1082" customWidth="1"/>
    <col min="3" max="3" width="54.875" style="1082" customWidth="1"/>
    <col min="4" max="16384" width="9" style="1082"/>
  </cols>
  <sheetData>
    <row r="1" spans="1:3" ht="15.75" x14ac:dyDescent="0.25">
      <c r="A1" s="1079" t="s">
        <v>1411</v>
      </c>
      <c r="B1" s="1080"/>
      <c r="C1" s="1081" t="s">
        <v>1412</v>
      </c>
    </row>
    <row r="2" spans="1:3" x14ac:dyDescent="0.2">
      <c r="A2" s="1083" t="s">
        <v>1413</v>
      </c>
      <c r="B2" s="1084">
        <v>3500</v>
      </c>
      <c r="C2" s="1085" t="s">
        <v>1414</v>
      </c>
    </row>
    <row r="3" spans="1:3" ht="45" x14ac:dyDescent="0.2">
      <c r="A3" s="1083" t="s">
        <v>1415</v>
      </c>
      <c r="B3" s="1084">
        <v>12000</v>
      </c>
      <c r="C3" s="1085" t="s">
        <v>1416</v>
      </c>
    </row>
    <row r="4" spans="1:3" x14ac:dyDescent="0.2">
      <c r="A4" s="1083" t="s">
        <v>1417</v>
      </c>
      <c r="B4" s="1084">
        <v>2500</v>
      </c>
      <c r="C4" s="1085" t="s">
        <v>1418</v>
      </c>
    </row>
    <row r="5" spans="1:3" x14ac:dyDescent="0.2">
      <c r="A5" s="1083" t="s">
        <v>1419</v>
      </c>
      <c r="B5" s="1084">
        <v>2000</v>
      </c>
      <c r="C5" s="1085" t="s">
        <v>1420</v>
      </c>
    </row>
    <row r="6" spans="1:3" ht="30" x14ac:dyDescent="0.2">
      <c r="A6" s="1083" t="s">
        <v>1421</v>
      </c>
      <c r="B6" s="1084">
        <v>1000</v>
      </c>
      <c r="C6" s="1085" t="s">
        <v>1422</v>
      </c>
    </row>
    <row r="7" spans="1:3" x14ac:dyDescent="0.2">
      <c r="A7" s="1083" t="s">
        <v>1423</v>
      </c>
      <c r="B7" s="1084">
        <v>500</v>
      </c>
      <c r="C7" s="1085" t="s">
        <v>1424</v>
      </c>
    </row>
    <row r="8" spans="1:3" x14ac:dyDescent="0.2">
      <c r="A8" s="1083" t="s">
        <v>1425</v>
      </c>
      <c r="B8" s="1084">
        <v>1800</v>
      </c>
      <c r="C8" s="1085" t="s">
        <v>1426</v>
      </c>
    </row>
    <row r="9" spans="1:3" x14ac:dyDescent="0.2">
      <c r="A9" s="1083" t="s">
        <v>1427</v>
      </c>
      <c r="B9" s="1084">
        <v>1000</v>
      </c>
      <c r="C9" s="1085" t="s">
        <v>1428</v>
      </c>
    </row>
    <row r="10" spans="1:3" x14ac:dyDescent="0.2">
      <c r="A10" s="1083" t="s">
        <v>1429</v>
      </c>
      <c r="B10" s="1084">
        <v>1800</v>
      </c>
      <c r="C10" s="1085" t="s">
        <v>1430</v>
      </c>
    </row>
    <row r="11" spans="1:3" x14ac:dyDescent="0.2">
      <c r="A11" s="1083"/>
      <c r="B11" s="1086"/>
      <c r="C11" s="1087"/>
    </row>
    <row r="12" spans="1:3" ht="15.75" x14ac:dyDescent="0.25">
      <c r="A12" s="1088" t="s">
        <v>1431</v>
      </c>
      <c r="B12" s="1089">
        <v>26100</v>
      </c>
      <c r="C12" s="1087"/>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pageSetUpPr autoPageBreaks="0" fitToPage="1"/>
  </sheetPr>
  <dimension ref="A1:Q181"/>
  <sheetViews>
    <sheetView zoomScale="80" zoomScaleNormal="80" workbookViewId="0">
      <pane xSplit="2" ySplit="7" topLeftCell="C8" activePane="bottomRight" state="frozen"/>
      <selection activeCell="C14" sqref="C14:N14"/>
      <selection pane="topRight" activeCell="C14" sqref="C14:N14"/>
      <selection pane="bottomLeft" activeCell="C14" sqref="C14:N14"/>
      <selection pane="bottomRight" sqref="A1:O1"/>
    </sheetView>
  </sheetViews>
  <sheetFormatPr defaultRowHeight="15.75" x14ac:dyDescent="0.25"/>
  <cols>
    <col min="1" max="1" width="10" style="886" customWidth="1"/>
    <col min="2" max="2" width="32.5" style="886" customWidth="1"/>
    <col min="3" max="15" width="11.25" style="886" customWidth="1"/>
    <col min="16" max="16" width="9.375" style="886" customWidth="1"/>
    <col min="17" max="256" width="9" style="886"/>
    <col min="257" max="257" width="10" style="886" customWidth="1"/>
    <col min="258" max="258" width="32.5" style="886" customWidth="1"/>
    <col min="259" max="271" width="11.25" style="886" customWidth="1"/>
    <col min="272" max="272" width="9.375" style="886" customWidth="1"/>
    <col min="273" max="512" width="9" style="886"/>
    <col min="513" max="513" width="10" style="886" customWidth="1"/>
    <col min="514" max="514" width="32.5" style="886" customWidth="1"/>
    <col min="515" max="527" width="11.25" style="886" customWidth="1"/>
    <col min="528" max="528" width="9.375" style="886" customWidth="1"/>
    <col min="529" max="768" width="9" style="886"/>
    <col min="769" max="769" width="10" style="886" customWidth="1"/>
    <col min="770" max="770" width="32.5" style="886" customWidth="1"/>
    <col min="771" max="783" width="11.25" style="886" customWidth="1"/>
    <col min="784" max="784" width="9.375" style="886" customWidth="1"/>
    <col min="785" max="1024" width="9" style="886"/>
    <col min="1025" max="1025" width="10" style="886" customWidth="1"/>
    <col min="1026" max="1026" width="32.5" style="886" customWidth="1"/>
    <col min="1027" max="1039" width="11.25" style="886" customWidth="1"/>
    <col min="1040" max="1040" width="9.375" style="886" customWidth="1"/>
    <col min="1041" max="1280" width="9" style="886"/>
    <col min="1281" max="1281" width="10" style="886" customWidth="1"/>
    <col min="1282" max="1282" width="32.5" style="886" customWidth="1"/>
    <col min="1283" max="1295" width="11.25" style="886" customWidth="1"/>
    <col min="1296" max="1296" width="9.375" style="886" customWidth="1"/>
    <col min="1297" max="1536" width="9" style="886"/>
    <col min="1537" max="1537" width="10" style="886" customWidth="1"/>
    <col min="1538" max="1538" width="32.5" style="886" customWidth="1"/>
    <col min="1539" max="1551" width="11.25" style="886" customWidth="1"/>
    <col min="1552" max="1552" width="9.375" style="886" customWidth="1"/>
    <col min="1553" max="1792" width="9" style="886"/>
    <col min="1793" max="1793" width="10" style="886" customWidth="1"/>
    <col min="1794" max="1794" width="32.5" style="886" customWidth="1"/>
    <col min="1795" max="1807" width="11.25" style="886" customWidth="1"/>
    <col min="1808" max="1808" width="9.375" style="886" customWidth="1"/>
    <col min="1809" max="2048" width="9" style="886"/>
    <col min="2049" max="2049" width="10" style="886" customWidth="1"/>
    <col min="2050" max="2050" width="32.5" style="886" customWidth="1"/>
    <col min="2051" max="2063" width="11.25" style="886" customWidth="1"/>
    <col min="2064" max="2064" width="9.375" style="886" customWidth="1"/>
    <col min="2065" max="2304" width="9" style="886"/>
    <col min="2305" max="2305" width="10" style="886" customWidth="1"/>
    <col min="2306" max="2306" width="32.5" style="886" customWidth="1"/>
    <col min="2307" max="2319" width="11.25" style="886" customWidth="1"/>
    <col min="2320" max="2320" width="9.375" style="886" customWidth="1"/>
    <col min="2321" max="2560" width="9" style="886"/>
    <col min="2561" max="2561" width="10" style="886" customWidth="1"/>
    <col min="2562" max="2562" width="32.5" style="886" customWidth="1"/>
    <col min="2563" max="2575" width="11.25" style="886" customWidth="1"/>
    <col min="2576" max="2576" width="9.375" style="886" customWidth="1"/>
    <col min="2577" max="2816" width="9" style="886"/>
    <col min="2817" max="2817" width="10" style="886" customWidth="1"/>
    <col min="2818" max="2818" width="32.5" style="886" customWidth="1"/>
    <col min="2819" max="2831" width="11.25" style="886" customWidth="1"/>
    <col min="2832" max="2832" width="9.375" style="886" customWidth="1"/>
    <col min="2833" max="3072" width="9" style="886"/>
    <col min="3073" max="3073" width="10" style="886" customWidth="1"/>
    <col min="3074" max="3074" width="32.5" style="886" customWidth="1"/>
    <col min="3075" max="3087" width="11.25" style="886" customWidth="1"/>
    <col min="3088" max="3088" width="9.375" style="886" customWidth="1"/>
    <col min="3089" max="3328" width="9" style="886"/>
    <col min="3329" max="3329" width="10" style="886" customWidth="1"/>
    <col min="3330" max="3330" width="32.5" style="886" customWidth="1"/>
    <col min="3331" max="3343" width="11.25" style="886" customWidth="1"/>
    <col min="3344" max="3344" width="9.375" style="886" customWidth="1"/>
    <col min="3345" max="3584" width="9" style="886"/>
    <col min="3585" max="3585" width="10" style="886" customWidth="1"/>
    <col min="3586" max="3586" width="32.5" style="886" customWidth="1"/>
    <col min="3587" max="3599" width="11.25" style="886" customWidth="1"/>
    <col min="3600" max="3600" width="9.375" style="886" customWidth="1"/>
    <col min="3601" max="3840" width="9" style="886"/>
    <col min="3841" max="3841" width="10" style="886" customWidth="1"/>
    <col min="3842" max="3842" width="32.5" style="886" customWidth="1"/>
    <col min="3843" max="3855" width="11.25" style="886" customWidth="1"/>
    <col min="3856" max="3856" width="9.375" style="886" customWidth="1"/>
    <col min="3857" max="4096" width="9" style="886"/>
    <col min="4097" max="4097" width="10" style="886" customWidth="1"/>
    <col min="4098" max="4098" width="32.5" style="886" customWidth="1"/>
    <col min="4099" max="4111" width="11.25" style="886" customWidth="1"/>
    <col min="4112" max="4112" width="9.375" style="886" customWidth="1"/>
    <col min="4113" max="4352" width="9" style="886"/>
    <col min="4353" max="4353" width="10" style="886" customWidth="1"/>
    <col min="4354" max="4354" width="32.5" style="886" customWidth="1"/>
    <col min="4355" max="4367" width="11.25" style="886" customWidth="1"/>
    <col min="4368" max="4368" width="9.375" style="886" customWidth="1"/>
    <col min="4369" max="4608" width="9" style="886"/>
    <col min="4609" max="4609" width="10" style="886" customWidth="1"/>
    <col min="4610" max="4610" width="32.5" style="886" customWidth="1"/>
    <col min="4611" max="4623" width="11.25" style="886" customWidth="1"/>
    <col min="4624" max="4624" width="9.375" style="886" customWidth="1"/>
    <col min="4625" max="4864" width="9" style="886"/>
    <col min="4865" max="4865" width="10" style="886" customWidth="1"/>
    <col min="4866" max="4866" width="32.5" style="886" customWidth="1"/>
    <col min="4867" max="4879" width="11.25" style="886" customWidth="1"/>
    <col min="4880" max="4880" width="9.375" style="886" customWidth="1"/>
    <col min="4881" max="5120" width="9" style="886"/>
    <col min="5121" max="5121" width="10" style="886" customWidth="1"/>
    <col min="5122" max="5122" width="32.5" style="886" customWidth="1"/>
    <col min="5123" max="5135" width="11.25" style="886" customWidth="1"/>
    <col min="5136" max="5136" width="9.375" style="886" customWidth="1"/>
    <col min="5137" max="5376" width="9" style="886"/>
    <col min="5377" max="5377" width="10" style="886" customWidth="1"/>
    <col min="5378" max="5378" width="32.5" style="886" customWidth="1"/>
    <col min="5379" max="5391" width="11.25" style="886" customWidth="1"/>
    <col min="5392" max="5392" width="9.375" style="886" customWidth="1"/>
    <col min="5393" max="5632" width="9" style="886"/>
    <col min="5633" max="5633" width="10" style="886" customWidth="1"/>
    <col min="5634" max="5634" width="32.5" style="886" customWidth="1"/>
    <col min="5635" max="5647" width="11.25" style="886" customWidth="1"/>
    <col min="5648" max="5648" width="9.375" style="886" customWidth="1"/>
    <col min="5649" max="5888" width="9" style="886"/>
    <col min="5889" max="5889" width="10" style="886" customWidth="1"/>
    <col min="5890" max="5890" width="32.5" style="886" customWidth="1"/>
    <col min="5891" max="5903" width="11.25" style="886" customWidth="1"/>
    <col min="5904" max="5904" width="9.375" style="886" customWidth="1"/>
    <col min="5905" max="6144" width="9" style="886"/>
    <col min="6145" max="6145" width="10" style="886" customWidth="1"/>
    <col min="6146" max="6146" width="32.5" style="886" customWidth="1"/>
    <col min="6147" max="6159" width="11.25" style="886" customWidth="1"/>
    <col min="6160" max="6160" width="9.375" style="886" customWidth="1"/>
    <col min="6161" max="6400" width="9" style="886"/>
    <col min="6401" max="6401" width="10" style="886" customWidth="1"/>
    <col min="6402" max="6402" width="32.5" style="886" customWidth="1"/>
    <col min="6403" max="6415" width="11.25" style="886" customWidth="1"/>
    <col min="6416" max="6416" width="9.375" style="886" customWidth="1"/>
    <col min="6417" max="6656" width="9" style="886"/>
    <col min="6657" max="6657" width="10" style="886" customWidth="1"/>
    <col min="6658" max="6658" width="32.5" style="886" customWidth="1"/>
    <col min="6659" max="6671" width="11.25" style="886" customWidth="1"/>
    <col min="6672" max="6672" width="9.375" style="886" customWidth="1"/>
    <col min="6673" max="6912" width="9" style="886"/>
    <col min="6913" max="6913" width="10" style="886" customWidth="1"/>
    <col min="6914" max="6914" width="32.5" style="886" customWidth="1"/>
    <col min="6915" max="6927" width="11.25" style="886" customWidth="1"/>
    <col min="6928" max="6928" width="9.375" style="886" customWidth="1"/>
    <col min="6929" max="7168" width="9" style="886"/>
    <col min="7169" max="7169" width="10" style="886" customWidth="1"/>
    <col min="7170" max="7170" width="32.5" style="886" customWidth="1"/>
    <col min="7171" max="7183" width="11.25" style="886" customWidth="1"/>
    <col min="7184" max="7184" width="9.375" style="886" customWidth="1"/>
    <col min="7185" max="7424" width="9" style="886"/>
    <col min="7425" max="7425" width="10" style="886" customWidth="1"/>
    <col min="7426" max="7426" width="32.5" style="886" customWidth="1"/>
    <col min="7427" max="7439" width="11.25" style="886" customWidth="1"/>
    <col min="7440" max="7440" width="9.375" style="886" customWidth="1"/>
    <col min="7441" max="7680" width="9" style="886"/>
    <col min="7681" max="7681" width="10" style="886" customWidth="1"/>
    <col min="7682" max="7682" width="32.5" style="886" customWidth="1"/>
    <col min="7683" max="7695" width="11.25" style="886" customWidth="1"/>
    <col min="7696" max="7696" width="9.375" style="886" customWidth="1"/>
    <col min="7697" max="7936" width="9" style="886"/>
    <col min="7937" max="7937" width="10" style="886" customWidth="1"/>
    <col min="7938" max="7938" width="32.5" style="886" customWidth="1"/>
    <col min="7939" max="7951" width="11.25" style="886" customWidth="1"/>
    <col min="7952" max="7952" width="9.375" style="886" customWidth="1"/>
    <col min="7953" max="8192" width="9" style="886"/>
    <col min="8193" max="8193" width="10" style="886" customWidth="1"/>
    <col min="8194" max="8194" width="32.5" style="886" customWidth="1"/>
    <col min="8195" max="8207" width="11.25" style="886" customWidth="1"/>
    <col min="8208" max="8208" width="9.375" style="886" customWidth="1"/>
    <col min="8209" max="8448" width="9" style="886"/>
    <col min="8449" max="8449" width="10" style="886" customWidth="1"/>
    <col min="8450" max="8450" width="32.5" style="886" customWidth="1"/>
    <col min="8451" max="8463" width="11.25" style="886" customWidth="1"/>
    <col min="8464" max="8464" width="9.375" style="886" customWidth="1"/>
    <col min="8465" max="8704" width="9" style="886"/>
    <col min="8705" max="8705" width="10" style="886" customWidth="1"/>
    <col min="8706" max="8706" width="32.5" style="886" customWidth="1"/>
    <col min="8707" max="8719" width="11.25" style="886" customWidth="1"/>
    <col min="8720" max="8720" width="9.375" style="886" customWidth="1"/>
    <col min="8721" max="8960" width="9" style="886"/>
    <col min="8961" max="8961" width="10" style="886" customWidth="1"/>
    <col min="8962" max="8962" width="32.5" style="886" customWidth="1"/>
    <col min="8963" max="8975" width="11.25" style="886" customWidth="1"/>
    <col min="8976" max="8976" width="9.375" style="886" customWidth="1"/>
    <col min="8977" max="9216" width="9" style="886"/>
    <col min="9217" max="9217" width="10" style="886" customWidth="1"/>
    <col min="9218" max="9218" width="32.5" style="886" customWidth="1"/>
    <col min="9219" max="9231" width="11.25" style="886" customWidth="1"/>
    <col min="9232" max="9232" width="9.375" style="886" customWidth="1"/>
    <col min="9233" max="9472" width="9" style="886"/>
    <col min="9473" max="9473" width="10" style="886" customWidth="1"/>
    <col min="9474" max="9474" width="32.5" style="886" customWidth="1"/>
    <col min="9475" max="9487" width="11.25" style="886" customWidth="1"/>
    <col min="9488" max="9488" width="9.375" style="886" customWidth="1"/>
    <col min="9489" max="9728" width="9" style="886"/>
    <col min="9729" max="9729" width="10" style="886" customWidth="1"/>
    <col min="9730" max="9730" width="32.5" style="886" customWidth="1"/>
    <col min="9731" max="9743" width="11.25" style="886" customWidth="1"/>
    <col min="9744" max="9744" width="9.375" style="886" customWidth="1"/>
    <col min="9745" max="9984" width="9" style="886"/>
    <col min="9985" max="9985" width="10" style="886" customWidth="1"/>
    <col min="9986" max="9986" width="32.5" style="886" customWidth="1"/>
    <col min="9987" max="9999" width="11.25" style="886" customWidth="1"/>
    <col min="10000" max="10000" width="9.375" style="886" customWidth="1"/>
    <col min="10001" max="10240" width="9" style="886"/>
    <col min="10241" max="10241" width="10" style="886" customWidth="1"/>
    <col min="10242" max="10242" width="32.5" style="886" customWidth="1"/>
    <col min="10243" max="10255" width="11.25" style="886" customWidth="1"/>
    <col min="10256" max="10256" width="9.375" style="886" customWidth="1"/>
    <col min="10257" max="10496" width="9" style="886"/>
    <col min="10497" max="10497" width="10" style="886" customWidth="1"/>
    <col min="10498" max="10498" width="32.5" style="886" customWidth="1"/>
    <col min="10499" max="10511" width="11.25" style="886" customWidth="1"/>
    <col min="10512" max="10512" width="9.375" style="886" customWidth="1"/>
    <col min="10513" max="10752" width="9" style="886"/>
    <col min="10753" max="10753" width="10" style="886" customWidth="1"/>
    <col min="10754" max="10754" width="32.5" style="886" customWidth="1"/>
    <col min="10755" max="10767" width="11.25" style="886" customWidth="1"/>
    <col min="10768" max="10768" width="9.375" style="886" customWidth="1"/>
    <col min="10769" max="11008" width="9" style="886"/>
    <col min="11009" max="11009" width="10" style="886" customWidth="1"/>
    <col min="11010" max="11010" width="32.5" style="886" customWidth="1"/>
    <col min="11011" max="11023" width="11.25" style="886" customWidth="1"/>
    <col min="11024" max="11024" width="9.375" style="886" customWidth="1"/>
    <col min="11025" max="11264" width="9" style="886"/>
    <col min="11265" max="11265" width="10" style="886" customWidth="1"/>
    <col min="11266" max="11266" width="32.5" style="886" customWidth="1"/>
    <col min="11267" max="11279" width="11.25" style="886" customWidth="1"/>
    <col min="11280" max="11280" width="9.375" style="886" customWidth="1"/>
    <col min="11281" max="11520" width="9" style="886"/>
    <col min="11521" max="11521" width="10" style="886" customWidth="1"/>
    <col min="11522" max="11522" width="32.5" style="886" customWidth="1"/>
    <col min="11523" max="11535" width="11.25" style="886" customWidth="1"/>
    <col min="11536" max="11536" width="9.375" style="886" customWidth="1"/>
    <col min="11537" max="11776" width="9" style="886"/>
    <col min="11777" max="11777" width="10" style="886" customWidth="1"/>
    <col min="11778" max="11778" width="32.5" style="886" customWidth="1"/>
    <col min="11779" max="11791" width="11.25" style="886" customWidth="1"/>
    <col min="11792" max="11792" width="9.375" style="886" customWidth="1"/>
    <col min="11793" max="12032" width="9" style="886"/>
    <col min="12033" max="12033" width="10" style="886" customWidth="1"/>
    <col min="12034" max="12034" width="32.5" style="886" customWidth="1"/>
    <col min="12035" max="12047" width="11.25" style="886" customWidth="1"/>
    <col min="12048" max="12048" width="9.375" style="886" customWidth="1"/>
    <col min="12049" max="12288" width="9" style="886"/>
    <col min="12289" max="12289" width="10" style="886" customWidth="1"/>
    <col min="12290" max="12290" width="32.5" style="886" customWidth="1"/>
    <col min="12291" max="12303" width="11.25" style="886" customWidth="1"/>
    <col min="12304" max="12304" width="9.375" style="886" customWidth="1"/>
    <col min="12305" max="12544" width="9" style="886"/>
    <col min="12545" max="12545" width="10" style="886" customWidth="1"/>
    <col min="12546" max="12546" width="32.5" style="886" customWidth="1"/>
    <col min="12547" max="12559" width="11.25" style="886" customWidth="1"/>
    <col min="12560" max="12560" width="9.375" style="886" customWidth="1"/>
    <col min="12561" max="12800" width="9" style="886"/>
    <col min="12801" max="12801" width="10" style="886" customWidth="1"/>
    <col min="12802" max="12802" width="32.5" style="886" customWidth="1"/>
    <col min="12803" max="12815" width="11.25" style="886" customWidth="1"/>
    <col min="12816" max="12816" width="9.375" style="886" customWidth="1"/>
    <col min="12817" max="13056" width="9" style="886"/>
    <col min="13057" max="13057" width="10" style="886" customWidth="1"/>
    <col min="13058" max="13058" width="32.5" style="886" customWidth="1"/>
    <col min="13059" max="13071" width="11.25" style="886" customWidth="1"/>
    <col min="13072" max="13072" width="9.375" style="886" customWidth="1"/>
    <col min="13073" max="13312" width="9" style="886"/>
    <col min="13313" max="13313" width="10" style="886" customWidth="1"/>
    <col min="13314" max="13314" width="32.5" style="886" customWidth="1"/>
    <col min="13315" max="13327" width="11.25" style="886" customWidth="1"/>
    <col min="13328" max="13328" width="9.375" style="886" customWidth="1"/>
    <col min="13329" max="13568" width="9" style="886"/>
    <col min="13569" max="13569" width="10" style="886" customWidth="1"/>
    <col min="13570" max="13570" width="32.5" style="886" customWidth="1"/>
    <col min="13571" max="13583" width="11.25" style="886" customWidth="1"/>
    <col min="13584" max="13584" width="9.375" style="886" customWidth="1"/>
    <col min="13585" max="13824" width="9" style="886"/>
    <col min="13825" max="13825" width="10" style="886" customWidth="1"/>
    <col min="13826" max="13826" width="32.5" style="886" customWidth="1"/>
    <col min="13827" max="13839" width="11.25" style="886" customWidth="1"/>
    <col min="13840" max="13840" width="9.375" style="886" customWidth="1"/>
    <col min="13841" max="14080" width="9" style="886"/>
    <col min="14081" max="14081" width="10" style="886" customWidth="1"/>
    <col min="14082" max="14082" width="32.5" style="886" customWidth="1"/>
    <col min="14083" max="14095" width="11.25" style="886" customWidth="1"/>
    <col min="14096" max="14096" width="9.375" style="886" customWidth="1"/>
    <col min="14097" max="14336" width="9" style="886"/>
    <col min="14337" max="14337" width="10" style="886" customWidth="1"/>
    <col min="14338" max="14338" width="32.5" style="886" customWidth="1"/>
    <col min="14339" max="14351" width="11.25" style="886" customWidth="1"/>
    <col min="14352" max="14352" width="9.375" style="886" customWidth="1"/>
    <col min="14353" max="14592" width="9" style="886"/>
    <col min="14593" max="14593" width="10" style="886" customWidth="1"/>
    <col min="14594" max="14594" width="32.5" style="886" customWidth="1"/>
    <col min="14595" max="14607" width="11.25" style="886" customWidth="1"/>
    <col min="14608" max="14608" width="9.375" style="886" customWidth="1"/>
    <col min="14609" max="14848" width="9" style="886"/>
    <col min="14849" max="14849" width="10" style="886" customWidth="1"/>
    <col min="14850" max="14850" width="32.5" style="886" customWidth="1"/>
    <col min="14851" max="14863" width="11.25" style="886" customWidth="1"/>
    <col min="14864" max="14864" width="9.375" style="886" customWidth="1"/>
    <col min="14865" max="15104" width="9" style="886"/>
    <col min="15105" max="15105" width="10" style="886" customWidth="1"/>
    <col min="15106" max="15106" width="32.5" style="886" customWidth="1"/>
    <col min="15107" max="15119" width="11.25" style="886" customWidth="1"/>
    <col min="15120" max="15120" width="9.375" style="886" customWidth="1"/>
    <col min="15121" max="15360" width="9" style="886"/>
    <col min="15361" max="15361" width="10" style="886" customWidth="1"/>
    <col min="15362" max="15362" width="32.5" style="886" customWidth="1"/>
    <col min="15363" max="15375" width="11.25" style="886" customWidth="1"/>
    <col min="15376" max="15376" width="9.375" style="886" customWidth="1"/>
    <col min="15377" max="15616" width="9" style="886"/>
    <col min="15617" max="15617" width="10" style="886" customWidth="1"/>
    <col min="15618" max="15618" width="32.5" style="886" customWidth="1"/>
    <col min="15619" max="15631" width="11.25" style="886" customWidth="1"/>
    <col min="15632" max="15632" width="9.375" style="886" customWidth="1"/>
    <col min="15633" max="15872" width="9" style="886"/>
    <col min="15873" max="15873" width="10" style="886" customWidth="1"/>
    <col min="15874" max="15874" width="32.5" style="886" customWidth="1"/>
    <col min="15875" max="15887" width="11.25" style="886" customWidth="1"/>
    <col min="15888" max="15888" width="9.375" style="886" customWidth="1"/>
    <col min="15889" max="16128" width="9" style="886"/>
    <col min="16129" max="16129" width="10" style="886" customWidth="1"/>
    <col min="16130" max="16130" width="32.5" style="886" customWidth="1"/>
    <col min="16131" max="16143" width="11.25" style="886" customWidth="1"/>
    <col min="16144" max="16144" width="9.375" style="886" customWidth="1"/>
    <col min="16145" max="16384" width="9" style="886"/>
  </cols>
  <sheetData>
    <row r="1" spans="1:17" x14ac:dyDescent="0.25">
      <c r="A1" s="1200" t="s">
        <v>260</v>
      </c>
      <c r="B1" s="1200"/>
      <c r="C1" s="1200"/>
      <c r="D1" s="1200"/>
      <c r="E1" s="1200"/>
      <c r="F1" s="1200"/>
      <c r="G1" s="1200"/>
      <c r="H1" s="1200"/>
      <c r="I1" s="1200"/>
      <c r="J1" s="1200"/>
      <c r="K1" s="1200"/>
      <c r="L1" s="1200"/>
      <c r="M1" s="1200"/>
      <c r="N1" s="1200"/>
      <c r="O1" s="1200"/>
      <c r="Q1" s="886">
        <v>146</v>
      </c>
    </row>
    <row r="2" spans="1:17" x14ac:dyDescent="0.25">
      <c r="A2" s="1201" t="s">
        <v>989</v>
      </c>
      <c r="B2" s="1201"/>
      <c r="C2" s="1201"/>
      <c r="D2" s="1201"/>
      <c r="E2" s="1201"/>
      <c r="F2" s="1201"/>
      <c r="G2" s="1201"/>
      <c r="H2" s="1201"/>
      <c r="I2" s="1201"/>
      <c r="J2" s="1201"/>
      <c r="K2" s="1201"/>
      <c r="L2" s="1201"/>
      <c r="M2" s="1201"/>
      <c r="N2" s="1201"/>
      <c r="O2" s="1201"/>
    </row>
    <row r="3" spans="1:17" x14ac:dyDescent="0.25">
      <c r="A3" s="1200" t="s">
        <v>990</v>
      </c>
      <c r="B3" s="1200"/>
      <c r="C3" s="1200"/>
      <c r="D3" s="1200"/>
      <c r="E3" s="1200"/>
      <c r="F3" s="1200"/>
      <c r="G3" s="1200"/>
      <c r="H3" s="1200"/>
      <c r="I3" s="1200"/>
      <c r="J3" s="1200"/>
      <c r="K3" s="1200"/>
      <c r="L3" s="1200"/>
      <c r="M3" s="1200"/>
      <c r="N3" s="1200"/>
      <c r="O3" s="1200"/>
    </row>
    <row r="4" spans="1:17" x14ac:dyDescent="0.25">
      <c r="A4" s="1200"/>
      <c r="B4" s="1200"/>
      <c r="C4" s="1200"/>
      <c r="D4" s="1200"/>
      <c r="E4" s="1200"/>
      <c r="F4" s="1200"/>
      <c r="G4" s="1200"/>
      <c r="H4" s="1200"/>
      <c r="I4" s="1200"/>
      <c r="J4" s="1200"/>
      <c r="K4" s="1200"/>
      <c r="L4" s="1200"/>
      <c r="M4" s="1200"/>
      <c r="N4" s="1200"/>
      <c r="O4" s="1200"/>
    </row>
    <row r="5" spans="1:17" x14ac:dyDescent="0.25">
      <c r="A5" s="1202"/>
      <c r="B5" s="1204"/>
      <c r="C5" s="887"/>
      <c r="D5" s="887"/>
      <c r="E5" s="887"/>
      <c r="F5" s="887"/>
      <c r="G5" s="887"/>
      <c r="H5" s="887"/>
      <c r="I5" s="887"/>
      <c r="J5" s="887"/>
      <c r="K5" s="887"/>
      <c r="L5" s="887"/>
      <c r="M5" s="887"/>
      <c r="N5" s="887"/>
      <c r="O5" s="887"/>
      <c r="P5" s="887"/>
    </row>
    <row r="6" spans="1:17" x14ac:dyDescent="0.25">
      <c r="A6" s="1202"/>
      <c r="B6" s="1204"/>
      <c r="C6" s="887" t="s">
        <v>991</v>
      </c>
      <c r="D6" s="887" t="s">
        <v>991</v>
      </c>
      <c r="E6" s="887" t="s">
        <v>991</v>
      </c>
      <c r="F6" s="887" t="s">
        <v>991</v>
      </c>
      <c r="G6" s="887" t="s">
        <v>991</v>
      </c>
      <c r="H6" s="887" t="s">
        <v>991</v>
      </c>
      <c r="I6" s="887" t="s">
        <v>991</v>
      </c>
      <c r="J6" s="887" t="s">
        <v>991</v>
      </c>
      <c r="K6" s="887" t="s">
        <v>991</v>
      </c>
      <c r="L6" s="887" t="s">
        <v>991</v>
      </c>
      <c r="M6" s="887" t="s">
        <v>991</v>
      </c>
      <c r="N6" s="887" t="s">
        <v>991</v>
      </c>
      <c r="O6" s="887" t="s">
        <v>7</v>
      </c>
      <c r="P6" s="887" t="s">
        <v>992</v>
      </c>
    </row>
    <row r="7" spans="1:17" ht="16.5" thickBot="1" x14ac:dyDescent="0.3">
      <c r="A7" s="1203"/>
      <c r="B7" s="1205"/>
      <c r="C7" s="888" t="s">
        <v>993</v>
      </c>
      <c r="D7" s="888" t="s">
        <v>994</v>
      </c>
      <c r="E7" s="888" t="s">
        <v>995</v>
      </c>
      <c r="F7" s="888" t="s">
        <v>996</v>
      </c>
      <c r="G7" s="888" t="s">
        <v>997</v>
      </c>
      <c r="H7" s="888" t="s">
        <v>998</v>
      </c>
      <c r="I7" s="888" t="s">
        <v>999</v>
      </c>
      <c r="J7" s="888" t="s">
        <v>1000</v>
      </c>
      <c r="K7" s="888" t="s">
        <v>1001</v>
      </c>
      <c r="L7" s="888" t="s">
        <v>1002</v>
      </c>
      <c r="M7" s="888" t="s">
        <v>1003</v>
      </c>
      <c r="N7" s="888" t="s">
        <v>1004</v>
      </c>
      <c r="O7" s="888" t="s">
        <v>991</v>
      </c>
      <c r="P7" s="888" t="s">
        <v>1005</v>
      </c>
    </row>
    <row r="8" spans="1:17" x14ac:dyDescent="0.25">
      <c r="A8" s="889"/>
      <c r="B8" s="890"/>
      <c r="C8" s="889"/>
      <c r="D8" s="889"/>
      <c r="E8" s="889"/>
      <c r="F8" s="889"/>
      <c r="G8" s="889"/>
      <c r="H8" s="889"/>
      <c r="I8" s="889"/>
      <c r="J8" s="889"/>
      <c r="K8" s="889"/>
      <c r="L8" s="889"/>
      <c r="M8" s="889"/>
      <c r="N8" s="889"/>
      <c r="O8" s="889"/>
      <c r="P8" s="889"/>
    </row>
    <row r="9" spans="1:17" x14ac:dyDescent="0.25">
      <c r="A9" s="891"/>
      <c r="B9" s="892" t="s">
        <v>1006</v>
      </c>
      <c r="C9" s="893"/>
      <c r="D9" s="893"/>
      <c r="E9" s="893"/>
      <c r="F9" s="893"/>
      <c r="G9" s="893"/>
      <c r="H9" s="893"/>
      <c r="I9" s="893"/>
      <c r="J9" s="893"/>
      <c r="K9" s="893"/>
      <c r="L9" s="893"/>
      <c r="M9" s="893"/>
      <c r="N9" s="893"/>
      <c r="O9" s="893"/>
      <c r="P9" s="893"/>
    </row>
    <row r="10" spans="1:17" x14ac:dyDescent="0.25">
      <c r="A10" s="889"/>
      <c r="B10" s="890" t="s">
        <v>1007</v>
      </c>
      <c r="C10" s="894"/>
      <c r="D10" s="894"/>
      <c r="E10" s="894"/>
      <c r="F10" s="894"/>
      <c r="G10" s="894"/>
      <c r="H10" s="894"/>
      <c r="I10" s="894"/>
      <c r="J10" s="894"/>
      <c r="K10" s="894"/>
      <c r="L10" s="894"/>
      <c r="M10" s="894"/>
      <c r="N10" s="894"/>
      <c r="O10" s="894"/>
      <c r="P10" s="894"/>
    </row>
    <row r="11" spans="1:17" x14ac:dyDescent="0.25">
      <c r="A11" s="889" t="s">
        <v>1008</v>
      </c>
      <c r="B11" s="890" t="s">
        <v>1009</v>
      </c>
      <c r="C11" s="895">
        <v>232713</v>
      </c>
      <c r="D11" s="895">
        <v>232713</v>
      </c>
      <c r="E11" s="895">
        <v>232713</v>
      </c>
      <c r="F11" s="895">
        <v>232713</v>
      </c>
      <c r="G11" s="895">
        <v>232713</v>
      </c>
      <c r="H11" s="895">
        <v>232713</v>
      </c>
      <c r="I11" s="895">
        <v>232713</v>
      </c>
      <c r="J11" s="895">
        <v>239694.39</v>
      </c>
      <c r="K11" s="895">
        <v>239694.39</v>
      </c>
      <c r="L11" s="895">
        <v>239694.39</v>
      </c>
      <c r="M11" s="895">
        <v>239694.39</v>
      </c>
      <c r="N11" s="895">
        <v>239694.39</v>
      </c>
      <c r="O11" s="895">
        <f>SUM(C11:N11)</f>
        <v>2827462.9500000007</v>
      </c>
      <c r="P11" s="895">
        <f>O11/$Q$1</f>
        <v>19366.184589041099</v>
      </c>
    </row>
    <row r="12" spans="1:17" s="899" customFormat="1" x14ac:dyDescent="0.25">
      <c r="A12" s="896" t="s">
        <v>1010</v>
      </c>
      <c r="B12" s="897" t="s">
        <v>1011</v>
      </c>
      <c r="C12" s="898">
        <v>5475</v>
      </c>
      <c r="D12" s="898">
        <v>5475</v>
      </c>
      <c r="E12" s="898">
        <v>5475</v>
      </c>
      <c r="F12" s="898">
        <v>5475</v>
      </c>
      <c r="G12" s="898">
        <v>5475</v>
      </c>
      <c r="H12" s="898">
        <v>5475</v>
      </c>
      <c r="I12" s="898">
        <v>5475</v>
      </c>
      <c r="J12" s="898">
        <v>5475</v>
      </c>
      <c r="K12" s="898">
        <v>5475</v>
      </c>
      <c r="L12" s="898">
        <v>5475</v>
      </c>
      <c r="M12" s="898">
        <v>5475</v>
      </c>
      <c r="N12" s="898">
        <v>5475</v>
      </c>
      <c r="O12" s="898">
        <f t="shared" ref="O12:O18" si="0">SUM(C12:N12)</f>
        <v>65700</v>
      </c>
      <c r="P12" s="895">
        <f t="shared" ref="P12:P75" si="1">O12/$Q$1</f>
        <v>450</v>
      </c>
    </row>
    <row r="13" spans="1:17" s="899" customFormat="1" x14ac:dyDescent="0.25">
      <c r="A13" s="896" t="s">
        <v>1012</v>
      </c>
      <c r="B13" s="897" t="s">
        <v>1013</v>
      </c>
      <c r="C13" s="898">
        <v>-37234</v>
      </c>
      <c r="D13" s="898">
        <v>-34907</v>
      </c>
      <c r="E13" s="898">
        <v>-32580</v>
      </c>
      <c r="F13" s="898">
        <v>-27926</v>
      </c>
      <c r="G13" s="898">
        <v>-22108</v>
      </c>
      <c r="H13" s="898">
        <v>-16872</v>
      </c>
      <c r="I13" s="898">
        <v>-11636</v>
      </c>
      <c r="J13" s="898">
        <v>-11985</v>
      </c>
      <c r="K13" s="898">
        <v>-11985</v>
      </c>
      <c r="L13" s="898">
        <v>-11985</v>
      </c>
      <c r="M13" s="898">
        <v>-11985</v>
      </c>
      <c r="N13" s="898">
        <v>-11985</v>
      </c>
      <c r="O13" s="898">
        <f t="shared" si="0"/>
        <v>-243188</v>
      </c>
      <c r="P13" s="895">
        <f t="shared" si="1"/>
        <v>-1665.6712328767123</v>
      </c>
    </row>
    <row r="14" spans="1:17" s="899" customFormat="1" x14ac:dyDescent="0.25">
      <c r="A14" s="896" t="s">
        <v>1014</v>
      </c>
      <c r="B14" s="897" t="s">
        <v>1015</v>
      </c>
      <c r="C14" s="898">
        <v>-27181.29</v>
      </c>
      <c r="D14" s="898">
        <v>-23319.94</v>
      </c>
      <c r="E14" s="898">
        <v>-27697.84</v>
      </c>
      <c r="F14" s="898">
        <v>-19360.96</v>
      </c>
      <c r="G14" s="898">
        <v>-18674.830000000002</v>
      </c>
      <c r="H14" s="898">
        <v>-21128.13</v>
      </c>
      <c r="I14" s="898">
        <v>-18501.330000000002</v>
      </c>
      <c r="J14" s="898">
        <v>-7725.27</v>
      </c>
      <c r="K14" s="898">
        <v>-5378.67</v>
      </c>
      <c r="L14" s="898">
        <v>-3652.6</v>
      </c>
      <c r="M14" s="898">
        <v>-2578</v>
      </c>
      <c r="N14" s="898">
        <v>-1796</v>
      </c>
      <c r="O14" s="898">
        <f t="shared" si="0"/>
        <v>-176994.86000000002</v>
      </c>
      <c r="P14" s="898">
        <f t="shared" si="1"/>
        <v>-1212.2935616438358</v>
      </c>
    </row>
    <row r="15" spans="1:17" x14ac:dyDescent="0.25">
      <c r="A15" s="889" t="s">
        <v>1016</v>
      </c>
      <c r="B15" s="890" t="s">
        <v>1017</v>
      </c>
      <c r="C15" s="895">
        <v>-400</v>
      </c>
      <c r="D15" s="895">
        <v>-400</v>
      </c>
      <c r="E15" s="895">
        <v>-400</v>
      </c>
      <c r="F15" s="895">
        <v>-400</v>
      </c>
      <c r="G15" s="895">
        <v>-400</v>
      </c>
      <c r="H15" s="895">
        <v>-400</v>
      </c>
      <c r="I15" s="895">
        <v>-400</v>
      </c>
      <c r="J15" s="895">
        <v>-400</v>
      </c>
      <c r="K15" s="895">
        <v>-400</v>
      </c>
      <c r="L15" s="895">
        <v>-400</v>
      </c>
      <c r="M15" s="895">
        <v>-400</v>
      </c>
      <c r="N15" s="895">
        <v>-400</v>
      </c>
      <c r="O15" s="895">
        <f t="shared" si="0"/>
        <v>-4800</v>
      </c>
      <c r="P15" s="895">
        <f t="shared" si="1"/>
        <v>-32.876712328767127</v>
      </c>
    </row>
    <row r="16" spans="1:17" x14ac:dyDescent="0.25">
      <c r="A16" s="889" t="s">
        <v>1018</v>
      </c>
      <c r="B16" s="890" t="s">
        <v>1019</v>
      </c>
      <c r="C16" s="895">
        <v>0</v>
      </c>
      <c r="D16" s="895">
        <v>0</v>
      </c>
      <c r="E16" s="895">
        <v>0</v>
      </c>
      <c r="F16" s="895">
        <v>0</v>
      </c>
      <c r="G16" s="895">
        <v>0</v>
      </c>
      <c r="H16" s="895">
        <v>0</v>
      </c>
      <c r="I16" s="895">
        <v>0</v>
      </c>
      <c r="J16" s="895">
        <v>0</v>
      </c>
      <c r="K16" s="895">
        <v>0</v>
      </c>
      <c r="L16" s="895">
        <v>0</v>
      </c>
      <c r="M16" s="895">
        <v>0</v>
      </c>
      <c r="N16" s="895">
        <v>0</v>
      </c>
      <c r="O16" s="895">
        <f t="shared" si="0"/>
        <v>0</v>
      </c>
      <c r="P16" s="895">
        <f t="shared" si="1"/>
        <v>0</v>
      </c>
    </row>
    <row r="17" spans="1:16" x14ac:dyDescent="0.25">
      <c r="A17" s="889" t="s">
        <v>1020</v>
      </c>
      <c r="B17" s="890" t="s">
        <v>1021</v>
      </c>
      <c r="C17" s="895">
        <v>0</v>
      </c>
      <c r="D17" s="895">
        <v>0</v>
      </c>
      <c r="E17" s="895">
        <v>0</v>
      </c>
      <c r="F17" s="895">
        <v>0</v>
      </c>
      <c r="G17" s="895">
        <v>0</v>
      </c>
      <c r="H17" s="895">
        <v>0</v>
      </c>
      <c r="I17" s="895">
        <v>0</v>
      </c>
      <c r="J17" s="895">
        <v>-6981</v>
      </c>
      <c r="K17" s="895">
        <v>-6772</v>
      </c>
      <c r="L17" s="895">
        <v>-6569</v>
      </c>
      <c r="M17" s="895">
        <v>-6372</v>
      </c>
      <c r="N17" s="895">
        <v>-6181</v>
      </c>
      <c r="O17" s="895">
        <f t="shared" si="0"/>
        <v>-32875</v>
      </c>
      <c r="P17" s="895">
        <f t="shared" si="1"/>
        <v>-225.17123287671234</v>
      </c>
    </row>
    <row r="18" spans="1:16" x14ac:dyDescent="0.25">
      <c r="A18" s="889" t="s">
        <v>1022</v>
      </c>
      <c r="B18" s="890" t="s">
        <v>1023</v>
      </c>
      <c r="C18" s="895">
        <v>-319</v>
      </c>
      <c r="D18" s="895">
        <v>-319</v>
      </c>
      <c r="E18" s="895">
        <v>-319</v>
      </c>
      <c r="F18" s="895">
        <v>-319</v>
      </c>
      <c r="G18" s="895">
        <v>-319</v>
      </c>
      <c r="H18" s="895">
        <v>-319</v>
      </c>
      <c r="I18" s="895">
        <v>-319</v>
      </c>
      <c r="J18" s="895">
        <v>-319</v>
      </c>
      <c r="K18" s="895">
        <v>-319</v>
      </c>
      <c r="L18" s="895">
        <v>-319</v>
      </c>
      <c r="M18" s="895">
        <v>-319</v>
      </c>
      <c r="N18" s="895">
        <v>-319</v>
      </c>
      <c r="O18" s="895">
        <f t="shared" si="0"/>
        <v>-3828</v>
      </c>
      <c r="P18" s="895">
        <f t="shared" si="1"/>
        <v>-26.219178082191782</v>
      </c>
    </row>
    <row r="19" spans="1:16" x14ac:dyDescent="0.25">
      <c r="A19" s="889"/>
      <c r="B19" s="890" t="s">
        <v>1024</v>
      </c>
      <c r="C19" s="895">
        <f>SUM(C11:C18)</f>
        <v>173053.71</v>
      </c>
      <c r="D19" s="895">
        <f>SUM(D11:D18)</f>
        <v>179242.06</v>
      </c>
      <c r="E19" s="895">
        <f t="shared" ref="E19:O19" si="2">SUM(E11:E18)</f>
        <v>177191.16</v>
      </c>
      <c r="F19" s="895">
        <f t="shared" si="2"/>
        <v>190182.04</v>
      </c>
      <c r="G19" s="895">
        <f t="shared" si="2"/>
        <v>196686.16999999998</v>
      </c>
      <c r="H19" s="895">
        <f t="shared" si="2"/>
        <v>199468.87</v>
      </c>
      <c r="I19" s="895">
        <f t="shared" si="2"/>
        <v>207331.66999999998</v>
      </c>
      <c r="J19" s="895">
        <f t="shared" si="2"/>
        <v>217759.12000000002</v>
      </c>
      <c r="K19" s="895">
        <f t="shared" si="2"/>
        <v>220314.72</v>
      </c>
      <c r="L19" s="895">
        <f t="shared" si="2"/>
        <v>222243.79</v>
      </c>
      <c r="M19" s="895">
        <f t="shared" si="2"/>
        <v>223515.39</v>
      </c>
      <c r="N19" s="895">
        <f t="shared" si="2"/>
        <v>224488.39</v>
      </c>
      <c r="O19" s="895">
        <f t="shared" si="2"/>
        <v>2431477.0900000008</v>
      </c>
      <c r="P19" s="895">
        <f t="shared" si="1"/>
        <v>16653.952671232881</v>
      </c>
    </row>
    <row r="20" spans="1:16" x14ac:dyDescent="0.25">
      <c r="A20" s="889"/>
      <c r="B20" s="890"/>
      <c r="C20" s="889"/>
      <c r="D20" s="889"/>
      <c r="E20" s="889"/>
      <c r="F20" s="889"/>
      <c r="G20" s="889"/>
      <c r="H20" s="889"/>
      <c r="I20" s="889"/>
      <c r="J20" s="889"/>
      <c r="K20" s="889"/>
      <c r="L20" s="889"/>
      <c r="M20" s="889"/>
      <c r="N20" s="889"/>
      <c r="O20" s="889"/>
      <c r="P20" s="895"/>
    </row>
    <row r="21" spans="1:16" x14ac:dyDescent="0.25">
      <c r="A21" s="889"/>
      <c r="B21" s="890" t="s">
        <v>1025</v>
      </c>
      <c r="C21" s="894"/>
      <c r="D21" s="894"/>
      <c r="E21" s="894"/>
      <c r="F21" s="894"/>
      <c r="G21" s="894"/>
      <c r="H21" s="894"/>
      <c r="I21" s="894"/>
      <c r="J21" s="894"/>
      <c r="K21" s="894"/>
      <c r="L21" s="894"/>
      <c r="M21" s="894"/>
      <c r="N21" s="894"/>
      <c r="O21" s="894"/>
      <c r="P21" s="895"/>
    </row>
    <row r="22" spans="1:16" x14ac:dyDescent="0.25">
      <c r="A22" s="889" t="s">
        <v>1026</v>
      </c>
      <c r="B22" s="890" t="s">
        <v>1027</v>
      </c>
      <c r="C22" s="895">
        <v>4133.33</v>
      </c>
      <c r="D22" s="895">
        <v>4133.33</v>
      </c>
      <c r="E22" s="895">
        <v>4133.33</v>
      </c>
      <c r="F22" s="895">
        <v>4133.33</v>
      </c>
      <c r="G22" s="895">
        <v>4133.33</v>
      </c>
      <c r="H22" s="895">
        <v>4133.33</v>
      </c>
      <c r="I22" s="895">
        <v>4133.33</v>
      </c>
      <c r="J22" s="895">
        <v>4133.33</v>
      </c>
      <c r="K22" s="895">
        <v>4133.33</v>
      </c>
      <c r="L22" s="895">
        <v>4133.33</v>
      </c>
      <c r="M22" s="895">
        <v>4133.33</v>
      </c>
      <c r="N22" s="895">
        <v>4133.33</v>
      </c>
      <c r="O22" s="895">
        <f>SUM(C22:N22)</f>
        <v>49599.960000000014</v>
      </c>
      <c r="P22" s="895">
        <f t="shared" si="1"/>
        <v>339.72575342465763</v>
      </c>
    </row>
    <row r="23" spans="1:16" x14ac:dyDescent="0.25">
      <c r="A23" s="889" t="s">
        <v>1028</v>
      </c>
      <c r="B23" s="890" t="s">
        <v>1029</v>
      </c>
      <c r="C23" s="895">
        <v>19</v>
      </c>
      <c r="D23" s="895">
        <v>19</v>
      </c>
      <c r="E23" s="895">
        <v>19</v>
      </c>
      <c r="F23" s="895">
        <v>19</v>
      </c>
      <c r="G23" s="895">
        <v>19</v>
      </c>
      <c r="H23" s="895">
        <v>19</v>
      </c>
      <c r="I23" s="895">
        <v>19</v>
      </c>
      <c r="J23" s="895">
        <v>19</v>
      </c>
      <c r="K23" s="895">
        <v>19</v>
      </c>
      <c r="L23" s="895">
        <v>19</v>
      </c>
      <c r="M23" s="895">
        <v>19</v>
      </c>
      <c r="N23" s="895">
        <v>19</v>
      </c>
      <c r="O23" s="895">
        <f t="shared" ref="O23:O33" si="3">SUM(C23:N23)</f>
        <v>228</v>
      </c>
      <c r="P23" s="895">
        <f t="shared" si="1"/>
        <v>1.5616438356164384</v>
      </c>
    </row>
    <row r="24" spans="1:16" x14ac:dyDescent="0.25">
      <c r="A24" s="889" t="s">
        <v>1030</v>
      </c>
      <c r="B24" s="890" t="s">
        <v>1031</v>
      </c>
      <c r="C24" s="895">
        <v>300</v>
      </c>
      <c r="D24" s="895">
        <v>300</v>
      </c>
      <c r="E24" s="895">
        <v>300</v>
      </c>
      <c r="F24" s="895">
        <v>300</v>
      </c>
      <c r="G24" s="895">
        <v>300</v>
      </c>
      <c r="H24" s="895">
        <v>300</v>
      </c>
      <c r="I24" s="895">
        <v>300</v>
      </c>
      <c r="J24" s="895">
        <v>300</v>
      </c>
      <c r="K24" s="895">
        <v>300</v>
      </c>
      <c r="L24" s="895">
        <v>300</v>
      </c>
      <c r="M24" s="895">
        <v>300</v>
      </c>
      <c r="N24" s="895">
        <v>300</v>
      </c>
      <c r="O24" s="895">
        <f t="shared" si="3"/>
        <v>3600</v>
      </c>
      <c r="P24" s="895">
        <f t="shared" si="1"/>
        <v>24.657534246575342</v>
      </c>
    </row>
    <row r="25" spans="1:16" x14ac:dyDescent="0.25">
      <c r="A25" s="889" t="s">
        <v>1032</v>
      </c>
      <c r="B25" s="890" t="s">
        <v>1033</v>
      </c>
      <c r="C25" s="895">
        <v>650</v>
      </c>
      <c r="D25" s="895">
        <v>650</v>
      </c>
      <c r="E25" s="895">
        <v>650</v>
      </c>
      <c r="F25" s="895">
        <v>650</v>
      </c>
      <c r="G25" s="895">
        <v>500</v>
      </c>
      <c r="H25" s="895">
        <v>500</v>
      </c>
      <c r="I25" s="895">
        <v>450</v>
      </c>
      <c r="J25" s="895">
        <v>450</v>
      </c>
      <c r="K25" s="895">
        <v>450</v>
      </c>
      <c r="L25" s="895">
        <v>450</v>
      </c>
      <c r="M25" s="895">
        <v>450</v>
      </c>
      <c r="N25" s="895">
        <v>450</v>
      </c>
      <c r="O25" s="895">
        <f t="shared" si="3"/>
        <v>6300</v>
      </c>
      <c r="P25" s="895">
        <f t="shared" si="1"/>
        <v>43.150684931506852</v>
      </c>
    </row>
    <row r="26" spans="1:16" x14ac:dyDescent="0.25">
      <c r="A26" s="889" t="s">
        <v>1034</v>
      </c>
      <c r="B26" s="890" t="s">
        <v>1035</v>
      </c>
      <c r="C26" s="895">
        <v>0</v>
      </c>
      <c r="D26" s="895">
        <v>35</v>
      </c>
      <c r="E26" s="895">
        <v>0</v>
      </c>
      <c r="F26" s="895">
        <v>35</v>
      </c>
      <c r="G26" s="895">
        <v>0</v>
      </c>
      <c r="H26" s="895">
        <v>35</v>
      </c>
      <c r="I26" s="895">
        <v>0</v>
      </c>
      <c r="J26" s="895">
        <v>35</v>
      </c>
      <c r="K26" s="895">
        <v>0</v>
      </c>
      <c r="L26" s="895">
        <v>35</v>
      </c>
      <c r="M26" s="895">
        <v>0</v>
      </c>
      <c r="N26" s="895">
        <v>35</v>
      </c>
      <c r="O26" s="895">
        <f t="shared" si="3"/>
        <v>210</v>
      </c>
      <c r="P26" s="895">
        <f t="shared" si="1"/>
        <v>1.4383561643835616</v>
      </c>
    </row>
    <row r="27" spans="1:16" x14ac:dyDescent="0.25">
      <c r="A27" s="889" t="s">
        <v>1036</v>
      </c>
      <c r="B27" s="890" t="s">
        <v>1037</v>
      </c>
      <c r="C27" s="895">
        <v>797</v>
      </c>
      <c r="D27" s="895">
        <v>797</v>
      </c>
      <c r="E27" s="895">
        <v>797</v>
      </c>
      <c r="F27" s="895">
        <v>797</v>
      </c>
      <c r="G27" s="895">
        <v>797</v>
      </c>
      <c r="H27" s="895">
        <v>797</v>
      </c>
      <c r="I27" s="895">
        <v>797</v>
      </c>
      <c r="J27" s="895">
        <v>797</v>
      </c>
      <c r="K27" s="895">
        <v>797</v>
      </c>
      <c r="L27" s="895">
        <v>797</v>
      </c>
      <c r="M27" s="895">
        <v>797</v>
      </c>
      <c r="N27" s="895">
        <v>797</v>
      </c>
      <c r="O27" s="895">
        <f t="shared" si="3"/>
        <v>9564</v>
      </c>
      <c r="P27" s="895">
        <f t="shared" si="1"/>
        <v>65.506849315068493</v>
      </c>
    </row>
    <row r="28" spans="1:16" x14ac:dyDescent="0.25">
      <c r="A28" s="889" t="s">
        <v>1038</v>
      </c>
      <c r="B28" s="890" t="s">
        <v>1039</v>
      </c>
      <c r="C28" s="895">
        <v>350</v>
      </c>
      <c r="D28" s="895">
        <v>350</v>
      </c>
      <c r="E28" s="895">
        <v>350</v>
      </c>
      <c r="F28" s="895">
        <v>350</v>
      </c>
      <c r="G28" s="895">
        <v>300</v>
      </c>
      <c r="H28" s="895">
        <v>275</v>
      </c>
      <c r="I28" s="895">
        <v>250</v>
      </c>
      <c r="J28" s="895">
        <v>225</v>
      </c>
      <c r="K28" s="895">
        <v>225</v>
      </c>
      <c r="L28" s="895">
        <v>200</v>
      </c>
      <c r="M28" s="895">
        <v>200</v>
      </c>
      <c r="N28" s="895">
        <v>200</v>
      </c>
      <c r="O28" s="895">
        <f t="shared" si="3"/>
        <v>3275</v>
      </c>
      <c r="P28" s="895">
        <f t="shared" si="1"/>
        <v>22.431506849315067</v>
      </c>
    </row>
    <row r="29" spans="1:16" x14ac:dyDescent="0.25">
      <c r="A29" s="889" t="s">
        <v>1040</v>
      </c>
      <c r="B29" s="890" t="s">
        <v>1041</v>
      </c>
      <c r="C29" s="895">
        <v>275</v>
      </c>
      <c r="D29" s="895">
        <v>275</v>
      </c>
      <c r="E29" s="895">
        <v>275</v>
      </c>
      <c r="F29" s="895">
        <v>275</v>
      </c>
      <c r="G29" s="895">
        <v>275</v>
      </c>
      <c r="H29" s="895">
        <v>275</v>
      </c>
      <c r="I29" s="895">
        <v>275</v>
      </c>
      <c r="J29" s="895">
        <v>275</v>
      </c>
      <c r="K29" s="895">
        <v>275</v>
      </c>
      <c r="L29" s="895">
        <v>275</v>
      </c>
      <c r="M29" s="895">
        <v>275</v>
      </c>
      <c r="N29" s="895">
        <v>275</v>
      </c>
      <c r="O29" s="895">
        <f t="shared" si="3"/>
        <v>3300</v>
      </c>
      <c r="P29" s="895">
        <f t="shared" si="1"/>
        <v>22.602739726027398</v>
      </c>
    </row>
    <row r="30" spans="1:16" x14ac:dyDescent="0.25">
      <c r="A30" s="889" t="s">
        <v>1042</v>
      </c>
      <c r="B30" s="890" t="s">
        <v>1043</v>
      </c>
      <c r="C30" s="895">
        <v>0</v>
      </c>
      <c r="D30" s="895">
        <v>0</v>
      </c>
      <c r="E30" s="895">
        <v>75</v>
      </c>
      <c r="F30" s="895">
        <v>0</v>
      </c>
      <c r="G30" s="895">
        <v>0</v>
      </c>
      <c r="H30" s="895">
        <v>75</v>
      </c>
      <c r="I30" s="895">
        <v>0</v>
      </c>
      <c r="J30" s="895">
        <v>0</v>
      </c>
      <c r="K30" s="895">
        <v>75</v>
      </c>
      <c r="L30" s="895">
        <v>0</v>
      </c>
      <c r="M30" s="895">
        <v>0</v>
      </c>
      <c r="N30" s="895">
        <v>75</v>
      </c>
      <c r="O30" s="895">
        <f t="shared" si="3"/>
        <v>300</v>
      </c>
      <c r="P30" s="895">
        <f t="shared" si="1"/>
        <v>2.0547945205479454</v>
      </c>
    </row>
    <row r="31" spans="1:16" x14ac:dyDescent="0.25">
      <c r="A31" s="889" t="s">
        <v>1044</v>
      </c>
      <c r="B31" s="890" t="s">
        <v>1045</v>
      </c>
      <c r="C31" s="895">
        <v>125</v>
      </c>
      <c r="D31" s="895">
        <v>125</v>
      </c>
      <c r="E31" s="895">
        <v>125</v>
      </c>
      <c r="F31" s="895">
        <v>125</v>
      </c>
      <c r="G31" s="895">
        <v>125</v>
      </c>
      <c r="H31" s="895">
        <v>125</v>
      </c>
      <c r="I31" s="895">
        <v>125</v>
      </c>
      <c r="J31" s="895">
        <v>125</v>
      </c>
      <c r="K31" s="895">
        <v>125</v>
      </c>
      <c r="L31" s="895">
        <v>125</v>
      </c>
      <c r="M31" s="895">
        <v>125</v>
      </c>
      <c r="N31" s="895">
        <v>125</v>
      </c>
      <c r="O31" s="895">
        <f t="shared" si="3"/>
        <v>1500</v>
      </c>
      <c r="P31" s="895">
        <f t="shared" si="1"/>
        <v>10.273972602739725</v>
      </c>
    </row>
    <row r="32" spans="1:16" x14ac:dyDescent="0.25">
      <c r="A32" s="889" t="s">
        <v>1046</v>
      </c>
      <c r="B32" s="890" t="s">
        <v>1047</v>
      </c>
      <c r="C32" s="895">
        <v>280</v>
      </c>
      <c r="D32" s="895">
        <v>300</v>
      </c>
      <c r="E32" s="895">
        <v>325</v>
      </c>
      <c r="F32" s="895">
        <v>325</v>
      </c>
      <c r="G32" s="895">
        <v>325</v>
      </c>
      <c r="H32" s="895">
        <v>325</v>
      </c>
      <c r="I32" s="895">
        <v>325</v>
      </c>
      <c r="J32" s="895">
        <v>325</v>
      </c>
      <c r="K32" s="895">
        <v>325</v>
      </c>
      <c r="L32" s="895">
        <v>325</v>
      </c>
      <c r="M32" s="895">
        <v>325</v>
      </c>
      <c r="N32" s="895">
        <v>325</v>
      </c>
      <c r="O32" s="895">
        <f t="shared" si="3"/>
        <v>3830</v>
      </c>
      <c r="P32" s="895">
        <f t="shared" si="1"/>
        <v>26.232876712328768</v>
      </c>
    </row>
    <row r="33" spans="1:16" x14ac:dyDescent="0.25">
      <c r="A33" s="889" t="s">
        <v>1048</v>
      </c>
      <c r="B33" s="890" t="s">
        <v>1049</v>
      </c>
      <c r="C33" s="895">
        <v>115</v>
      </c>
      <c r="D33" s="895">
        <v>115</v>
      </c>
      <c r="E33" s="895">
        <v>115</v>
      </c>
      <c r="F33" s="895">
        <v>115</v>
      </c>
      <c r="G33" s="895">
        <v>115</v>
      </c>
      <c r="H33" s="895">
        <v>115</v>
      </c>
      <c r="I33" s="895">
        <v>115</v>
      </c>
      <c r="J33" s="895">
        <v>115</v>
      </c>
      <c r="K33" s="895">
        <v>115</v>
      </c>
      <c r="L33" s="895">
        <v>115</v>
      </c>
      <c r="M33" s="895">
        <v>115</v>
      </c>
      <c r="N33" s="895">
        <v>115</v>
      </c>
      <c r="O33" s="895">
        <f t="shared" si="3"/>
        <v>1380</v>
      </c>
      <c r="P33" s="895">
        <f t="shared" si="1"/>
        <v>9.4520547945205475</v>
      </c>
    </row>
    <row r="34" spans="1:16" x14ac:dyDescent="0.25">
      <c r="A34" s="889"/>
      <c r="B34" s="890"/>
      <c r="C34" s="889"/>
      <c r="D34" s="889"/>
      <c r="E34" s="889"/>
      <c r="F34" s="889"/>
      <c r="G34" s="889"/>
      <c r="H34" s="889"/>
      <c r="I34" s="889"/>
      <c r="J34" s="889"/>
      <c r="K34" s="889"/>
      <c r="L34" s="889"/>
      <c r="M34" s="889"/>
      <c r="N34" s="889"/>
      <c r="O34" s="889"/>
      <c r="P34" s="895"/>
    </row>
    <row r="35" spans="1:16" x14ac:dyDescent="0.25">
      <c r="A35" s="889"/>
      <c r="B35" s="890" t="s">
        <v>1050</v>
      </c>
      <c r="C35" s="895">
        <f t="shared" ref="C35:O35" si="4">SUM(C22:C33)</f>
        <v>7044.33</v>
      </c>
      <c r="D35" s="895">
        <f t="shared" si="4"/>
        <v>7099.33</v>
      </c>
      <c r="E35" s="895">
        <f t="shared" si="4"/>
        <v>7164.33</v>
      </c>
      <c r="F35" s="895">
        <f t="shared" si="4"/>
        <v>7124.33</v>
      </c>
      <c r="G35" s="895">
        <f t="shared" si="4"/>
        <v>6889.33</v>
      </c>
      <c r="H35" s="895">
        <f t="shared" si="4"/>
        <v>6974.33</v>
      </c>
      <c r="I35" s="895">
        <f t="shared" si="4"/>
        <v>6789.33</v>
      </c>
      <c r="J35" s="895">
        <f t="shared" si="4"/>
        <v>6799.33</v>
      </c>
      <c r="K35" s="895">
        <f t="shared" si="4"/>
        <v>6839.33</v>
      </c>
      <c r="L35" s="895">
        <f t="shared" si="4"/>
        <v>6774.33</v>
      </c>
      <c r="M35" s="895">
        <f t="shared" si="4"/>
        <v>6739.33</v>
      </c>
      <c r="N35" s="895">
        <f t="shared" si="4"/>
        <v>6849.33</v>
      </c>
      <c r="O35" s="895">
        <f t="shared" si="4"/>
        <v>83086.960000000021</v>
      </c>
      <c r="P35" s="895">
        <f t="shared" si="1"/>
        <v>569.08876712328777</v>
      </c>
    </row>
    <row r="36" spans="1:16" ht="16.5" thickBot="1" x14ac:dyDescent="0.3">
      <c r="A36" s="889"/>
      <c r="B36" s="890"/>
      <c r="C36" s="889"/>
      <c r="D36" s="889"/>
      <c r="E36" s="889"/>
      <c r="F36" s="889"/>
      <c r="G36" s="889"/>
      <c r="H36" s="889"/>
      <c r="I36" s="889"/>
      <c r="J36" s="889"/>
      <c r="K36" s="889"/>
      <c r="L36" s="889"/>
      <c r="M36" s="889"/>
      <c r="N36" s="889"/>
      <c r="O36" s="889"/>
      <c r="P36" s="900"/>
    </row>
    <row r="37" spans="1:16" x14ac:dyDescent="0.25">
      <c r="A37" s="891"/>
      <c r="B37" s="892" t="s">
        <v>1051</v>
      </c>
      <c r="C37" s="901">
        <f t="shared" ref="C37:O37" si="5">C19+C35</f>
        <v>180098.03999999998</v>
      </c>
      <c r="D37" s="901">
        <f t="shared" si="5"/>
        <v>186341.38999999998</v>
      </c>
      <c r="E37" s="901">
        <f t="shared" si="5"/>
        <v>184355.49</v>
      </c>
      <c r="F37" s="901">
        <f t="shared" si="5"/>
        <v>197306.37</v>
      </c>
      <c r="G37" s="901">
        <f t="shared" si="5"/>
        <v>203575.49999999997</v>
      </c>
      <c r="H37" s="901">
        <f t="shared" si="5"/>
        <v>206443.19999999998</v>
      </c>
      <c r="I37" s="901">
        <f t="shared" si="5"/>
        <v>214120.99999999997</v>
      </c>
      <c r="J37" s="901">
        <f t="shared" si="5"/>
        <v>224558.45</v>
      </c>
      <c r="K37" s="901">
        <f t="shared" si="5"/>
        <v>227154.05</v>
      </c>
      <c r="L37" s="901">
        <f t="shared" si="5"/>
        <v>229018.12</v>
      </c>
      <c r="M37" s="901">
        <f t="shared" si="5"/>
        <v>230254.72</v>
      </c>
      <c r="N37" s="901">
        <f t="shared" si="5"/>
        <v>231337.72</v>
      </c>
      <c r="O37" s="901">
        <f t="shared" si="5"/>
        <v>2514564.0500000007</v>
      </c>
      <c r="P37" s="902">
        <f t="shared" si="1"/>
        <v>17223.041438356169</v>
      </c>
    </row>
    <row r="38" spans="1:16" x14ac:dyDescent="0.25">
      <c r="A38" s="889"/>
      <c r="B38" s="890"/>
      <c r="C38" s="889"/>
      <c r="D38" s="889"/>
      <c r="E38" s="889"/>
      <c r="F38" s="889"/>
      <c r="G38" s="889"/>
      <c r="H38" s="889"/>
      <c r="I38" s="889"/>
      <c r="J38" s="889"/>
      <c r="K38" s="889"/>
      <c r="L38" s="889"/>
      <c r="M38" s="889"/>
      <c r="N38" s="889"/>
      <c r="O38" s="889"/>
      <c r="P38" s="895"/>
    </row>
    <row r="39" spans="1:16" x14ac:dyDescent="0.25">
      <c r="A39" s="889"/>
      <c r="B39" s="890"/>
      <c r="C39" s="889"/>
      <c r="D39" s="889"/>
      <c r="E39" s="889"/>
      <c r="F39" s="889"/>
      <c r="G39" s="889"/>
      <c r="H39" s="889"/>
      <c r="I39" s="889"/>
      <c r="J39" s="889"/>
      <c r="K39" s="889"/>
      <c r="L39" s="889"/>
      <c r="M39" s="889"/>
      <c r="N39" s="889"/>
      <c r="O39" s="889"/>
      <c r="P39" s="895"/>
    </row>
    <row r="40" spans="1:16" x14ac:dyDescent="0.25">
      <c r="A40" s="889"/>
      <c r="B40" s="890"/>
      <c r="C40" s="889"/>
      <c r="D40" s="889"/>
      <c r="E40" s="889"/>
      <c r="F40" s="889"/>
      <c r="G40" s="889"/>
      <c r="H40" s="889"/>
      <c r="I40" s="889"/>
      <c r="J40" s="889"/>
      <c r="K40" s="889"/>
      <c r="L40" s="889"/>
      <c r="M40" s="889"/>
      <c r="N40" s="889"/>
      <c r="O40" s="889"/>
      <c r="P40" s="895"/>
    </row>
    <row r="41" spans="1:16" x14ac:dyDescent="0.25">
      <c r="A41" s="891"/>
      <c r="B41" s="892" t="s">
        <v>1052</v>
      </c>
      <c r="C41" s="893"/>
      <c r="D41" s="893"/>
      <c r="E41" s="893"/>
      <c r="F41" s="893"/>
      <c r="G41" s="893"/>
      <c r="H41" s="893"/>
      <c r="I41" s="893"/>
      <c r="J41" s="893"/>
      <c r="K41" s="893"/>
      <c r="L41" s="893"/>
      <c r="M41" s="893"/>
      <c r="N41" s="893"/>
      <c r="O41" s="893"/>
      <c r="P41" s="895"/>
    </row>
    <row r="42" spans="1:16" x14ac:dyDescent="0.25">
      <c r="A42" s="889"/>
      <c r="B42" s="890"/>
      <c r="C42" s="889"/>
      <c r="D42" s="889"/>
      <c r="E42" s="889"/>
      <c r="F42" s="889"/>
      <c r="G42" s="889"/>
      <c r="H42" s="889"/>
      <c r="I42" s="889"/>
      <c r="J42" s="889"/>
      <c r="K42" s="889"/>
      <c r="L42" s="889"/>
      <c r="M42" s="889"/>
      <c r="N42" s="889"/>
      <c r="O42" s="889"/>
      <c r="P42" s="895"/>
    </row>
    <row r="43" spans="1:16" x14ac:dyDescent="0.25">
      <c r="A43" s="889"/>
      <c r="B43" s="890" t="s">
        <v>1053</v>
      </c>
      <c r="C43" s="894"/>
      <c r="D43" s="894"/>
      <c r="E43" s="894"/>
      <c r="F43" s="894"/>
      <c r="G43" s="894"/>
      <c r="H43" s="894"/>
      <c r="I43" s="894"/>
      <c r="J43" s="894"/>
      <c r="K43" s="894"/>
      <c r="L43" s="894"/>
      <c r="M43" s="894"/>
      <c r="N43" s="894"/>
      <c r="O43" s="894"/>
      <c r="P43" s="895"/>
    </row>
    <row r="44" spans="1:16" x14ac:dyDescent="0.25">
      <c r="A44" s="889" t="s">
        <v>1054</v>
      </c>
      <c r="B44" s="890" t="s">
        <v>1055</v>
      </c>
      <c r="C44" s="895">
        <v>105</v>
      </c>
      <c r="D44" s="895">
        <v>105</v>
      </c>
      <c r="E44" s="895">
        <v>105</v>
      </c>
      <c r="F44" s="895">
        <v>105</v>
      </c>
      <c r="G44" s="895">
        <v>105</v>
      </c>
      <c r="H44" s="895">
        <v>105</v>
      </c>
      <c r="I44" s="895">
        <v>105</v>
      </c>
      <c r="J44" s="895">
        <v>105</v>
      </c>
      <c r="K44" s="895">
        <v>105</v>
      </c>
      <c r="L44" s="895">
        <v>105</v>
      </c>
      <c r="M44" s="895">
        <v>105</v>
      </c>
      <c r="N44" s="895">
        <v>105</v>
      </c>
      <c r="O44" s="895">
        <f>SUM(C44:N44)</f>
        <v>1260</v>
      </c>
      <c r="P44" s="895">
        <f t="shared" si="1"/>
        <v>8.6301369863013697</v>
      </c>
    </row>
    <row r="45" spans="1:16" x14ac:dyDescent="0.25">
      <c r="A45" s="889" t="s">
        <v>1056</v>
      </c>
      <c r="B45" s="890" t="s">
        <v>1057</v>
      </c>
      <c r="C45" s="895">
        <v>0</v>
      </c>
      <c r="D45" s="895">
        <v>0</v>
      </c>
      <c r="E45" s="895">
        <v>0</v>
      </c>
      <c r="F45" s="895">
        <v>0</v>
      </c>
      <c r="G45" s="895">
        <v>0</v>
      </c>
      <c r="H45" s="895">
        <v>0</v>
      </c>
      <c r="I45" s="895">
        <v>0</v>
      </c>
      <c r="J45" s="895">
        <v>0</v>
      </c>
      <c r="K45" s="895">
        <v>0</v>
      </c>
      <c r="L45" s="895">
        <v>0</v>
      </c>
      <c r="M45" s="895">
        <v>0</v>
      </c>
      <c r="N45" s="895">
        <v>0</v>
      </c>
      <c r="O45" s="895">
        <f t="shared" ref="O45:O56" si="6">SUM(C45:N45)</f>
        <v>0</v>
      </c>
      <c r="P45" s="895">
        <f t="shared" si="1"/>
        <v>0</v>
      </c>
    </row>
    <row r="46" spans="1:16" x14ac:dyDescent="0.25">
      <c r="A46" s="889" t="s">
        <v>1058</v>
      </c>
      <c r="B46" s="890" t="s">
        <v>1059</v>
      </c>
      <c r="C46" s="895">
        <v>219</v>
      </c>
      <c r="D46" s="895">
        <v>0</v>
      </c>
      <c r="E46" s="895">
        <v>219</v>
      </c>
      <c r="F46" s="895">
        <v>0</v>
      </c>
      <c r="G46" s="895">
        <v>219</v>
      </c>
      <c r="H46" s="895">
        <v>0</v>
      </c>
      <c r="I46" s="895">
        <v>219</v>
      </c>
      <c r="J46" s="895">
        <v>0</v>
      </c>
      <c r="K46" s="895">
        <v>219</v>
      </c>
      <c r="L46" s="895">
        <v>0</v>
      </c>
      <c r="M46" s="895">
        <v>219</v>
      </c>
      <c r="N46" s="895">
        <v>0</v>
      </c>
      <c r="O46" s="895">
        <f t="shared" si="6"/>
        <v>1314</v>
      </c>
      <c r="P46" s="895">
        <f t="shared" si="1"/>
        <v>9</v>
      </c>
    </row>
    <row r="47" spans="1:16" s="899" customFormat="1" x14ac:dyDescent="0.25">
      <c r="A47" s="896" t="s">
        <v>1060</v>
      </c>
      <c r="B47" s="897" t="s">
        <v>1061</v>
      </c>
      <c r="C47" s="898">
        <f>'Media Schedule'!F7</f>
        <v>999</v>
      </c>
      <c r="D47" s="898">
        <f>'Media Schedule'!G7</f>
        <v>999</v>
      </c>
      <c r="E47" s="898">
        <f>'Media Schedule'!H7</f>
        <v>999</v>
      </c>
      <c r="F47" s="898">
        <f>'Media Schedule'!I7</f>
        <v>999</v>
      </c>
      <c r="G47" s="898">
        <f>'Media Schedule'!J7</f>
        <v>999</v>
      </c>
      <c r="H47" s="898">
        <f>'Media Schedule'!K7</f>
        <v>999</v>
      </c>
      <c r="I47" s="898">
        <f>'Media Schedule'!L7</f>
        <v>999</v>
      </c>
      <c r="J47" s="898">
        <f>'Media Schedule'!M7</f>
        <v>999</v>
      </c>
      <c r="K47" s="898">
        <f>'Media Schedule'!N7</f>
        <v>999</v>
      </c>
      <c r="L47" s="898">
        <f>'Media Schedule'!O7</f>
        <v>999</v>
      </c>
      <c r="M47" s="898">
        <f>'Media Schedule'!P7</f>
        <v>999</v>
      </c>
      <c r="N47" s="898">
        <f>'Media Schedule'!Q7</f>
        <v>999</v>
      </c>
      <c r="O47" s="898">
        <f t="shared" si="6"/>
        <v>11988</v>
      </c>
      <c r="P47" s="895">
        <f t="shared" si="1"/>
        <v>82.109589041095887</v>
      </c>
    </row>
    <row r="48" spans="1:16" x14ac:dyDescent="0.25">
      <c r="A48" s="889" t="s">
        <v>1062</v>
      </c>
      <c r="B48" s="890" t="s">
        <v>1063</v>
      </c>
      <c r="C48" s="895">
        <v>250</v>
      </c>
      <c r="D48" s="895">
        <v>0</v>
      </c>
      <c r="E48" s="895">
        <v>250</v>
      </c>
      <c r="F48" s="895">
        <v>0</v>
      </c>
      <c r="G48" s="895">
        <v>250</v>
      </c>
      <c r="H48" s="895">
        <v>0</v>
      </c>
      <c r="I48" s="895">
        <v>250</v>
      </c>
      <c r="J48" s="895">
        <v>0</v>
      </c>
      <c r="K48" s="895">
        <v>250</v>
      </c>
      <c r="L48" s="895">
        <v>0</v>
      </c>
      <c r="M48" s="895">
        <v>250</v>
      </c>
      <c r="N48" s="895">
        <v>0</v>
      </c>
      <c r="O48" s="895">
        <f t="shared" si="6"/>
        <v>1500</v>
      </c>
      <c r="P48" s="895">
        <f t="shared" si="1"/>
        <v>10.273972602739725</v>
      </c>
    </row>
    <row r="49" spans="1:16" x14ac:dyDescent="0.25">
      <c r="A49" s="889" t="s">
        <v>1064</v>
      </c>
      <c r="B49" s="890" t="s">
        <v>1065</v>
      </c>
      <c r="C49" s="895">
        <v>220</v>
      </c>
      <c r="D49" s="895">
        <v>220</v>
      </c>
      <c r="E49" s="895">
        <v>220</v>
      </c>
      <c r="F49" s="895">
        <v>220</v>
      </c>
      <c r="G49" s="895">
        <v>220</v>
      </c>
      <c r="H49" s="895">
        <v>220</v>
      </c>
      <c r="I49" s="895">
        <v>220</v>
      </c>
      <c r="J49" s="895">
        <v>220</v>
      </c>
      <c r="K49" s="895">
        <v>220</v>
      </c>
      <c r="L49" s="895">
        <v>220</v>
      </c>
      <c r="M49" s="895">
        <v>220</v>
      </c>
      <c r="N49" s="895">
        <v>220</v>
      </c>
      <c r="O49" s="895">
        <f t="shared" si="6"/>
        <v>2640</v>
      </c>
      <c r="P49" s="895">
        <f t="shared" si="1"/>
        <v>18.082191780821919</v>
      </c>
    </row>
    <row r="50" spans="1:16" x14ac:dyDescent="0.25">
      <c r="A50" s="889" t="s">
        <v>1066</v>
      </c>
      <c r="B50" s="890" t="s">
        <v>1067</v>
      </c>
      <c r="C50" s="895">
        <v>300</v>
      </c>
      <c r="D50" s="895">
        <v>300</v>
      </c>
      <c r="E50" s="895">
        <v>300</v>
      </c>
      <c r="F50" s="895">
        <v>300</v>
      </c>
      <c r="G50" s="895">
        <v>300</v>
      </c>
      <c r="H50" s="895">
        <v>300</v>
      </c>
      <c r="I50" s="895">
        <v>300</v>
      </c>
      <c r="J50" s="895">
        <v>300</v>
      </c>
      <c r="K50" s="895">
        <v>300</v>
      </c>
      <c r="L50" s="895">
        <v>300</v>
      </c>
      <c r="M50" s="895">
        <v>300</v>
      </c>
      <c r="N50" s="895">
        <v>300</v>
      </c>
      <c r="O50" s="895">
        <f t="shared" si="6"/>
        <v>3600</v>
      </c>
      <c r="P50" s="895">
        <f t="shared" si="1"/>
        <v>24.657534246575342</v>
      </c>
    </row>
    <row r="51" spans="1:16" x14ac:dyDescent="0.25">
      <c r="A51" s="889" t="s">
        <v>1068</v>
      </c>
      <c r="B51" s="890" t="s">
        <v>1069</v>
      </c>
      <c r="C51" s="895">
        <v>150</v>
      </c>
      <c r="D51" s="895">
        <v>150</v>
      </c>
      <c r="E51" s="895">
        <v>350</v>
      </c>
      <c r="F51" s="895">
        <v>150</v>
      </c>
      <c r="G51" s="895">
        <v>500</v>
      </c>
      <c r="H51" s="895">
        <v>150</v>
      </c>
      <c r="I51" s="895">
        <v>150</v>
      </c>
      <c r="J51" s="895">
        <v>150</v>
      </c>
      <c r="K51" s="895">
        <v>450</v>
      </c>
      <c r="L51" s="895">
        <v>150</v>
      </c>
      <c r="M51" s="895">
        <v>150</v>
      </c>
      <c r="N51" s="895">
        <v>700</v>
      </c>
      <c r="O51" s="895">
        <f t="shared" si="6"/>
        <v>3200</v>
      </c>
      <c r="P51" s="895">
        <f t="shared" si="1"/>
        <v>21.917808219178081</v>
      </c>
    </row>
    <row r="52" spans="1:16" x14ac:dyDescent="0.25">
      <c r="A52" s="889" t="s">
        <v>1070</v>
      </c>
      <c r="B52" s="890" t="s">
        <v>1071</v>
      </c>
      <c r="C52" s="895">
        <v>0</v>
      </c>
      <c r="D52" s="895">
        <v>50</v>
      </c>
      <c r="E52" s="895">
        <v>0</v>
      </c>
      <c r="F52" s="895">
        <v>50</v>
      </c>
      <c r="G52" s="895">
        <v>0</v>
      </c>
      <c r="H52" s="895">
        <v>50</v>
      </c>
      <c r="I52" s="895">
        <v>0</v>
      </c>
      <c r="J52" s="895">
        <v>50</v>
      </c>
      <c r="K52" s="895">
        <v>0</v>
      </c>
      <c r="L52" s="895">
        <v>50</v>
      </c>
      <c r="M52" s="895">
        <v>0</v>
      </c>
      <c r="N52" s="895">
        <v>50</v>
      </c>
      <c r="O52" s="895">
        <f t="shared" si="6"/>
        <v>300</v>
      </c>
      <c r="P52" s="895">
        <f t="shared" si="1"/>
        <v>2.0547945205479454</v>
      </c>
    </row>
    <row r="53" spans="1:16" x14ac:dyDescent="0.25">
      <c r="A53" s="889" t="s">
        <v>1072</v>
      </c>
      <c r="B53" s="890" t="s">
        <v>1073</v>
      </c>
      <c r="C53" s="895">
        <v>105</v>
      </c>
      <c r="D53" s="895">
        <v>105</v>
      </c>
      <c r="E53" s="895">
        <v>105</v>
      </c>
      <c r="F53" s="895">
        <v>105</v>
      </c>
      <c r="G53" s="895">
        <v>105</v>
      </c>
      <c r="H53" s="895">
        <v>105</v>
      </c>
      <c r="I53" s="895">
        <v>105</v>
      </c>
      <c r="J53" s="895">
        <v>105</v>
      </c>
      <c r="K53" s="895">
        <v>105</v>
      </c>
      <c r="L53" s="895">
        <v>105</v>
      </c>
      <c r="M53" s="895">
        <v>105</v>
      </c>
      <c r="N53" s="895">
        <v>105</v>
      </c>
      <c r="O53" s="895">
        <f t="shared" si="6"/>
        <v>1260</v>
      </c>
      <c r="P53" s="895">
        <f t="shared" si="1"/>
        <v>8.6301369863013697</v>
      </c>
    </row>
    <row r="54" spans="1:16" s="899" customFormat="1" x14ac:dyDescent="0.25">
      <c r="A54" s="896" t="s">
        <v>1074</v>
      </c>
      <c r="B54" s="897" t="s">
        <v>1075</v>
      </c>
      <c r="C54" s="898">
        <f>'Media Schedule'!F48+'Media Schedule'!F50+'Media Schedule'!F52</f>
        <v>1163</v>
      </c>
      <c r="D54" s="898">
        <f>'Media Schedule'!G48+'Media Schedule'!G50+'Media Schedule'!G52</f>
        <v>368</v>
      </c>
      <c r="E54" s="898">
        <f>'Media Schedule'!H48+'Media Schedule'!H50+'Media Schedule'!H52</f>
        <v>368</v>
      </c>
      <c r="F54" s="898">
        <f>'Media Schedule'!I48+'Media Schedule'!I50+'Media Schedule'!I52</f>
        <v>368</v>
      </c>
      <c r="G54" s="898">
        <f>'Media Schedule'!J48+'Media Schedule'!J50+'Media Schedule'!J52</f>
        <v>368</v>
      </c>
      <c r="H54" s="898">
        <f>'Media Schedule'!K48+'Media Schedule'!K50+'Media Schedule'!K52</f>
        <v>368</v>
      </c>
      <c r="I54" s="898">
        <f>'Media Schedule'!L48+'Media Schedule'!L50+'Media Schedule'!L52</f>
        <v>368</v>
      </c>
      <c r="J54" s="898">
        <f>'Media Schedule'!M48+'Media Schedule'!M50+'Media Schedule'!M52</f>
        <v>368</v>
      </c>
      <c r="K54" s="898">
        <f>'Media Schedule'!N48+'Media Schedule'!N50+'Media Schedule'!N52</f>
        <v>368</v>
      </c>
      <c r="L54" s="898">
        <f>'Media Schedule'!O48+'Media Schedule'!O50+'Media Schedule'!O52</f>
        <v>368</v>
      </c>
      <c r="M54" s="898">
        <f>'Media Schedule'!P48+'Media Schedule'!P50+'Media Schedule'!P52</f>
        <v>368</v>
      </c>
      <c r="N54" s="898">
        <f>'Media Schedule'!Q48+'Media Schedule'!Q50+'Media Schedule'!Q52</f>
        <v>368</v>
      </c>
      <c r="O54" s="898">
        <f t="shared" si="6"/>
        <v>5211</v>
      </c>
      <c r="P54" s="895">
        <f t="shared" si="1"/>
        <v>35.69178082191781</v>
      </c>
    </row>
    <row r="55" spans="1:16" s="899" customFormat="1" x14ac:dyDescent="0.25">
      <c r="A55" s="896" t="s">
        <v>1076</v>
      </c>
      <c r="B55" s="897" t="s">
        <v>1077</v>
      </c>
      <c r="C55" s="898">
        <f>'Media Schedule'!F12+'Media Schedule'!F14+'Media Schedule'!F17+'Media Schedule'!F19+'Media Schedule'!F21+'Media Schedule'!F23+'Media Schedule'!F24+'Media Schedule'!F26+'Media Schedule'!F28+'Media Schedule'!F30+'Media Schedule'!F32+'Media Schedule'!F34+'Media Schedule'!F38+'Media Schedule'!F40+'Media Schedule'!F42+'Media Schedule'!F44</f>
        <v>1920</v>
      </c>
      <c r="D55" s="898">
        <f>'Media Schedule'!G12+'Media Schedule'!G14+'Media Schedule'!G17+'Media Schedule'!G19+'Media Schedule'!G21+'Media Schedule'!G23+'Media Schedule'!G24+'Media Schedule'!G26+'Media Schedule'!G28+'Media Schedule'!G30+'Media Schedule'!G32+'Media Schedule'!G34+'Media Schedule'!G38+'Media Schedule'!G40+'Media Schedule'!G42+'Media Schedule'!G44</f>
        <v>1879</v>
      </c>
      <c r="E55" s="898">
        <f>'Media Schedule'!H12+'Media Schedule'!H14+'Media Schedule'!H17+'Media Schedule'!H19+'Media Schedule'!H21+'Media Schedule'!H23+'Media Schedule'!H24+'Media Schedule'!H26+'Media Schedule'!H28+'Media Schedule'!H30+'Media Schedule'!H32+'Media Schedule'!H34+'Media Schedule'!H38+'Media Schedule'!H40+'Media Schedule'!H42+'Media Schedule'!H44</f>
        <v>1820</v>
      </c>
      <c r="F55" s="898">
        <f>'Media Schedule'!I12+'Media Schedule'!I14+'Media Schedule'!I17+'Media Schedule'!I19+'Media Schedule'!I21+'Media Schedule'!I23+'Media Schedule'!I24+'Media Schedule'!I26+'Media Schedule'!I28+'Media Schedule'!I30+'Media Schedule'!I32+'Media Schedule'!I34+'Media Schedule'!I38+'Media Schedule'!I40+'Media Schedule'!I42+'Media Schedule'!I44</f>
        <v>2129</v>
      </c>
      <c r="G55" s="898">
        <f>'Media Schedule'!J12+'Media Schedule'!J14+'Media Schedule'!J17+'Media Schedule'!J19+'Media Schedule'!J21+'Media Schedule'!J23+'Media Schedule'!J24+'Media Schedule'!J26+'Media Schedule'!J28+'Media Schedule'!J30+'Media Schedule'!J32+'Media Schedule'!J34+'Media Schedule'!J38+'Media Schedule'!J40+'Media Schedule'!J42+'Media Schedule'!J44</f>
        <v>2070</v>
      </c>
      <c r="H55" s="898">
        <f>'Media Schedule'!K12+'Media Schedule'!K14+'Media Schedule'!K17+'Media Schedule'!K19+'Media Schedule'!K21+'Media Schedule'!K23+'Media Schedule'!K24+'Media Schedule'!K26+'Media Schedule'!K28+'Media Schedule'!K30+'Media Schedule'!K32+'Media Schedule'!K34+'Media Schedule'!K38+'Media Schedule'!K40+'Media Schedule'!K42+'Media Schedule'!K44</f>
        <v>2379</v>
      </c>
      <c r="I55" s="898">
        <f>'Media Schedule'!L12+'Media Schedule'!L14+'Media Schedule'!L17+'Media Schedule'!L19+'Media Schedule'!L21+'Media Schedule'!L23+'Media Schedule'!L24+'Media Schedule'!L26+'Media Schedule'!L28+'Media Schedule'!L30+'Media Schedule'!L32+'Media Schedule'!L34+'Media Schedule'!L38+'Media Schedule'!L40+'Media Schedule'!L42+'Media Schedule'!L44</f>
        <v>2070</v>
      </c>
      <c r="J55" s="898">
        <f>'Media Schedule'!M12+'Media Schedule'!M14+'Media Schedule'!M17+'Media Schedule'!M19+'Media Schedule'!M21+'Media Schedule'!M23+'Media Schedule'!M24+'Media Schedule'!M26+'Media Schedule'!M28+'Media Schedule'!M30+'Media Schedule'!M32+'Media Schedule'!M34+'Media Schedule'!M38+'Media Schedule'!M40+'Media Schedule'!M42+'Media Schedule'!M44</f>
        <v>2379</v>
      </c>
      <c r="K55" s="898">
        <f>'Media Schedule'!N12+'Media Schedule'!N14+'Media Schedule'!N17+'Media Schedule'!N19+'Media Schedule'!N21+'Media Schedule'!N23+'Media Schedule'!N24+'Media Schedule'!N26+'Media Schedule'!N28+'Media Schedule'!N30+'Media Schedule'!N32+'Media Schedule'!N34+'Media Schedule'!N38+'Media Schedule'!N40+'Media Schedule'!N42+'Media Schedule'!N44</f>
        <v>1820</v>
      </c>
      <c r="L55" s="898">
        <f>'Media Schedule'!O12+'Media Schedule'!O14+'Media Schedule'!O17+'Media Schedule'!O19+'Media Schedule'!O21+'Media Schedule'!O23+'Media Schedule'!O24+'Media Schedule'!O26+'Media Schedule'!O28+'Media Schedule'!O30+'Media Schedule'!O32+'Media Schedule'!O34+'Media Schedule'!O38+'Media Schedule'!O40+'Media Schedule'!O42+'Media Schedule'!O44</f>
        <v>2129</v>
      </c>
      <c r="M55" s="898">
        <f>'Media Schedule'!P12+'Media Schedule'!P14+'Media Schedule'!P17+'Media Schedule'!P19+'Media Schedule'!P21+'Media Schedule'!P23+'Media Schedule'!P24+'Media Schedule'!P26+'Media Schedule'!P28+'Media Schedule'!P30+'Media Schedule'!P32+'Media Schedule'!P34+'Media Schedule'!P38+'Media Schedule'!P40+'Media Schedule'!P42+'Media Schedule'!P44</f>
        <v>1570</v>
      </c>
      <c r="N55" s="898">
        <f>'Media Schedule'!Q12+'Media Schedule'!Q14+'Media Schedule'!Q17+'Media Schedule'!Q19+'Media Schedule'!Q21+'Media Schedule'!Q23+'Media Schedule'!Q24+'Media Schedule'!Q26+'Media Schedule'!Q28+'Media Schedule'!Q30+'Media Schedule'!Q32+'Media Schedule'!Q34+'Media Schedule'!Q38+'Media Schedule'!Q40+'Media Schedule'!Q42+'Media Schedule'!Q44</f>
        <v>1879</v>
      </c>
      <c r="O55" s="898">
        <f t="shared" si="6"/>
        <v>24044</v>
      </c>
      <c r="P55" s="895">
        <f t="shared" si="1"/>
        <v>164.68493150684932</v>
      </c>
    </row>
    <row r="56" spans="1:16" s="899" customFormat="1" x14ac:dyDescent="0.25">
      <c r="A56" s="896" t="s">
        <v>1078</v>
      </c>
      <c r="B56" s="897" t="s">
        <v>1079</v>
      </c>
      <c r="C56" s="898">
        <f>'Media Schedule'!F56+'Media Schedule'!F58+'Media Schedule'!F60+'Media Schedule'!F62</f>
        <v>11250</v>
      </c>
      <c r="D56" s="898">
        <f>'Media Schedule'!G56+'Media Schedule'!G58+'Media Schedule'!G60+'Media Schedule'!G62</f>
        <v>250</v>
      </c>
      <c r="E56" s="898">
        <f>'Media Schedule'!H56+'Media Schedule'!H58+'Media Schedule'!H60+'Media Schedule'!H62</f>
        <v>250</v>
      </c>
      <c r="F56" s="898">
        <f>'Media Schedule'!I56+'Media Schedule'!I58+'Media Schedule'!I60+'Media Schedule'!I62</f>
        <v>250</v>
      </c>
      <c r="G56" s="898">
        <f>'Media Schedule'!J56+'Media Schedule'!J58+'Media Schedule'!J60+'Media Schedule'!J62</f>
        <v>250</v>
      </c>
      <c r="H56" s="898">
        <f>'Media Schedule'!K56+'Media Schedule'!K58+'Media Schedule'!K60+'Media Schedule'!K62</f>
        <v>250</v>
      </c>
      <c r="I56" s="898">
        <f>'Media Schedule'!L56+'Media Schedule'!L58+'Media Schedule'!L60+'Media Schedule'!L62</f>
        <v>250</v>
      </c>
      <c r="J56" s="898">
        <f>'Media Schedule'!M56+'Media Schedule'!M58+'Media Schedule'!M60+'Media Schedule'!M62</f>
        <v>250</v>
      </c>
      <c r="K56" s="898">
        <f>'Media Schedule'!N56+'Media Schedule'!N58+'Media Schedule'!N60+'Media Schedule'!N62</f>
        <v>250</v>
      </c>
      <c r="L56" s="898">
        <f>'Media Schedule'!O56+'Media Schedule'!O58+'Media Schedule'!O60+'Media Schedule'!O62</f>
        <v>250</v>
      </c>
      <c r="M56" s="898">
        <f>'Media Schedule'!P56+'Media Schedule'!P58+'Media Schedule'!P60+'Media Schedule'!P62</f>
        <v>250</v>
      </c>
      <c r="N56" s="898">
        <f>'Media Schedule'!Q56+'Media Schedule'!Q58+'Media Schedule'!Q60+'Media Schedule'!Q62</f>
        <v>250</v>
      </c>
      <c r="O56" s="898">
        <f t="shared" si="6"/>
        <v>14000</v>
      </c>
      <c r="P56" s="895">
        <f t="shared" si="1"/>
        <v>95.890410958904113</v>
      </c>
    </row>
    <row r="57" spans="1:16" x14ac:dyDescent="0.25">
      <c r="A57" s="889"/>
      <c r="B57" s="890" t="s">
        <v>1080</v>
      </c>
      <c r="C57" s="895">
        <f>SUM(C44:C56)</f>
        <v>16681</v>
      </c>
      <c r="D57" s="895">
        <f t="shared" ref="D57:O57" si="7">SUM(D44:D56)</f>
        <v>4426</v>
      </c>
      <c r="E57" s="895">
        <f t="shared" si="7"/>
        <v>4986</v>
      </c>
      <c r="F57" s="895">
        <f t="shared" si="7"/>
        <v>4676</v>
      </c>
      <c r="G57" s="895">
        <f t="shared" si="7"/>
        <v>5386</v>
      </c>
      <c r="H57" s="895">
        <f t="shared" si="7"/>
        <v>4926</v>
      </c>
      <c r="I57" s="895">
        <f t="shared" si="7"/>
        <v>5036</v>
      </c>
      <c r="J57" s="895">
        <f t="shared" si="7"/>
        <v>4926</v>
      </c>
      <c r="K57" s="895">
        <f t="shared" si="7"/>
        <v>5086</v>
      </c>
      <c r="L57" s="895">
        <f t="shared" si="7"/>
        <v>4676</v>
      </c>
      <c r="M57" s="895">
        <f t="shared" si="7"/>
        <v>4536</v>
      </c>
      <c r="N57" s="895">
        <f t="shared" si="7"/>
        <v>4976</v>
      </c>
      <c r="O57" s="895">
        <f t="shared" si="7"/>
        <v>70317</v>
      </c>
      <c r="P57" s="895">
        <f t="shared" si="1"/>
        <v>481.6232876712329</v>
      </c>
    </row>
    <row r="58" spans="1:16" x14ac:dyDescent="0.25">
      <c r="A58" s="889"/>
      <c r="B58" s="890"/>
      <c r="C58" s="889"/>
      <c r="D58" s="889"/>
      <c r="E58" s="889"/>
      <c r="F58" s="889"/>
      <c r="G58" s="889"/>
      <c r="H58" s="889"/>
      <c r="I58" s="889"/>
      <c r="J58" s="889"/>
      <c r="K58" s="889"/>
      <c r="L58" s="889"/>
      <c r="M58" s="889"/>
      <c r="N58" s="889"/>
      <c r="O58" s="889"/>
      <c r="P58" s="895"/>
    </row>
    <row r="59" spans="1:16" x14ac:dyDescent="0.25">
      <c r="A59" s="889"/>
      <c r="B59" s="890" t="s">
        <v>1081</v>
      </c>
      <c r="C59" s="894"/>
      <c r="D59" s="894"/>
      <c r="E59" s="894"/>
      <c r="F59" s="894"/>
      <c r="G59" s="894"/>
      <c r="H59" s="894"/>
      <c r="I59" s="894"/>
      <c r="J59" s="894"/>
      <c r="K59" s="894"/>
      <c r="L59" s="894"/>
      <c r="M59" s="894"/>
      <c r="N59" s="894"/>
      <c r="O59" s="894"/>
      <c r="P59" s="895"/>
    </row>
    <row r="60" spans="1:16" s="899" customFormat="1" x14ac:dyDescent="0.25">
      <c r="A60" s="896" t="s">
        <v>1082</v>
      </c>
      <c r="B60" s="897" t="s">
        <v>1083</v>
      </c>
      <c r="C60" s="898">
        <f>'Staffing Detail'!$H$8/12</f>
        <v>5000</v>
      </c>
      <c r="D60" s="898">
        <f>'Staffing Detail'!$H$8/12</f>
        <v>5000</v>
      </c>
      <c r="E60" s="898">
        <f>'Staffing Detail'!$H$8/12</f>
        <v>5000</v>
      </c>
      <c r="F60" s="898">
        <f>'Staffing Detail'!$H$8/12</f>
        <v>5000</v>
      </c>
      <c r="G60" s="898">
        <f>'Staffing Detail'!$H$8/12</f>
        <v>5000</v>
      </c>
      <c r="H60" s="898">
        <f>'Staffing Detail'!$H$8/12</f>
        <v>5000</v>
      </c>
      <c r="I60" s="898">
        <f>'Staffing Detail'!$H$8/12</f>
        <v>5000</v>
      </c>
      <c r="J60" s="898">
        <f>'Staffing Detail'!$H$8/12</f>
        <v>5000</v>
      </c>
      <c r="K60" s="898">
        <f>'Staffing Detail'!$H$8/12</f>
        <v>5000</v>
      </c>
      <c r="L60" s="898">
        <f>'Staffing Detail'!$H$8/12</f>
        <v>5000</v>
      </c>
      <c r="M60" s="898">
        <f>'Staffing Detail'!$H$8/12</f>
        <v>5000</v>
      </c>
      <c r="N60" s="898">
        <f>'Staffing Detail'!$H$8/12</f>
        <v>5000</v>
      </c>
      <c r="O60" s="898">
        <f>SUM(C60:N60)</f>
        <v>60000</v>
      </c>
      <c r="P60" s="895">
        <f t="shared" si="1"/>
        <v>410.95890410958901</v>
      </c>
    </row>
    <row r="61" spans="1:16" s="899" customFormat="1" x14ac:dyDescent="0.25">
      <c r="A61" s="896" t="s">
        <v>1084</v>
      </c>
      <c r="B61" s="897" t="s">
        <v>1085</v>
      </c>
      <c r="C61" s="898">
        <f>'Staffing Detail'!$H$9/12</f>
        <v>3333.3333333333335</v>
      </c>
      <c r="D61" s="898">
        <f>'Staffing Detail'!$H$9/12</f>
        <v>3333.3333333333335</v>
      </c>
      <c r="E61" s="898">
        <f>'Staffing Detail'!$H$9/12</f>
        <v>3333.3333333333335</v>
      </c>
      <c r="F61" s="898">
        <f>'Staffing Detail'!$H$9/12</f>
        <v>3333.3333333333335</v>
      </c>
      <c r="G61" s="898">
        <f>'Staffing Detail'!$H$9/12</f>
        <v>3333.3333333333335</v>
      </c>
      <c r="H61" s="898">
        <f>'Staffing Detail'!$H$9/12</f>
        <v>3333.3333333333335</v>
      </c>
      <c r="I61" s="898">
        <f>'Staffing Detail'!$H$9/12</f>
        <v>3333.3333333333335</v>
      </c>
      <c r="J61" s="898">
        <f>'Staffing Detail'!$H$9/12</f>
        <v>3333.3333333333335</v>
      </c>
      <c r="K61" s="898">
        <f>'Staffing Detail'!$H$9/12</f>
        <v>3333.3333333333335</v>
      </c>
      <c r="L61" s="898">
        <f>'Staffing Detail'!$H$9/12</f>
        <v>3333.3333333333335</v>
      </c>
      <c r="M61" s="898">
        <f>'Staffing Detail'!$H$9/12</f>
        <v>3333.3333333333335</v>
      </c>
      <c r="N61" s="898">
        <f>'Staffing Detail'!$H$9/12</f>
        <v>3333.3333333333335</v>
      </c>
      <c r="O61" s="898">
        <f t="shared" ref="O61:O69" si="8">SUM(C61:N61)</f>
        <v>40000</v>
      </c>
      <c r="P61" s="895">
        <f t="shared" si="1"/>
        <v>273.97260273972603</v>
      </c>
    </row>
    <row r="62" spans="1:16" s="899" customFormat="1" x14ac:dyDescent="0.25">
      <c r="A62" s="896" t="s">
        <v>1086</v>
      </c>
      <c r="B62" s="897" t="s">
        <v>1087</v>
      </c>
      <c r="C62" s="898">
        <v>0</v>
      </c>
      <c r="D62" s="898">
        <v>0</v>
      </c>
      <c r="E62" s="898">
        <v>0</v>
      </c>
      <c r="F62" s="898">
        <v>0</v>
      </c>
      <c r="G62" s="898">
        <v>0</v>
      </c>
      <c r="H62" s="898">
        <v>0</v>
      </c>
      <c r="I62" s="898">
        <v>0</v>
      </c>
      <c r="J62" s="898">
        <v>0</v>
      </c>
      <c r="K62" s="898">
        <v>0</v>
      </c>
      <c r="L62" s="898">
        <v>0</v>
      </c>
      <c r="M62" s="898">
        <v>0</v>
      </c>
      <c r="N62" s="898">
        <v>0</v>
      </c>
      <c r="O62" s="898">
        <f t="shared" si="8"/>
        <v>0</v>
      </c>
      <c r="P62" s="895">
        <f t="shared" si="1"/>
        <v>0</v>
      </c>
    </row>
    <row r="63" spans="1:16" s="899" customFormat="1" x14ac:dyDescent="0.25">
      <c r="A63" s="896" t="s">
        <v>1088</v>
      </c>
      <c r="B63" s="897" t="s">
        <v>1089</v>
      </c>
      <c r="C63" s="898">
        <f>'Staffing Detail'!$H$19/12</f>
        <v>1520.8333333333333</v>
      </c>
      <c r="D63" s="898">
        <f>'Staffing Detail'!$H$19/12</f>
        <v>1520.8333333333333</v>
      </c>
      <c r="E63" s="898">
        <f>'Staffing Detail'!$H$19/12</f>
        <v>1520.8333333333333</v>
      </c>
      <c r="F63" s="898">
        <f>'Staffing Detail'!$H$19/12</f>
        <v>1520.8333333333333</v>
      </c>
      <c r="G63" s="898">
        <f>'Staffing Detail'!$H$19/12</f>
        <v>1520.8333333333333</v>
      </c>
      <c r="H63" s="898">
        <f>'Staffing Detail'!$H$19/12</f>
        <v>1520.8333333333333</v>
      </c>
      <c r="I63" s="898">
        <f>'Staffing Detail'!$H$19/12</f>
        <v>1520.8333333333333</v>
      </c>
      <c r="J63" s="898">
        <f>'Staffing Detail'!$H$19/12</f>
        <v>1520.8333333333333</v>
      </c>
      <c r="K63" s="898">
        <f>'Staffing Detail'!$H$19/12</f>
        <v>1520.8333333333333</v>
      </c>
      <c r="L63" s="898">
        <f>'Staffing Detail'!$H$19/12</f>
        <v>1520.8333333333333</v>
      </c>
      <c r="M63" s="898">
        <f>'Staffing Detail'!$H$19/12</f>
        <v>1520.8333333333333</v>
      </c>
      <c r="N63" s="898">
        <f>'Staffing Detail'!$H$19/12</f>
        <v>1520.8333333333333</v>
      </c>
      <c r="O63" s="898">
        <f t="shared" si="8"/>
        <v>18250</v>
      </c>
      <c r="P63" s="895">
        <f t="shared" si="1"/>
        <v>125</v>
      </c>
    </row>
    <row r="64" spans="1:16" s="899" customFormat="1" x14ac:dyDescent="0.25">
      <c r="A64" s="896" t="s">
        <v>1090</v>
      </c>
      <c r="B64" s="897" t="s">
        <v>1091</v>
      </c>
      <c r="C64" s="898">
        <f>'Staffing Detail'!$H$13/12</f>
        <v>2500</v>
      </c>
      <c r="D64" s="898">
        <f>'Staffing Detail'!$H$13/12</f>
        <v>2500</v>
      </c>
      <c r="E64" s="898">
        <f>'Staffing Detail'!$H$13/12</f>
        <v>2500</v>
      </c>
      <c r="F64" s="898">
        <f>'Staffing Detail'!$H$13/12</f>
        <v>2500</v>
      </c>
      <c r="G64" s="898">
        <f>'Staffing Detail'!$H$13/12</f>
        <v>2500</v>
      </c>
      <c r="H64" s="898">
        <f>'Staffing Detail'!$H$13/12</f>
        <v>2500</v>
      </c>
      <c r="I64" s="898">
        <f>'Staffing Detail'!$H$13/12</f>
        <v>2500</v>
      </c>
      <c r="J64" s="898">
        <f>'Staffing Detail'!$H$13/12</f>
        <v>2500</v>
      </c>
      <c r="K64" s="898">
        <f>'Staffing Detail'!$H$13/12</f>
        <v>2500</v>
      </c>
      <c r="L64" s="898">
        <f>'Staffing Detail'!$H$13/12</f>
        <v>2500</v>
      </c>
      <c r="M64" s="898">
        <f>'Staffing Detail'!$H$13/12</f>
        <v>2500</v>
      </c>
      <c r="N64" s="898">
        <f>'Staffing Detail'!$H$13/12</f>
        <v>2500</v>
      </c>
      <c r="O64" s="898">
        <f t="shared" si="8"/>
        <v>30000</v>
      </c>
      <c r="P64" s="895">
        <f t="shared" si="1"/>
        <v>205.47945205479451</v>
      </c>
    </row>
    <row r="65" spans="1:16" s="899" customFormat="1" x14ac:dyDescent="0.25">
      <c r="A65" s="896" t="s">
        <v>1092</v>
      </c>
      <c r="B65" s="897" t="s">
        <v>1093</v>
      </c>
      <c r="C65" s="898">
        <f>'Staffing Detail'!$I$24/12</f>
        <v>5652.5</v>
      </c>
      <c r="D65" s="898">
        <f>'Staffing Detail'!$I$24/12</f>
        <v>5652.5</v>
      </c>
      <c r="E65" s="898">
        <f>'Staffing Detail'!$I$24/12</f>
        <v>5652.5</v>
      </c>
      <c r="F65" s="898">
        <f>'Staffing Detail'!$I$24/12</f>
        <v>5652.5</v>
      </c>
      <c r="G65" s="898">
        <f>'Staffing Detail'!$I$24/12</f>
        <v>5652.5</v>
      </c>
      <c r="H65" s="898">
        <f>'Staffing Detail'!$I$24/12</f>
        <v>5652.5</v>
      </c>
      <c r="I65" s="898">
        <f>'Staffing Detail'!$I$24/12</f>
        <v>5652.5</v>
      </c>
      <c r="J65" s="898">
        <f>'Staffing Detail'!$I$24/12</f>
        <v>5652.5</v>
      </c>
      <c r="K65" s="898">
        <f>'Staffing Detail'!$I$24/12</f>
        <v>5652.5</v>
      </c>
      <c r="L65" s="898">
        <f>'Staffing Detail'!$I$24/12</f>
        <v>5652.5</v>
      </c>
      <c r="M65" s="898">
        <f>'Staffing Detail'!$I$24/12</f>
        <v>5652.5</v>
      </c>
      <c r="N65" s="898">
        <f>'Staffing Detail'!$I$24/12</f>
        <v>5652.5</v>
      </c>
      <c r="O65" s="898">
        <f t="shared" si="8"/>
        <v>67830</v>
      </c>
      <c r="P65" s="895">
        <f t="shared" si="1"/>
        <v>464.58904109589042</v>
      </c>
    </row>
    <row r="66" spans="1:16" s="899" customFormat="1" x14ac:dyDescent="0.25">
      <c r="A66" s="896" t="s">
        <v>1094</v>
      </c>
      <c r="B66" s="897" t="s">
        <v>1095</v>
      </c>
      <c r="C66" s="898">
        <f>'Staffing Detail'!$H$15/12</f>
        <v>4833.333333333333</v>
      </c>
      <c r="D66" s="898">
        <f>'Staffing Detail'!$H$15/12</f>
        <v>4833.333333333333</v>
      </c>
      <c r="E66" s="898">
        <f>'Staffing Detail'!$H$15/12</f>
        <v>4833.333333333333</v>
      </c>
      <c r="F66" s="898">
        <f>'Staffing Detail'!$H$15/12</f>
        <v>4833.333333333333</v>
      </c>
      <c r="G66" s="898">
        <f>'Staffing Detail'!$H$15/12</f>
        <v>4833.333333333333</v>
      </c>
      <c r="H66" s="898">
        <f>'Staffing Detail'!$H$15/12</f>
        <v>4833.333333333333</v>
      </c>
      <c r="I66" s="898">
        <f>'Staffing Detail'!$H$15/12</f>
        <v>4833.333333333333</v>
      </c>
      <c r="J66" s="898">
        <f>'Staffing Detail'!$H$15/12</f>
        <v>4833.333333333333</v>
      </c>
      <c r="K66" s="898">
        <f>'Staffing Detail'!$H$15/12</f>
        <v>4833.333333333333</v>
      </c>
      <c r="L66" s="898">
        <f>'Staffing Detail'!$H$15/12</f>
        <v>4833.333333333333</v>
      </c>
      <c r="M66" s="898">
        <f>'Staffing Detail'!$H$15/12</f>
        <v>4833.333333333333</v>
      </c>
      <c r="N66" s="898">
        <f>'Staffing Detail'!$H$15/12</f>
        <v>4833.333333333333</v>
      </c>
      <c r="O66" s="898">
        <f t="shared" si="8"/>
        <v>58000.000000000007</v>
      </c>
      <c r="P66" s="895">
        <f t="shared" si="1"/>
        <v>397.26027397260282</v>
      </c>
    </row>
    <row r="67" spans="1:16" s="899" customFormat="1" x14ac:dyDescent="0.25">
      <c r="A67" s="896" t="s">
        <v>1096</v>
      </c>
      <c r="B67" s="897" t="s">
        <v>1097</v>
      </c>
      <c r="C67" s="898">
        <f>'Staffing Detail'!$H$16/12</f>
        <v>3000</v>
      </c>
      <c r="D67" s="898">
        <f>'Staffing Detail'!$H$16/12</f>
        <v>3000</v>
      </c>
      <c r="E67" s="898">
        <f>'Staffing Detail'!$H$16/12</f>
        <v>3000</v>
      </c>
      <c r="F67" s="898">
        <f>'Staffing Detail'!$H$16/12</f>
        <v>3000</v>
      </c>
      <c r="G67" s="898">
        <f>'Staffing Detail'!$H$16/12</f>
        <v>3000</v>
      </c>
      <c r="H67" s="898">
        <f>'Staffing Detail'!$H$16/12</f>
        <v>3000</v>
      </c>
      <c r="I67" s="898">
        <f>'Staffing Detail'!$H$16/12</f>
        <v>3000</v>
      </c>
      <c r="J67" s="898">
        <f>'Staffing Detail'!$H$16/12</f>
        <v>3000</v>
      </c>
      <c r="K67" s="898">
        <f>'Staffing Detail'!$H$16/12</f>
        <v>3000</v>
      </c>
      <c r="L67" s="898">
        <f>'Staffing Detail'!$H$16/12</f>
        <v>3000</v>
      </c>
      <c r="M67" s="898">
        <f>'Staffing Detail'!$H$16/12</f>
        <v>3000</v>
      </c>
      <c r="N67" s="898">
        <f>'Staffing Detail'!$H$16/12</f>
        <v>3000</v>
      </c>
      <c r="O67" s="898">
        <f t="shared" si="8"/>
        <v>36000</v>
      </c>
      <c r="P67" s="895">
        <f t="shared" si="1"/>
        <v>246.57534246575344</v>
      </c>
    </row>
    <row r="68" spans="1:16" s="899" customFormat="1" x14ac:dyDescent="0.25">
      <c r="A68" s="896" t="s">
        <v>1098</v>
      </c>
      <c r="B68" s="897" t="s">
        <v>1099</v>
      </c>
      <c r="C68" s="898">
        <v>0</v>
      </c>
      <c r="D68" s="898">
        <v>0</v>
      </c>
      <c r="E68" s="898">
        <v>0</v>
      </c>
      <c r="F68" s="898">
        <v>0</v>
      </c>
      <c r="G68" s="898">
        <v>0</v>
      </c>
      <c r="H68" s="898">
        <v>0</v>
      </c>
      <c r="I68" s="898">
        <v>0</v>
      </c>
      <c r="J68" s="898">
        <v>0</v>
      </c>
      <c r="K68" s="898">
        <v>0</v>
      </c>
      <c r="L68" s="898">
        <v>0</v>
      </c>
      <c r="M68" s="898">
        <v>0</v>
      </c>
      <c r="N68" s="898">
        <v>0</v>
      </c>
      <c r="O68" s="898">
        <f t="shared" si="8"/>
        <v>0</v>
      </c>
      <c r="P68" s="895">
        <f t="shared" si="1"/>
        <v>0</v>
      </c>
    </row>
    <row r="69" spans="1:16" s="899" customFormat="1" x14ac:dyDescent="0.25">
      <c r="A69" s="896" t="s">
        <v>1100</v>
      </c>
      <c r="B69" s="897" t="s">
        <v>1101</v>
      </c>
      <c r="C69" s="898">
        <v>0</v>
      </c>
      <c r="D69" s="898">
        <v>0</v>
      </c>
      <c r="E69" s="898">
        <v>0</v>
      </c>
      <c r="F69" s="898">
        <v>0</v>
      </c>
      <c r="G69" s="898">
        <v>0</v>
      </c>
      <c r="H69" s="898">
        <v>0</v>
      </c>
      <c r="I69" s="898">
        <v>0</v>
      </c>
      <c r="J69" s="898">
        <v>0</v>
      </c>
      <c r="K69" s="898">
        <v>0</v>
      </c>
      <c r="L69" s="898">
        <v>0</v>
      </c>
      <c r="M69" s="898">
        <v>0</v>
      </c>
      <c r="N69" s="898">
        <v>0</v>
      </c>
      <c r="O69" s="898">
        <f t="shared" si="8"/>
        <v>0</v>
      </c>
      <c r="P69" s="895">
        <f t="shared" si="1"/>
        <v>0</v>
      </c>
    </row>
    <row r="70" spans="1:16" x14ac:dyDescent="0.25">
      <c r="A70" s="889"/>
      <c r="B70" s="890" t="s">
        <v>1102</v>
      </c>
      <c r="C70" s="895">
        <f>SUM(C60:C69)</f>
        <v>25840</v>
      </c>
      <c r="D70" s="895">
        <f t="shared" ref="D70:O70" si="9">SUM(D60:D69)</f>
        <v>25840</v>
      </c>
      <c r="E70" s="895">
        <f t="shared" si="9"/>
        <v>25840</v>
      </c>
      <c r="F70" s="895">
        <f t="shared" si="9"/>
        <v>25840</v>
      </c>
      <c r="G70" s="895">
        <f t="shared" si="9"/>
        <v>25840</v>
      </c>
      <c r="H70" s="895">
        <f t="shared" si="9"/>
        <v>25840</v>
      </c>
      <c r="I70" s="895">
        <f t="shared" si="9"/>
        <v>25840</v>
      </c>
      <c r="J70" s="895">
        <f t="shared" si="9"/>
        <v>25840</v>
      </c>
      <c r="K70" s="895">
        <f t="shared" si="9"/>
        <v>25840</v>
      </c>
      <c r="L70" s="895">
        <f t="shared" si="9"/>
        <v>25840</v>
      </c>
      <c r="M70" s="895">
        <f t="shared" si="9"/>
        <v>25840</v>
      </c>
      <c r="N70" s="895">
        <f t="shared" si="9"/>
        <v>25840</v>
      </c>
      <c r="O70" s="895">
        <f t="shared" si="9"/>
        <v>310080</v>
      </c>
      <c r="P70" s="895">
        <f t="shared" si="1"/>
        <v>2123.8356164383563</v>
      </c>
    </row>
    <row r="71" spans="1:16" x14ac:dyDescent="0.25">
      <c r="A71" s="889"/>
      <c r="B71" s="890"/>
      <c r="C71" s="889"/>
      <c r="D71" s="889"/>
      <c r="E71" s="889"/>
      <c r="F71" s="889"/>
      <c r="G71" s="889"/>
      <c r="H71" s="889"/>
      <c r="I71" s="889"/>
      <c r="J71" s="889"/>
      <c r="K71" s="889"/>
      <c r="L71" s="889"/>
      <c r="M71" s="889"/>
      <c r="N71" s="889"/>
      <c r="O71" s="889"/>
      <c r="P71" s="895"/>
    </row>
    <row r="72" spans="1:16" x14ac:dyDescent="0.25">
      <c r="A72" s="889"/>
      <c r="B72" s="890" t="s">
        <v>1103</v>
      </c>
      <c r="C72" s="894"/>
      <c r="D72" s="894"/>
      <c r="E72" s="894"/>
      <c r="F72" s="894"/>
      <c r="G72" s="894"/>
      <c r="H72" s="894"/>
      <c r="I72" s="894"/>
      <c r="J72" s="894"/>
      <c r="K72" s="894"/>
      <c r="L72" s="894"/>
      <c r="M72" s="894"/>
      <c r="N72" s="894"/>
      <c r="O72" s="894"/>
      <c r="P72" s="895"/>
    </row>
    <row r="73" spans="1:16" x14ac:dyDescent="0.25">
      <c r="A73" s="889" t="s">
        <v>1104</v>
      </c>
      <c r="B73" s="890" t="s">
        <v>1105</v>
      </c>
      <c r="C73" s="895">
        <v>115</v>
      </c>
      <c r="D73" s="895">
        <v>115</v>
      </c>
      <c r="E73" s="895">
        <v>115</v>
      </c>
      <c r="F73" s="895">
        <v>115</v>
      </c>
      <c r="G73" s="895">
        <v>115</v>
      </c>
      <c r="H73" s="895">
        <v>115</v>
      </c>
      <c r="I73" s="895">
        <v>115</v>
      </c>
      <c r="J73" s="895">
        <v>115</v>
      </c>
      <c r="K73" s="895">
        <v>115</v>
      </c>
      <c r="L73" s="895">
        <v>115</v>
      </c>
      <c r="M73" s="895">
        <v>115</v>
      </c>
      <c r="N73" s="895">
        <v>115</v>
      </c>
      <c r="O73" s="895">
        <f>SUM(C73:N73)</f>
        <v>1380</v>
      </c>
      <c r="P73" s="895">
        <f t="shared" si="1"/>
        <v>9.4520547945205475</v>
      </c>
    </row>
    <row r="74" spans="1:16" x14ac:dyDescent="0.25">
      <c r="A74" s="889" t="s">
        <v>1106</v>
      </c>
      <c r="B74" s="890" t="s">
        <v>1107</v>
      </c>
      <c r="C74" s="895">
        <v>375</v>
      </c>
      <c r="D74" s="895">
        <v>375</v>
      </c>
      <c r="E74" s="895">
        <v>375</v>
      </c>
      <c r="F74" s="895">
        <v>375</v>
      </c>
      <c r="G74" s="895">
        <v>375</v>
      </c>
      <c r="H74" s="895">
        <v>375</v>
      </c>
      <c r="I74" s="895">
        <v>375</v>
      </c>
      <c r="J74" s="895">
        <v>375</v>
      </c>
      <c r="K74" s="895">
        <v>375</v>
      </c>
      <c r="L74" s="895">
        <v>375</v>
      </c>
      <c r="M74" s="895">
        <v>375</v>
      </c>
      <c r="N74" s="895">
        <v>375</v>
      </c>
      <c r="O74" s="895">
        <f t="shared" ref="O74:O92" si="10">SUM(C74:N74)</f>
        <v>4500</v>
      </c>
      <c r="P74" s="895">
        <f t="shared" si="1"/>
        <v>30.82191780821918</v>
      </c>
    </row>
    <row r="75" spans="1:16" x14ac:dyDescent="0.25">
      <c r="A75" s="889" t="s">
        <v>1108</v>
      </c>
      <c r="B75" s="890" t="s">
        <v>1109</v>
      </c>
      <c r="C75" s="895">
        <v>0</v>
      </c>
      <c r="D75" s="895">
        <v>0</v>
      </c>
      <c r="E75" s="895">
        <v>450</v>
      </c>
      <c r="F75" s="895">
        <v>0</v>
      </c>
      <c r="G75" s="895">
        <v>0</v>
      </c>
      <c r="H75" s="895">
        <v>0</v>
      </c>
      <c r="I75" s="895">
        <v>0</v>
      </c>
      <c r="J75" s="895">
        <v>0</v>
      </c>
      <c r="K75" s="895">
        <v>0</v>
      </c>
      <c r="L75" s="895">
        <v>600</v>
      </c>
      <c r="M75" s="895">
        <v>0</v>
      </c>
      <c r="N75" s="895">
        <v>0</v>
      </c>
      <c r="O75" s="895">
        <f t="shared" si="10"/>
        <v>1050</v>
      </c>
      <c r="P75" s="895">
        <f t="shared" si="1"/>
        <v>7.1917808219178081</v>
      </c>
    </row>
    <row r="76" spans="1:16" x14ac:dyDescent="0.25">
      <c r="A76" s="889" t="s">
        <v>1110</v>
      </c>
      <c r="B76" s="890" t="s">
        <v>1111</v>
      </c>
      <c r="C76" s="895">
        <v>0</v>
      </c>
      <c r="D76" s="895">
        <v>0</v>
      </c>
      <c r="E76" s="895">
        <v>0</v>
      </c>
      <c r="F76" s="895">
        <v>0</v>
      </c>
      <c r="G76" s="895">
        <v>0</v>
      </c>
      <c r="H76" s="895">
        <v>0</v>
      </c>
      <c r="I76" s="895">
        <v>0</v>
      </c>
      <c r="J76" s="895">
        <v>0</v>
      </c>
      <c r="K76" s="895">
        <v>0</v>
      </c>
      <c r="L76" s="895">
        <v>0</v>
      </c>
      <c r="M76" s="895">
        <v>0</v>
      </c>
      <c r="N76" s="895">
        <v>0</v>
      </c>
      <c r="O76" s="895">
        <f t="shared" si="10"/>
        <v>0</v>
      </c>
      <c r="P76" s="895">
        <f t="shared" ref="P76:P139" si="11">O76/$Q$1</f>
        <v>0</v>
      </c>
    </row>
    <row r="77" spans="1:16" x14ac:dyDescent="0.25">
      <c r="A77" s="889" t="s">
        <v>1112</v>
      </c>
      <c r="B77" s="890" t="s">
        <v>1113</v>
      </c>
      <c r="C77" s="895">
        <v>0</v>
      </c>
      <c r="D77" s="895">
        <v>0</v>
      </c>
      <c r="E77" s="895">
        <v>0</v>
      </c>
      <c r="F77" s="895">
        <v>0</v>
      </c>
      <c r="G77" s="895">
        <v>0</v>
      </c>
      <c r="H77" s="895">
        <v>0</v>
      </c>
      <c r="I77" s="895">
        <v>0</v>
      </c>
      <c r="J77" s="895">
        <v>0</v>
      </c>
      <c r="K77" s="895">
        <v>0</v>
      </c>
      <c r="L77" s="895">
        <v>0</v>
      </c>
      <c r="M77" s="895">
        <v>0</v>
      </c>
      <c r="N77" s="895">
        <v>0</v>
      </c>
      <c r="O77" s="895">
        <f t="shared" si="10"/>
        <v>0</v>
      </c>
      <c r="P77" s="895">
        <f t="shared" si="11"/>
        <v>0</v>
      </c>
    </row>
    <row r="78" spans="1:16" x14ac:dyDescent="0.25">
      <c r="A78" s="889" t="s">
        <v>1114</v>
      </c>
      <c r="B78" s="890" t="s">
        <v>1115</v>
      </c>
      <c r="C78" s="895">
        <v>300</v>
      </c>
      <c r="D78" s="895">
        <v>4550</v>
      </c>
      <c r="E78" s="895">
        <v>300</v>
      </c>
      <c r="F78" s="895">
        <v>300</v>
      </c>
      <c r="G78" s="895">
        <v>300</v>
      </c>
      <c r="H78" s="895">
        <v>300</v>
      </c>
      <c r="I78" s="895">
        <v>300</v>
      </c>
      <c r="J78" s="895">
        <v>300</v>
      </c>
      <c r="K78" s="895">
        <v>300</v>
      </c>
      <c r="L78" s="895">
        <v>300</v>
      </c>
      <c r="M78" s="895">
        <v>300</v>
      </c>
      <c r="N78" s="895">
        <v>300</v>
      </c>
      <c r="O78" s="895">
        <f t="shared" si="10"/>
        <v>7850</v>
      </c>
      <c r="P78" s="895">
        <f t="shared" si="11"/>
        <v>53.767123287671232</v>
      </c>
    </row>
    <row r="79" spans="1:16" x14ac:dyDescent="0.25">
      <c r="A79" s="889" t="s">
        <v>1116</v>
      </c>
      <c r="B79" s="890" t="s">
        <v>1117</v>
      </c>
      <c r="C79" s="895">
        <v>100</v>
      </c>
      <c r="D79" s="895">
        <v>100</v>
      </c>
      <c r="E79" s="895">
        <v>100</v>
      </c>
      <c r="F79" s="895">
        <v>100</v>
      </c>
      <c r="G79" s="895">
        <v>100</v>
      </c>
      <c r="H79" s="895">
        <v>100</v>
      </c>
      <c r="I79" s="895">
        <v>100</v>
      </c>
      <c r="J79" s="895">
        <v>100</v>
      </c>
      <c r="K79" s="895">
        <v>100</v>
      </c>
      <c r="L79" s="895">
        <v>100</v>
      </c>
      <c r="M79" s="895">
        <v>100</v>
      </c>
      <c r="N79" s="895">
        <v>100</v>
      </c>
      <c r="O79" s="895">
        <f t="shared" si="10"/>
        <v>1200</v>
      </c>
      <c r="P79" s="895">
        <f t="shared" si="11"/>
        <v>8.2191780821917817</v>
      </c>
    </row>
    <row r="80" spans="1:16" x14ac:dyDescent="0.25">
      <c r="A80" s="889" t="s">
        <v>1118</v>
      </c>
      <c r="B80" s="890" t="s">
        <v>1119</v>
      </c>
      <c r="C80" s="895">
        <v>200</v>
      </c>
      <c r="D80" s="895">
        <v>200</v>
      </c>
      <c r="E80" s="895">
        <v>200</v>
      </c>
      <c r="F80" s="895">
        <v>200</v>
      </c>
      <c r="G80" s="895">
        <v>200</v>
      </c>
      <c r="H80" s="895">
        <v>200</v>
      </c>
      <c r="I80" s="895">
        <v>200</v>
      </c>
      <c r="J80" s="895">
        <v>200</v>
      </c>
      <c r="K80" s="895">
        <v>200</v>
      </c>
      <c r="L80" s="895">
        <v>200</v>
      </c>
      <c r="M80" s="895">
        <v>200</v>
      </c>
      <c r="N80" s="895">
        <v>200</v>
      </c>
      <c r="O80" s="895">
        <f t="shared" si="10"/>
        <v>2400</v>
      </c>
      <c r="P80" s="895">
        <f t="shared" si="11"/>
        <v>16.438356164383563</v>
      </c>
    </row>
    <row r="81" spans="1:16" x14ac:dyDescent="0.25">
      <c r="A81" s="889" t="s">
        <v>1120</v>
      </c>
      <c r="B81" s="890" t="s">
        <v>1121</v>
      </c>
      <c r="C81" s="895">
        <v>50</v>
      </c>
      <c r="D81" s="895">
        <v>50</v>
      </c>
      <c r="E81" s="895">
        <v>50</v>
      </c>
      <c r="F81" s="895">
        <v>50</v>
      </c>
      <c r="G81" s="895">
        <v>50</v>
      </c>
      <c r="H81" s="895">
        <v>50</v>
      </c>
      <c r="I81" s="895">
        <v>50</v>
      </c>
      <c r="J81" s="895">
        <v>50</v>
      </c>
      <c r="K81" s="895">
        <v>50</v>
      </c>
      <c r="L81" s="895">
        <v>50</v>
      </c>
      <c r="M81" s="895">
        <v>50</v>
      </c>
      <c r="N81" s="895">
        <v>50</v>
      </c>
      <c r="O81" s="895">
        <f t="shared" si="10"/>
        <v>600</v>
      </c>
      <c r="P81" s="895">
        <f t="shared" si="11"/>
        <v>4.1095890410958908</v>
      </c>
    </row>
    <row r="82" spans="1:16" x14ac:dyDescent="0.25">
      <c r="A82" s="889" t="s">
        <v>1122</v>
      </c>
      <c r="B82" s="890" t="s">
        <v>1123</v>
      </c>
      <c r="C82" s="895">
        <v>775</v>
      </c>
      <c r="D82" s="895">
        <v>775</v>
      </c>
      <c r="E82" s="895">
        <v>775</v>
      </c>
      <c r="F82" s="895">
        <v>775</v>
      </c>
      <c r="G82" s="895">
        <v>775</v>
      </c>
      <c r="H82" s="895">
        <v>775</v>
      </c>
      <c r="I82" s="895">
        <v>775</v>
      </c>
      <c r="J82" s="895">
        <v>775</v>
      </c>
      <c r="K82" s="895">
        <v>775</v>
      </c>
      <c r="L82" s="895">
        <v>775</v>
      </c>
      <c r="M82" s="895">
        <v>775</v>
      </c>
      <c r="N82" s="895">
        <v>775</v>
      </c>
      <c r="O82" s="895">
        <f t="shared" si="10"/>
        <v>9300</v>
      </c>
      <c r="P82" s="895">
        <f t="shared" si="11"/>
        <v>63.698630136986303</v>
      </c>
    </row>
    <row r="83" spans="1:16" x14ac:dyDescent="0.25">
      <c r="A83" s="889" t="s">
        <v>1124</v>
      </c>
      <c r="B83" s="890" t="s">
        <v>1125</v>
      </c>
      <c r="C83" s="895">
        <v>230</v>
      </c>
      <c r="D83" s="895">
        <v>230</v>
      </c>
      <c r="E83" s="895">
        <v>230</v>
      </c>
      <c r="F83" s="895">
        <v>230</v>
      </c>
      <c r="G83" s="895">
        <v>230</v>
      </c>
      <c r="H83" s="895">
        <v>230</v>
      </c>
      <c r="I83" s="895">
        <v>230</v>
      </c>
      <c r="J83" s="895">
        <v>230</v>
      </c>
      <c r="K83" s="895">
        <v>230</v>
      </c>
      <c r="L83" s="895">
        <v>230</v>
      </c>
      <c r="M83" s="895">
        <v>230</v>
      </c>
      <c r="N83" s="895">
        <v>230</v>
      </c>
      <c r="O83" s="895">
        <f t="shared" si="10"/>
        <v>2760</v>
      </c>
      <c r="P83" s="895">
        <f t="shared" si="11"/>
        <v>18.904109589041095</v>
      </c>
    </row>
    <row r="84" spans="1:16" x14ac:dyDescent="0.25">
      <c r="A84" s="889" t="s">
        <v>1126</v>
      </c>
      <c r="B84" s="890" t="s">
        <v>1127</v>
      </c>
      <c r="C84" s="895">
        <v>0</v>
      </c>
      <c r="D84" s="895">
        <v>0</v>
      </c>
      <c r="E84" s="895">
        <v>65</v>
      </c>
      <c r="F84" s="895">
        <v>0</v>
      </c>
      <c r="G84" s="895">
        <v>0</v>
      </c>
      <c r="H84" s="895">
        <v>65</v>
      </c>
      <c r="I84" s="895">
        <v>0</v>
      </c>
      <c r="J84" s="895">
        <v>0</v>
      </c>
      <c r="K84" s="895">
        <v>65</v>
      </c>
      <c r="L84" s="895">
        <v>0</v>
      </c>
      <c r="M84" s="895">
        <v>0</v>
      </c>
      <c r="N84" s="895">
        <v>65</v>
      </c>
      <c r="O84" s="895">
        <f t="shared" si="10"/>
        <v>260</v>
      </c>
      <c r="P84" s="895">
        <f t="shared" si="11"/>
        <v>1.7808219178082192</v>
      </c>
    </row>
    <row r="85" spans="1:16" x14ac:dyDescent="0.25">
      <c r="A85" s="889" t="s">
        <v>1128</v>
      </c>
      <c r="B85" s="890" t="s">
        <v>1129</v>
      </c>
      <c r="C85" s="895">
        <v>1135</v>
      </c>
      <c r="D85" s="895">
        <v>1135</v>
      </c>
      <c r="E85" s="895">
        <v>1135</v>
      </c>
      <c r="F85" s="895">
        <v>1135</v>
      </c>
      <c r="G85" s="895">
        <v>1135</v>
      </c>
      <c r="H85" s="895">
        <v>1135</v>
      </c>
      <c r="I85" s="895">
        <v>1135</v>
      </c>
      <c r="J85" s="895">
        <v>1135</v>
      </c>
      <c r="K85" s="895">
        <v>1135</v>
      </c>
      <c r="L85" s="895">
        <v>1135</v>
      </c>
      <c r="M85" s="895">
        <v>1135</v>
      </c>
      <c r="N85" s="895">
        <v>1135</v>
      </c>
      <c r="O85" s="895">
        <f t="shared" si="10"/>
        <v>13620</v>
      </c>
      <c r="P85" s="895">
        <f t="shared" si="11"/>
        <v>93.287671232876718</v>
      </c>
    </row>
    <row r="86" spans="1:16" x14ac:dyDescent="0.25">
      <c r="A86" s="889" t="s">
        <v>1130</v>
      </c>
      <c r="B86" s="890" t="s">
        <v>1131</v>
      </c>
      <c r="C86" s="895">
        <v>45</v>
      </c>
      <c r="D86" s="895">
        <v>45</v>
      </c>
      <c r="E86" s="895">
        <v>45</v>
      </c>
      <c r="F86" s="895">
        <v>45</v>
      </c>
      <c r="G86" s="895">
        <v>45</v>
      </c>
      <c r="H86" s="895">
        <v>45</v>
      </c>
      <c r="I86" s="895">
        <v>45</v>
      </c>
      <c r="J86" s="895">
        <v>45</v>
      </c>
      <c r="K86" s="895">
        <v>45</v>
      </c>
      <c r="L86" s="895">
        <v>45</v>
      </c>
      <c r="M86" s="895">
        <v>45</v>
      </c>
      <c r="N86" s="895">
        <v>45</v>
      </c>
      <c r="O86" s="895">
        <f t="shared" si="10"/>
        <v>540</v>
      </c>
      <c r="P86" s="895">
        <f t="shared" si="11"/>
        <v>3.6986301369863015</v>
      </c>
    </row>
    <row r="87" spans="1:16" x14ac:dyDescent="0.25">
      <c r="A87" s="889" t="s">
        <v>1132</v>
      </c>
      <c r="B87" s="890" t="s">
        <v>1133</v>
      </c>
      <c r="C87" s="895">
        <v>0</v>
      </c>
      <c r="D87" s="895">
        <v>0</v>
      </c>
      <c r="E87" s="895">
        <v>0</v>
      </c>
      <c r="F87" s="895">
        <v>11680</v>
      </c>
      <c r="G87" s="895">
        <v>0</v>
      </c>
      <c r="H87" s="895">
        <v>0</v>
      </c>
      <c r="I87" s="895">
        <v>0</v>
      </c>
      <c r="J87" s="895">
        <v>0</v>
      </c>
      <c r="K87" s="895">
        <v>0</v>
      </c>
      <c r="L87" s="895">
        <v>0</v>
      </c>
      <c r="M87" s="895">
        <v>0</v>
      </c>
      <c r="N87" s="895">
        <v>0</v>
      </c>
      <c r="O87" s="895">
        <f t="shared" si="10"/>
        <v>11680</v>
      </c>
      <c r="P87" s="895">
        <f t="shared" si="11"/>
        <v>80</v>
      </c>
    </row>
    <row r="88" spans="1:16" x14ac:dyDescent="0.25">
      <c r="A88" s="889" t="s">
        <v>1134</v>
      </c>
      <c r="B88" s="890" t="s">
        <v>1135</v>
      </c>
      <c r="C88" s="895">
        <v>65</v>
      </c>
      <c r="D88" s="895">
        <v>65</v>
      </c>
      <c r="E88" s="895">
        <v>65</v>
      </c>
      <c r="F88" s="895">
        <v>65</v>
      </c>
      <c r="G88" s="895">
        <v>65</v>
      </c>
      <c r="H88" s="895">
        <v>65</v>
      </c>
      <c r="I88" s="895">
        <v>65</v>
      </c>
      <c r="J88" s="895">
        <v>65</v>
      </c>
      <c r="K88" s="895">
        <v>65</v>
      </c>
      <c r="L88" s="895">
        <v>65</v>
      </c>
      <c r="M88" s="895">
        <v>65</v>
      </c>
      <c r="N88" s="895">
        <v>65</v>
      </c>
      <c r="O88" s="895">
        <f t="shared" si="10"/>
        <v>780</v>
      </c>
      <c r="P88" s="895">
        <f t="shared" si="11"/>
        <v>5.3424657534246576</v>
      </c>
    </row>
    <row r="89" spans="1:16" x14ac:dyDescent="0.25">
      <c r="A89" s="889" t="s">
        <v>1136</v>
      </c>
      <c r="B89" s="890" t="s">
        <v>1137</v>
      </c>
      <c r="C89" s="895">
        <v>350</v>
      </c>
      <c r="D89" s="895">
        <v>350</v>
      </c>
      <c r="E89" s="895">
        <v>350</v>
      </c>
      <c r="F89" s="895">
        <v>350</v>
      </c>
      <c r="G89" s="895">
        <v>350</v>
      </c>
      <c r="H89" s="895">
        <v>350</v>
      </c>
      <c r="I89" s="895">
        <v>350</v>
      </c>
      <c r="J89" s="895">
        <v>350</v>
      </c>
      <c r="K89" s="895">
        <v>350</v>
      </c>
      <c r="L89" s="895">
        <v>350</v>
      </c>
      <c r="M89" s="895">
        <v>350</v>
      </c>
      <c r="N89" s="895">
        <v>350</v>
      </c>
      <c r="O89" s="895">
        <f t="shared" si="10"/>
        <v>4200</v>
      </c>
      <c r="P89" s="895">
        <f t="shared" si="11"/>
        <v>28.767123287671232</v>
      </c>
    </row>
    <row r="90" spans="1:16" s="899" customFormat="1" x14ac:dyDescent="0.25">
      <c r="A90" s="896" t="s">
        <v>1138</v>
      </c>
      <c r="B90" s="897" t="s">
        <v>1139</v>
      </c>
      <c r="C90" s="898">
        <v>4766.67</v>
      </c>
      <c r="D90" s="898">
        <v>4766.67</v>
      </c>
      <c r="E90" s="898">
        <v>4766.67</v>
      </c>
      <c r="F90" s="898">
        <v>4766.67</v>
      </c>
      <c r="G90" s="898">
        <v>4766.67</v>
      </c>
      <c r="H90" s="898">
        <v>4766.67</v>
      </c>
      <c r="I90" s="898">
        <v>4766.67</v>
      </c>
      <c r="J90" s="898">
        <v>4766.67</v>
      </c>
      <c r="K90" s="898">
        <v>4766.67</v>
      </c>
      <c r="L90" s="898">
        <v>4766.67</v>
      </c>
      <c r="M90" s="898">
        <v>4766.67</v>
      </c>
      <c r="N90" s="898">
        <v>4766.67</v>
      </c>
      <c r="O90" s="898">
        <f t="shared" si="10"/>
        <v>57200.039999999986</v>
      </c>
      <c r="P90" s="898">
        <f t="shared" si="11"/>
        <v>391.78109589041088</v>
      </c>
    </row>
    <row r="91" spans="1:16" x14ac:dyDescent="0.25">
      <c r="A91" s="889" t="s">
        <v>1140</v>
      </c>
      <c r="B91" s="890" t="s">
        <v>1141</v>
      </c>
      <c r="C91" s="895">
        <v>55</v>
      </c>
      <c r="D91" s="895">
        <v>55</v>
      </c>
      <c r="E91" s="895">
        <v>55</v>
      </c>
      <c r="F91" s="895">
        <v>55</v>
      </c>
      <c r="G91" s="895">
        <v>55</v>
      </c>
      <c r="H91" s="895">
        <v>55</v>
      </c>
      <c r="I91" s="895">
        <v>55</v>
      </c>
      <c r="J91" s="895">
        <v>55</v>
      </c>
      <c r="K91" s="895">
        <v>55</v>
      </c>
      <c r="L91" s="895">
        <v>55</v>
      </c>
      <c r="M91" s="895">
        <v>55</v>
      </c>
      <c r="N91" s="895">
        <v>55</v>
      </c>
      <c r="O91" s="895">
        <f t="shared" si="10"/>
        <v>660</v>
      </c>
      <c r="P91" s="895">
        <f t="shared" si="11"/>
        <v>4.5205479452054798</v>
      </c>
    </row>
    <row r="92" spans="1:16" x14ac:dyDescent="0.25">
      <c r="A92" s="889" t="s">
        <v>1142</v>
      </c>
      <c r="B92" s="890" t="s">
        <v>1143</v>
      </c>
      <c r="C92" s="895">
        <v>1300</v>
      </c>
      <c r="D92" s="895">
        <v>1300</v>
      </c>
      <c r="E92" s="895">
        <v>1300</v>
      </c>
      <c r="F92" s="895">
        <v>1300</v>
      </c>
      <c r="G92" s="895">
        <v>1300</v>
      </c>
      <c r="H92" s="895">
        <v>1300</v>
      </c>
      <c r="I92" s="895">
        <v>1300</v>
      </c>
      <c r="J92" s="895">
        <v>1300</v>
      </c>
      <c r="K92" s="895">
        <v>1300</v>
      </c>
      <c r="L92" s="895">
        <v>1300</v>
      </c>
      <c r="M92" s="895">
        <v>1300</v>
      </c>
      <c r="N92" s="895">
        <v>1300</v>
      </c>
      <c r="O92" s="895">
        <f t="shared" si="10"/>
        <v>15600</v>
      </c>
      <c r="P92" s="895">
        <f t="shared" si="11"/>
        <v>106.84931506849315</v>
      </c>
    </row>
    <row r="93" spans="1:16" x14ac:dyDescent="0.25">
      <c r="A93" s="889"/>
      <c r="B93" s="890" t="s">
        <v>1144</v>
      </c>
      <c r="C93" s="895">
        <f>SUM(C73:C92)</f>
        <v>9861.67</v>
      </c>
      <c r="D93" s="895">
        <f t="shared" ref="D93:O93" si="12">SUM(D73:D92)</f>
        <v>14111.67</v>
      </c>
      <c r="E93" s="895">
        <f t="shared" si="12"/>
        <v>10376.67</v>
      </c>
      <c r="F93" s="895">
        <f t="shared" si="12"/>
        <v>21541.67</v>
      </c>
      <c r="G93" s="895">
        <f t="shared" si="12"/>
        <v>9861.67</v>
      </c>
      <c r="H93" s="895">
        <f t="shared" si="12"/>
        <v>9926.67</v>
      </c>
      <c r="I93" s="895">
        <f t="shared" si="12"/>
        <v>9861.67</v>
      </c>
      <c r="J93" s="895">
        <f t="shared" si="12"/>
        <v>9861.67</v>
      </c>
      <c r="K93" s="895">
        <f t="shared" si="12"/>
        <v>9926.67</v>
      </c>
      <c r="L93" s="895">
        <f t="shared" si="12"/>
        <v>10461.67</v>
      </c>
      <c r="M93" s="895">
        <f t="shared" si="12"/>
        <v>9861.67</v>
      </c>
      <c r="N93" s="895">
        <f t="shared" si="12"/>
        <v>9926.67</v>
      </c>
      <c r="O93" s="895">
        <f t="shared" si="12"/>
        <v>135580.03999999998</v>
      </c>
      <c r="P93" s="895">
        <f t="shared" si="11"/>
        <v>928.63041095890401</v>
      </c>
    </row>
    <row r="94" spans="1:16" x14ac:dyDescent="0.25">
      <c r="A94" s="889"/>
      <c r="B94" s="890"/>
      <c r="C94" s="889"/>
      <c r="D94" s="889"/>
      <c r="E94" s="889"/>
      <c r="F94" s="889"/>
      <c r="G94" s="889"/>
      <c r="H94" s="889"/>
      <c r="I94" s="889"/>
      <c r="J94" s="889"/>
      <c r="K94" s="889"/>
      <c r="L94" s="889"/>
      <c r="M94" s="889"/>
      <c r="N94" s="889"/>
      <c r="O94" s="889"/>
      <c r="P94" s="895"/>
    </row>
    <row r="95" spans="1:16" x14ac:dyDescent="0.25">
      <c r="A95" s="889"/>
      <c r="B95" s="890" t="s">
        <v>1145</v>
      </c>
      <c r="C95" s="894"/>
      <c r="D95" s="894"/>
      <c r="E95" s="894"/>
      <c r="F95" s="894"/>
      <c r="G95" s="894"/>
      <c r="H95" s="894"/>
      <c r="I95" s="894"/>
      <c r="J95" s="894"/>
      <c r="K95" s="894"/>
      <c r="L95" s="894"/>
      <c r="M95" s="894"/>
      <c r="N95" s="894"/>
      <c r="O95" s="894"/>
      <c r="P95" s="895"/>
    </row>
    <row r="96" spans="1:16" s="899" customFormat="1" x14ac:dyDescent="0.25">
      <c r="A96" s="896" t="s">
        <v>1146</v>
      </c>
      <c r="B96" s="897" t="s">
        <v>1147</v>
      </c>
      <c r="C96" s="898">
        <f>0.035*C37</f>
        <v>6303.4313999999995</v>
      </c>
      <c r="D96" s="898">
        <f>0.035*D37</f>
        <v>6521.9486500000003</v>
      </c>
      <c r="E96" s="898">
        <f>0.04*E37</f>
        <v>7374.2195999999994</v>
      </c>
      <c r="F96" s="898">
        <f t="shared" ref="F96:O96" si="13">0.04*F37</f>
        <v>7892.2547999999997</v>
      </c>
      <c r="G96" s="898">
        <f t="shared" si="13"/>
        <v>8143.0199999999986</v>
      </c>
      <c r="H96" s="898">
        <f t="shared" si="13"/>
        <v>8257.7279999999992</v>
      </c>
      <c r="I96" s="898">
        <f t="shared" si="13"/>
        <v>8564.8399999999983</v>
      </c>
      <c r="J96" s="898">
        <f t="shared" si="13"/>
        <v>8982.3380000000016</v>
      </c>
      <c r="K96" s="898">
        <f t="shared" si="13"/>
        <v>9086.1620000000003</v>
      </c>
      <c r="L96" s="898">
        <f t="shared" si="13"/>
        <v>9160.7248</v>
      </c>
      <c r="M96" s="898">
        <f t="shared" si="13"/>
        <v>9210.1887999999999</v>
      </c>
      <c r="N96" s="898">
        <f t="shared" si="13"/>
        <v>9253.5087999999996</v>
      </c>
      <c r="O96" s="898">
        <f t="shared" si="13"/>
        <v>100582.56200000003</v>
      </c>
      <c r="P96" s="898">
        <f t="shared" si="11"/>
        <v>688.92165753424683</v>
      </c>
    </row>
    <row r="97" spans="1:16" x14ac:dyDescent="0.25">
      <c r="A97" s="889"/>
      <c r="B97" s="890" t="s">
        <v>1148</v>
      </c>
      <c r="C97" s="895">
        <f>C96</f>
        <v>6303.4313999999995</v>
      </c>
      <c r="D97" s="895">
        <f t="shared" ref="D97:O97" si="14">D96</f>
        <v>6521.9486500000003</v>
      </c>
      <c r="E97" s="895">
        <f t="shared" si="14"/>
        <v>7374.2195999999994</v>
      </c>
      <c r="F97" s="895">
        <f t="shared" si="14"/>
        <v>7892.2547999999997</v>
      </c>
      <c r="G97" s="895">
        <f t="shared" si="14"/>
        <v>8143.0199999999986</v>
      </c>
      <c r="H97" s="895">
        <f t="shared" si="14"/>
        <v>8257.7279999999992</v>
      </c>
      <c r="I97" s="895">
        <f t="shared" si="14"/>
        <v>8564.8399999999983</v>
      </c>
      <c r="J97" s="895">
        <f t="shared" si="14"/>
        <v>8982.3380000000016</v>
      </c>
      <c r="K97" s="895">
        <f t="shared" si="14"/>
        <v>9086.1620000000003</v>
      </c>
      <c r="L97" s="895">
        <f t="shared" si="14"/>
        <v>9160.7248</v>
      </c>
      <c r="M97" s="895">
        <f t="shared" si="14"/>
        <v>9210.1887999999999</v>
      </c>
      <c r="N97" s="895">
        <f t="shared" si="14"/>
        <v>9253.5087999999996</v>
      </c>
      <c r="O97" s="895">
        <f t="shared" si="14"/>
        <v>100582.56200000003</v>
      </c>
      <c r="P97" s="895">
        <f t="shared" si="11"/>
        <v>688.92165753424683</v>
      </c>
    </row>
    <row r="98" spans="1:16" x14ac:dyDescent="0.25">
      <c r="A98" s="889"/>
      <c r="B98" s="890"/>
      <c r="C98" s="889"/>
      <c r="D98" s="889"/>
      <c r="E98" s="889"/>
      <c r="F98" s="889"/>
      <c r="G98" s="889"/>
      <c r="H98" s="889"/>
      <c r="I98" s="889"/>
      <c r="J98" s="889"/>
      <c r="K98" s="889"/>
      <c r="L98" s="889"/>
      <c r="M98" s="889"/>
      <c r="N98" s="889"/>
      <c r="O98" s="889"/>
      <c r="P98" s="895"/>
    </row>
    <row r="99" spans="1:16" x14ac:dyDescent="0.25">
      <c r="A99" s="889"/>
      <c r="B99" s="890" t="s">
        <v>1149</v>
      </c>
      <c r="C99" s="894"/>
      <c r="D99" s="894"/>
      <c r="E99" s="894"/>
      <c r="F99" s="894"/>
      <c r="G99" s="894"/>
      <c r="H99" s="894"/>
      <c r="I99" s="894"/>
      <c r="J99" s="894"/>
      <c r="K99" s="894"/>
      <c r="L99" s="894"/>
      <c r="M99" s="894"/>
      <c r="N99" s="894"/>
      <c r="O99" s="894"/>
      <c r="P99" s="895"/>
    </row>
    <row r="100" spans="1:16" x14ac:dyDescent="0.25">
      <c r="A100" s="889" t="s">
        <v>1150</v>
      </c>
      <c r="B100" s="890" t="s">
        <v>1151</v>
      </c>
      <c r="C100" s="895">
        <f>177*'Leasing Plan'!G24</f>
        <v>973.5</v>
      </c>
      <c r="D100" s="895">
        <f>177*'Leasing Plan'!H24</f>
        <v>708</v>
      </c>
      <c r="E100" s="895">
        <f>177*'Leasing Plan'!I24</f>
        <v>1239</v>
      </c>
      <c r="F100" s="895">
        <f>177*'Leasing Plan'!J24</f>
        <v>265.5</v>
      </c>
      <c r="G100" s="895">
        <f>177*'Leasing Plan'!K24</f>
        <v>265.5</v>
      </c>
      <c r="H100" s="895">
        <f>177*'Leasing Plan'!L24</f>
        <v>619.5</v>
      </c>
      <c r="I100" s="895">
        <f>177*'Leasing Plan'!M24</f>
        <v>531</v>
      </c>
      <c r="J100" s="895">
        <f>177*'Leasing Plan'!N24</f>
        <v>1150.5</v>
      </c>
      <c r="K100" s="895">
        <f>177*'Leasing Plan'!O24</f>
        <v>973.5</v>
      </c>
      <c r="L100" s="895">
        <f>177*'Leasing Plan'!P24</f>
        <v>531</v>
      </c>
      <c r="M100" s="895">
        <f>177*'Leasing Plan'!Q24</f>
        <v>531</v>
      </c>
      <c r="N100" s="895">
        <f>177*'Leasing Plan'!R24</f>
        <v>973.5</v>
      </c>
      <c r="O100" s="895">
        <f t="shared" ref="O100:O126" si="15">SUM(C100:N100)</f>
        <v>8761.5</v>
      </c>
      <c r="P100" s="895">
        <f t="shared" si="11"/>
        <v>60.010273972602739</v>
      </c>
    </row>
    <row r="101" spans="1:16" x14ac:dyDescent="0.25">
      <c r="A101" s="889" t="s">
        <v>1152</v>
      </c>
      <c r="B101" s="890" t="s">
        <v>1153</v>
      </c>
      <c r="C101" s="895">
        <v>380</v>
      </c>
      <c r="D101" s="895">
        <v>380</v>
      </c>
      <c r="E101" s="895">
        <v>380</v>
      </c>
      <c r="F101" s="895">
        <v>380</v>
      </c>
      <c r="G101" s="895">
        <v>380</v>
      </c>
      <c r="H101" s="895">
        <v>380</v>
      </c>
      <c r="I101" s="895">
        <v>380</v>
      </c>
      <c r="J101" s="895">
        <v>380</v>
      </c>
      <c r="K101" s="895">
        <v>380</v>
      </c>
      <c r="L101" s="895">
        <v>380</v>
      </c>
      <c r="M101" s="895">
        <v>380</v>
      </c>
      <c r="N101" s="895">
        <v>380</v>
      </c>
      <c r="O101" s="895">
        <f t="shared" si="15"/>
        <v>4560</v>
      </c>
      <c r="P101" s="895">
        <f t="shared" si="11"/>
        <v>31.232876712328768</v>
      </c>
    </row>
    <row r="102" spans="1:16" x14ac:dyDescent="0.25">
      <c r="A102" s="889" t="s">
        <v>1154</v>
      </c>
      <c r="B102" s="890" t="s">
        <v>1155</v>
      </c>
      <c r="C102" s="895">
        <v>25</v>
      </c>
      <c r="D102" s="895">
        <v>25</v>
      </c>
      <c r="E102" s="895">
        <v>25</v>
      </c>
      <c r="F102" s="895">
        <v>25</v>
      </c>
      <c r="G102" s="895">
        <v>25</v>
      </c>
      <c r="H102" s="895">
        <v>25</v>
      </c>
      <c r="I102" s="895">
        <v>25</v>
      </c>
      <c r="J102" s="895">
        <v>25</v>
      </c>
      <c r="K102" s="895">
        <v>25</v>
      </c>
      <c r="L102" s="895">
        <v>25</v>
      </c>
      <c r="M102" s="895">
        <v>25</v>
      </c>
      <c r="N102" s="895">
        <v>25</v>
      </c>
      <c r="O102" s="895">
        <f t="shared" si="15"/>
        <v>300</v>
      </c>
      <c r="P102" s="903">
        <f t="shared" si="11"/>
        <v>2.0547945205479454</v>
      </c>
    </row>
    <row r="103" spans="1:16" x14ac:dyDescent="0.25">
      <c r="A103" s="889" t="s">
        <v>1156</v>
      </c>
      <c r="B103" s="890" t="s">
        <v>1157</v>
      </c>
      <c r="C103" s="895">
        <v>20</v>
      </c>
      <c r="D103" s="895">
        <v>20</v>
      </c>
      <c r="E103" s="895">
        <v>20</v>
      </c>
      <c r="F103" s="895">
        <v>20</v>
      </c>
      <c r="G103" s="895">
        <v>20</v>
      </c>
      <c r="H103" s="895">
        <v>20</v>
      </c>
      <c r="I103" s="895">
        <v>20</v>
      </c>
      <c r="J103" s="895">
        <v>20</v>
      </c>
      <c r="K103" s="895">
        <v>20</v>
      </c>
      <c r="L103" s="895">
        <v>20</v>
      </c>
      <c r="M103" s="895">
        <v>20</v>
      </c>
      <c r="N103" s="895">
        <v>20</v>
      </c>
      <c r="O103" s="895">
        <f t="shared" si="15"/>
        <v>240</v>
      </c>
      <c r="P103" s="903">
        <f t="shared" si="11"/>
        <v>1.6438356164383561</v>
      </c>
    </row>
    <row r="104" spans="1:16" x14ac:dyDescent="0.25">
      <c r="A104" s="889" t="s">
        <v>1158</v>
      </c>
      <c r="B104" s="890" t="s">
        <v>1159</v>
      </c>
      <c r="C104" s="895">
        <f>400*'Leasing Plan'!G24</f>
        <v>2200</v>
      </c>
      <c r="D104" s="895">
        <f>400*'Leasing Plan'!H24</f>
        <v>1600</v>
      </c>
      <c r="E104" s="895">
        <f>400*'Leasing Plan'!I24</f>
        <v>2800</v>
      </c>
      <c r="F104" s="895">
        <f>400*'Leasing Plan'!J24</f>
        <v>600</v>
      </c>
      <c r="G104" s="895">
        <f>400*'Leasing Plan'!K24</f>
        <v>600</v>
      </c>
      <c r="H104" s="895">
        <f>400*'Leasing Plan'!L24</f>
        <v>1400</v>
      </c>
      <c r="I104" s="895">
        <f>400*'Leasing Plan'!M24</f>
        <v>1200</v>
      </c>
      <c r="J104" s="895">
        <f>400*'Leasing Plan'!N24</f>
        <v>2600</v>
      </c>
      <c r="K104" s="895">
        <f>400*'Leasing Plan'!O24</f>
        <v>2200</v>
      </c>
      <c r="L104" s="895">
        <f>400*'Leasing Plan'!P24</f>
        <v>1200</v>
      </c>
      <c r="M104" s="895">
        <f>400*'Leasing Plan'!Q24</f>
        <v>1200</v>
      </c>
      <c r="N104" s="895">
        <f>400*'Leasing Plan'!R24</f>
        <v>2200</v>
      </c>
      <c r="O104" s="895">
        <f t="shared" si="15"/>
        <v>19800</v>
      </c>
      <c r="P104" s="903">
        <f t="shared" si="11"/>
        <v>135.61643835616439</v>
      </c>
    </row>
    <row r="105" spans="1:16" x14ac:dyDescent="0.25">
      <c r="A105" s="889" t="s">
        <v>1160</v>
      </c>
      <c r="B105" s="890" t="s">
        <v>1161</v>
      </c>
      <c r="C105" s="895">
        <v>55</v>
      </c>
      <c r="D105" s="895">
        <v>55</v>
      </c>
      <c r="E105" s="895">
        <v>55</v>
      </c>
      <c r="F105" s="895">
        <v>55</v>
      </c>
      <c r="G105" s="895">
        <v>55</v>
      </c>
      <c r="H105" s="895">
        <v>55</v>
      </c>
      <c r="I105" s="895">
        <v>55</v>
      </c>
      <c r="J105" s="895">
        <v>55</v>
      </c>
      <c r="K105" s="895">
        <v>55</v>
      </c>
      <c r="L105" s="895">
        <v>55</v>
      </c>
      <c r="M105" s="895">
        <v>55</v>
      </c>
      <c r="N105" s="895">
        <v>55</v>
      </c>
      <c r="O105" s="895">
        <f t="shared" si="15"/>
        <v>660</v>
      </c>
      <c r="P105" s="903">
        <f t="shared" si="11"/>
        <v>4.5205479452054798</v>
      </c>
    </row>
    <row r="106" spans="1:16" x14ac:dyDescent="0.25">
      <c r="A106" s="889" t="s">
        <v>1162</v>
      </c>
      <c r="B106" s="890" t="s">
        <v>1163</v>
      </c>
      <c r="C106" s="895">
        <v>292</v>
      </c>
      <c r="D106" s="895">
        <v>292</v>
      </c>
      <c r="E106" s="895">
        <v>292</v>
      </c>
      <c r="F106" s="895">
        <v>292</v>
      </c>
      <c r="G106" s="895">
        <v>292</v>
      </c>
      <c r="H106" s="895">
        <v>292</v>
      </c>
      <c r="I106" s="895">
        <v>292</v>
      </c>
      <c r="J106" s="895">
        <v>292</v>
      </c>
      <c r="K106" s="895">
        <v>292</v>
      </c>
      <c r="L106" s="895">
        <v>292</v>
      </c>
      <c r="M106" s="895">
        <v>292</v>
      </c>
      <c r="N106" s="895">
        <v>292</v>
      </c>
      <c r="O106" s="895">
        <f t="shared" si="15"/>
        <v>3504</v>
      </c>
      <c r="P106" s="903">
        <f t="shared" si="11"/>
        <v>24</v>
      </c>
    </row>
    <row r="107" spans="1:16" x14ac:dyDescent="0.25">
      <c r="A107" s="889" t="s">
        <v>1164</v>
      </c>
      <c r="B107" s="890" t="s">
        <v>1165</v>
      </c>
      <c r="C107" s="895">
        <v>895</v>
      </c>
      <c r="D107" s="895">
        <v>895</v>
      </c>
      <c r="E107" s="895">
        <v>895</v>
      </c>
      <c r="F107" s="895">
        <v>895</v>
      </c>
      <c r="G107" s="895">
        <v>895</v>
      </c>
      <c r="H107" s="895">
        <v>895</v>
      </c>
      <c r="I107" s="895">
        <v>895</v>
      </c>
      <c r="J107" s="895">
        <v>895</v>
      </c>
      <c r="K107" s="895">
        <v>895</v>
      </c>
      <c r="L107" s="895">
        <v>895</v>
      </c>
      <c r="M107" s="895">
        <v>895</v>
      </c>
      <c r="N107" s="895">
        <v>895</v>
      </c>
      <c r="O107" s="895">
        <f t="shared" si="15"/>
        <v>10740</v>
      </c>
      <c r="P107" s="903">
        <f t="shared" si="11"/>
        <v>73.561643835616437</v>
      </c>
    </row>
    <row r="108" spans="1:16" x14ac:dyDescent="0.25">
      <c r="A108" s="889" t="s">
        <v>1166</v>
      </c>
      <c r="B108" s="890" t="s">
        <v>1167</v>
      </c>
      <c r="C108" s="895">
        <v>0</v>
      </c>
      <c r="D108" s="895">
        <v>0</v>
      </c>
      <c r="E108" s="895">
        <v>0</v>
      </c>
      <c r="F108" s="895">
        <v>0</v>
      </c>
      <c r="G108" s="895">
        <v>0</v>
      </c>
      <c r="H108" s="895">
        <v>0</v>
      </c>
      <c r="I108" s="895">
        <v>0</v>
      </c>
      <c r="J108" s="895">
        <v>0</v>
      </c>
      <c r="K108" s="895">
        <v>0</v>
      </c>
      <c r="L108" s="895">
        <v>0</v>
      </c>
      <c r="M108" s="895">
        <v>0</v>
      </c>
      <c r="N108" s="895">
        <v>0</v>
      </c>
      <c r="O108" s="895">
        <f t="shared" si="15"/>
        <v>0</v>
      </c>
      <c r="P108" s="903">
        <f t="shared" si="11"/>
        <v>0</v>
      </c>
    </row>
    <row r="109" spans="1:16" x14ac:dyDescent="0.25">
      <c r="A109" s="889" t="s">
        <v>1168</v>
      </c>
      <c r="B109" s="890" t="s">
        <v>1169</v>
      </c>
      <c r="C109" s="895">
        <v>0</v>
      </c>
      <c r="D109" s="895">
        <v>0</v>
      </c>
      <c r="E109" s="895">
        <v>0</v>
      </c>
      <c r="F109" s="895">
        <v>1200</v>
      </c>
      <c r="G109" s="895">
        <v>0</v>
      </c>
      <c r="H109" s="895">
        <v>0</v>
      </c>
      <c r="I109" s="895">
        <v>0</v>
      </c>
      <c r="J109" s="895">
        <v>0</v>
      </c>
      <c r="K109" s="895">
        <v>1800</v>
      </c>
      <c r="L109" s="895">
        <v>0</v>
      </c>
      <c r="M109" s="895">
        <v>0</v>
      </c>
      <c r="N109" s="895">
        <v>0</v>
      </c>
      <c r="O109" s="895">
        <f t="shared" si="15"/>
        <v>3000</v>
      </c>
      <c r="P109" s="903">
        <f t="shared" si="11"/>
        <v>20.547945205479451</v>
      </c>
    </row>
    <row r="110" spans="1:16" x14ac:dyDescent="0.25">
      <c r="A110" s="889" t="s">
        <v>1170</v>
      </c>
      <c r="B110" s="890" t="s">
        <v>1171</v>
      </c>
      <c r="C110" s="895">
        <v>250</v>
      </c>
      <c r="D110" s="895">
        <v>250</v>
      </c>
      <c r="E110" s="895">
        <v>0</v>
      </c>
      <c r="F110" s="895">
        <v>0</v>
      </c>
      <c r="G110" s="895">
        <v>0</v>
      </c>
      <c r="H110" s="895">
        <v>0</v>
      </c>
      <c r="I110" s="895">
        <v>0</v>
      </c>
      <c r="J110" s="895">
        <v>0</v>
      </c>
      <c r="K110" s="895">
        <v>0</v>
      </c>
      <c r="L110" s="895">
        <v>0</v>
      </c>
      <c r="M110" s="895">
        <v>250</v>
      </c>
      <c r="N110" s="895">
        <v>250</v>
      </c>
      <c r="O110" s="895">
        <f t="shared" si="15"/>
        <v>1000</v>
      </c>
      <c r="P110" s="903">
        <f t="shared" si="11"/>
        <v>6.8493150684931505</v>
      </c>
    </row>
    <row r="111" spans="1:16" x14ac:dyDescent="0.25">
      <c r="A111" s="889" t="s">
        <v>1172</v>
      </c>
      <c r="B111" s="890" t="s">
        <v>1173</v>
      </c>
      <c r="C111" s="895">
        <v>430</v>
      </c>
      <c r="D111" s="895">
        <v>430</v>
      </c>
      <c r="E111" s="895">
        <v>430</v>
      </c>
      <c r="F111" s="895">
        <v>430</v>
      </c>
      <c r="G111" s="895">
        <v>430</v>
      </c>
      <c r="H111" s="895">
        <v>430</v>
      </c>
      <c r="I111" s="895">
        <v>430</v>
      </c>
      <c r="J111" s="895">
        <v>430</v>
      </c>
      <c r="K111" s="895">
        <v>430</v>
      </c>
      <c r="L111" s="895">
        <v>430</v>
      </c>
      <c r="M111" s="895">
        <v>430</v>
      </c>
      <c r="N111" s="895">
        <v>430</v>
      </c>
      <c r="O111" s="895">
        <f t="shared" si="15"/>
        <v>5160</v>
      </c>
      <c r="P111" s="903">
        <f t="shared" si="11"/>
        <v>35.342465753424655</v>
      </c>
    </row>
    <row r="112" spans="1:16" x14ac:dyDescent="0.25">
      <c r="A112" s="889" t="s">
        <v>1174</v>
      </c>
      <c r="B112" s="890" t="s">
        <v>1175</v>
      </c>
      <c r="C112" s="895">
        <v>0</v>
      </c>
      <c r="D112" s="895">
        <v>0</v>
      </c>
      <c r="E112" s="895">
        <v>0</v>
      </c>
      <c r="F112" s="895">
        <v>0</v>
      </c>
      <c r="G112" s="895">
        <v>0</v>
      </c>
      <c r="H112" s="895">
        <v>0</v>
      </c>
      <c r="I112" s="895">
        <v>0</v>
      </c>
      <c r="J112" s="895">
        <v>0</v>
      </c>
      <c r="K112" s="895">
        <v>0</v>
      </c>
      <c r="L112" s="895">
        <v>0</v>
      </c>
      <c r="M112" s="895">
        <v>0</v>
      </c>
      <c r="N112" s="895">
        <v>0</v>
      </c>
      <c r="O112" s="895">
        <f t="shared" si="15"/>
        <v>0</v>
      </c>
      <c r="P112" s="903">
        <f t="shared" si="11"/>
        <v>0</v>
      </c>
    </row>
    <row r="113" spans="1:16" x14ac:dyDescent="0.25">
      <c r="A113" s="889" t="s">
        <v>1176</v>
      </c>
      <c r="B113" s="890" t="s">
        <v>1177</v>
      </c>
      <c r="C113" s="895">
        <v>1400</v>
      </c>
      <c r="D113" s="895">
        <v>1400</v>
      </c>
      <c r="E113" s="895">
        <v>1400</v>
      </c>
      <c r="F113" s="895">
        <v>1400</v>
      </c>
      <c r="G113" s="895">
        <v>1400</v>
      </c>
      <c r="H113" s="895">
        <v>1400</v>
      </c>
      <c r="I113" s="895">
        <v>1400</v>
      </c>
      <c r="J113" s="895">
        <v>1400</v>
      </c>
      <c r="K113" s="895">
        <v>1400</v>
      </c>
      <c r="L113" s="895">
        <v>1400</v>
      </c>
      <c r="M113" s="895">
        <v>1400</v>
      </c>
      <c r="N113" s="895">
        <v>1400</v>
      </c>
      <c r="O113" s="895">
        <f t="shared" si="15"/>
        <v>16800</v>
      </c>
      <c r="P113" s="903">
        <f t="shared" si="11"/>
        <v>115.06849315068493</v>
      </c>
    </row>
    <row r="114" spans="1:16" x14ac:dyDescent="0.25">
      <c r="A114" s="889" t="s">
        <v>1178</v>
      </c>
      <c r="B114" s="890" t="s">
        <v>1179</v>
      </c>
      <c r="C114" s="895">
        <v>65</v>
      </c>
      <c r="D114" s="895">
        <v>65</v>
      </c>
      <c r="E114" s="895">
        <v>65</v>
      </c>
      <c r="F114" s="895">
        <v>65</v>
      </c>
      <c r="G114" s="895">
        <v>65</v>
      </c>
      <c r="H114" s="895">
        <v>65</v>
      </c>
      <c r="I114" s="895">
        <v>65</v>
      </c>
      <c r="J114" s="895">
        <v>65</v>
      </c>
      <c r="K114" s="895">
        <v>65</v>
      </c>
      <c r="L114" s="895">
        <v>65</v>
      </c>
      <c r="M114" s="895">
        <v>65</v>
      </c>
      <c r="N114" s="895">
        <v>65</v>
      </c>
      <c r="O114" s="895">
        <f t="shared" si="15"/>
        <v>780</v>
      </c>
      <c r="P114" s="903">
        <f t="shared" si="11"/>
        <v>5.3424657534246576</v>
      </c>
    </row>
    <row r="115" spans="1:16" x14ac:dyDescent="0.25">
      <c r="A115" s="889" t="s">
        <v>1180</v>
      </c>
      <c r="B115" s="890" t="s">
        <v>1181</v>
      </c>
      <c r="C115" s="895">
        <v>345</v>
      </c>
      <c r="D115" s="895">
        <v>345</v>
      </c>
      <c r="E115" s="895">
        <v>345</v>
      </c>
      <c r="F115" s="895">
        <v>345</v>
      </c>
      <c r="G115" s="895">
        <v>345</v>
      </c>
      <c r="H115" s="895">
        <v>345</v>
      </c>
      <c r="I115" s="895">
        <v>345</v>
      </c>
      <c r="J115" s="895">
        <v>345</v>
      </c>
      <c r="K115" s="895">
        <v>345</v>
      </c>
      <c r="L115" s="895">
        <v>345</v>
      </c>
      <c r="M115" s="895">
        <v>345</v>
      </c>
      <c r="N115" s="895">
        <v>345</v>
      </c>
      <c r="O115" s="895">
        <f t="shared" si="15"/>
        <v>4140</v>
      </c>
      <c r="P115" s="903">
        <f t="shared" si="11"/>
        <v>28.356164383561644</v>
      </c>
    </row>
    <row r="116" spans="1:16" x14ac:dyDescent="0.25">
      <c r="A116" s="889" t="s">
        <v>1182</v>
      </c>
      <c r="B116" s="890" t="s">
        <v>1183</v>
      </c>
      <c r="C116" s="895">
        <v>75</v>
      </c>
      <c r="D116" s="895">
        <v>75</v>
      </c>
      <c r="E116" s="895">
        <v>75</v>
      </c>
      <c r="F116" s="895">
        <v>75</v>
      </c>
      <c r="G116" s="895">
        <v>75</v>
      </c>
      <c r="H116" s="895">
        <v>75</v>
      </c>
      <c r="I116" s="895">
        <v>75</v>
      </c>
      <c r="J116" s="895">
        <v>75</v>
      </c>
      <c r="K116" s="895">
        <v>75</v>
      </c>
      <c r="L116" s="895">
        <v>75</v>
      </c>
      <c r="M116" s="895">
        <v>75</v>
      </c>
      <c r="N116" s="895">
        <v>75</v>
      </c>
      <c r="O116" s="895">
        <f t="shared" si="15"/>
        <v>900</v>
      </c>
      <c r="P116" s="903">
        <f t="shared" si="11"/>
        <v>6.1643835616438354</v>
      </c>
    </row>
    <row r="117" spans="1:16" x14ac:dyDescent="0.25">
      <c r="A117" s="889" t="s">
        <v>1184</v>
      </c>
      <c r="B117" s="890" t="s">
        <v>1185</v>
      </c>
      <c r="C117" s="895">
        <v>250</v>
      </c>
      <c r="D117" s="895">
        <v>250</v>
      </c>
      <c r="E117" s="895">
        <v>250</v>
      </c>
      <c r="F117" s="895">
        <v>250</v>
      </c>
      <c r="G117" s="895">
        <v>250</v>
      </c>
      <c r="H117" s="895">
        <v>250</v>
      </c>
      <c r="I117" s="895">
        <v>250</v>
      </c>
      <c r="J117" s="895">
        <v>250</v>
      </c>
      <c r="K117" s="895">
        <v>250</v>
      </c>
      <c r="L117" s="895">
        <v>250</v>
      </c>
      <c r="M117" s="895">
        <v>250</v>
      </c>
      <c r="N117" s="895">
        <v>250</v>
      </c>
      <c r="O117" s="895">
        <f t="shared" si="15"/>
        <v>3000</v>
      </c>
      <c r="P117" s="903">
        <f t="shared" si="11"/>
        <v>20.547945205479451</v>
      </c>
    </row>
    <row r="118" spans="1:16" x14ac:dyDescent="0.25">
      <c r="A118" s="889" t="s">
        <v>1186</v>
      </c>
      <c r="B118" s="890" t="s">
        <v>1187</v>
      </c>
      <c r="C118" s="895">
        <v>260</v>
      </c>
      <c r="D118" s="895">
        <v>260</v>
      </c>
      <c r="E118" s="895">
        <v>260</v>
      </c>
      <c r="F118" s="895">
        <v>260</v>
      </c>
      <c r="G118" s="895">
        <v>260</v>
      </c>
      <c r="H118" s="895">
        <v>260</v>
      </c>
      <c r="I118" s="895">
        <v>260</v>
      </c>
      <c r="J118" s="895">
        <v>260</v>
      </c>
      <c r="K118" s="895">
        <v>260</v>
      </c>
      <c r="L118" s="895">
        <v>260</v>
      </c>
      <c r="M118" s="895">
        <v>260</v>
      </c>
      <c r="N118" s="895">
        <v>260</v>
      </c>
      <c r="O118" s="895">
        <f t="shared" si="15"/>
        <v>3120</v>
      </c>
      <c r="P118" s="903">
        <f t="shared" si="11"/>
        <v>21.36986301369863</v>
      </c>
    </row>
    <row r="119" spans="1:16" x14ac:dyDescent="0.25">
      <c r="A119" s="889" t="s">
        <v>1188</v>
      </c>
      <c r="B119" s="890" t="s">
        <v>1189</v>
      </c>
      <c r="C119" s="895">
        <v>300</v>
      </c>
      <c r="D119" s="895">
        <v>300</v>
      </c>
      <c r="E119" s="895">
        <v>300</v>
      </c>
      <c r="F119" s="895">
        <v>300</v>
      </c>
      <c r="G119" s="895">
        <v>300</v>
      </c>
      <c r="H119" s="895">
        <v>300</v>
      </c>
      <c r="I119" s="895">
        <v>300</v>
      </c>
      <c r="J119" s="895">
        <v>300</v>
      </c>
      <c r="K119" s="895">
        <v>300</v>
      </c>
      <c r="L119" s="895">
        <v>300</v>
      </c>
      <c r="M119" s="895">
        <v>300</v>
      </c>
      <c r="N119" s="895">
        <v>300</v>
      </c>
      <c r="O119" s="895">
        <f t="shared" si="15"/>
        <v>3600</v>
      </c>
      <c r="P119" s="903">
        <f t="shared" si="11"/>
        <v>24.657534246575342</v>
      </c>
    </row>
    <row r="120" spans="1:16" x14ac:dyDescent="0.25">
      <c r="A120" s="889" t="s">
        <v>1190</v>
      </c>
      <c r="B120" s="890" t="s">
        <v>1191</v>
      </c>
      <c r="C120" s="895">
        <v>150</v>
      </c>
      <c r="D120" s="895">
        <v>150</v>
      </c>
      <c r="E120" s="895">
        <v>150</v>
      </c>
      <c r="F120" s="895">
        <v>150</v>
      </c>
      <c r="G120" s="895">
        <v>150</v>
      </c>
      <c r="H120" s="895">
        <v>150</v>
      </c>
      <c r="I120" s="895">
        <v>150</v>
      </c>
      <c r="J120" s="895">
        <v>150</v>
      </c>
      <c r="K120" s="895">
        <v>150</v>
      </c>
      <c r="L120" s="895">
        <v>150</v>
      </c>
      <c r="M120" s="895">
        <v>150</v>
      </c>
      <c r="N120" s="895">
        <v>150</v>
      </c>
      <c r="O120" s="895">
        <f t="shared" si="15"/>
        <v>1800</v>
      </c>
      <c r="P120" s="903">
        <f t="shared" si="11"/>
        <v>12.328767123287671</v>
      </c>
    </row>
    <row r="121" spans="1:16" x14ac:dyDescent="0.25">
      <c r="A121" s="889" t="s">
        <v>1192</v>
      </c>
      <c r="B121" s="890" t="s">
        <v>1193</v>
      </c>
      <c r="C121" s="895">
        <v>50</v>
      </c>
      <c r="D121" s="895">
        <v>50</v>
      </c>
      <c r="E121" s="895">
        <v>50</v>
      </c>
      <c r="F121" s="895">
        <v>50</v>
      </c>
      <c r="G121" s="895">
        <v>50</v>
      </c>
      <c r="H121" s="895">
        <v>50</v>
      </c>
      <c r="I121" s="895">
        <v>50</v>
      </c>
      <c r="J121" s="895">
        <v>50</v>
      </c>
      <c r="K121" s="895">
        <v>50</v>
      </c>
      <c r="L121" s="895">
        <v>50</v>
      </c>
      <c r="M121" s="895">
        <v>50</v>
      </c>
      <c r="N121" s="895">
        <v>50</v>
      </c>
      <c r="O121" s="895">
        <f t="shared" si="15"/>
        <v>600</v>
      </c>
      <c r="P121" s="903">
        <f t="shared" si="11"/>
        <v>4.1095890410958908</v>
      </c>
    </row>
    <row r="122" spans="1:16" x14ac:dyDescent="0.25">
      <c r="A122" s="889" t="s">
        <v>1194</v>
      </c>
      <c r="B122" s="890" t="s">
        <v>1195</v>
      </c>
      <c r="C122" s="895">
        <v>100</v>
      </c>
      <c r="D122" s="895">
        <v>750</v>
      </c>
      <c r="E122" s="895">
        <v>1575</v>
      </c>
      <c r="F122" s="895">
        <v>100</v>
      </c>
      <c r="G122" s="895">
        <v>100</v>
      </c>
      <c r="H122" s="895">
        <v>100</v>
      </c>
      <c r="I122" s="895">
        <v>100</v>
      </c>
      <c r="J122" s="895">
        <v>100</v>
      </c>
      <c r="K122" s="895">
        <v>100</v>
      </c>
      <c r="L122" s="895">
        <v>100</v>
      </c>
      <c r="M122" s="895">
        <v>100</v>
      </c>
      <c r="N122" s="895">
        <v>100</v>
      </c>
      <c r="O122" s="895">
        <f t="shared" si="15"/>
        <v>3325</v>
      </c>
      <c r="P122" s="903">
        <f t="shared" si="11"/>
        <v>22.773972602739725</v>
      </c>
    </row>
    <row r="123" spans="1:16" s="899" customFormat="1" x14ac:dyDescent="0.25">
      <c r="A123" s="896" t="s">
        <v>1196</v>
      </c>
      <c r="B123" s="897" t="s">
        <v>1197</v>
      </c>
      <c r="C123" s="898">
        <v>1180</v>
      </c>
      <c r="D123" s="898">
        <v>1180</v>
      </c>
      <c r="E123" s="898">
        <v>1180</v>
      </c>
      <c r="F123" s="898">
        <v>1180</v>
      </c>
      <c r="G123" s="898">
        <v>1180</v>
      </c>
      <c r="H123" s="898">
        <v>1180</v>
      </c>
      <c r="I123" s="898">
        <v>1180</v>
      </c>
      <c r="J123" s="898">
        <v>1180</v>
      </c>
      <c r="K123" s="898">
        <v>1180</v>
      </c>
      <c r="L123" s="898">
        <v>1180</v>
      </c>
      <c r="M123" s="898">
        <v>1180</v>
      </c>
      <c r="N123" s="898">
        <v>1180</v>
      </c>
      <c r="O123" s="898">
        <f t="shared" si="15"/>
        <v>14160</v>
      </c>
      <c r="P123" s="903">
        <f t="shared" si="11"/>
        <v>96.986301369863014</v>
      </c>
    </row>
    <row r="124" spans="1:16" x14ac:dyDescent="0.25">
      <c r="A124" s="889" t="s">
        <v>1198</v>
      </c>
      <c r="B124" s="890" t="s">
        <v>1199</v>
      </c>
      <c r="C124" s="895">
        <v>70</v>
      </c>
      <c r="D124" s="895">
        <v>70</v>
      </c>
      <c r="E124" s="895">
        <v>70</v>
      </c>
      <c r="F124" s="895">
        <v>70</v>
      </c>
      <c r="G124" s="895">
        <v>70</v>
      </c>
      <c r="H124" s="895">
        <v>70</v>
      </c>
      <c r="I124" s="895">
        <v>70</v>
      </c>
      <c r="J124" s="895">
        <v>70</v>
      </c>
      <c r="K124" s="895">
        <v>70</v>
      </c>
      <c r="L124" s="895">
        <v>70</v>
      </c>
      <c r="M124" s="895">
        <v>70</v>
      </c>
      <c r="N124" s="895">
        <v>70</v>
      </c>
      <c r="O124" s="895">
        <f t="shared" si="15"/>
        <v>840</v>
      </c>
      <c r="P124" s="903">
        <f t="shared" si="11"/>
        <v>5.7534246575342465</v>
      </c>
    </row>
    <row r="125" spans="1:16" s="899" customFormat="1" x14ac:dyDescent="0.25">
      <c r="A125" s="896" t="s">
        <v>1200</v>
      </c>
      <c r="B125" s="897" t="s">
        <v>1201</v>
      </c>
      <c r="C125" s="898">
        <v>4805</v>
      </c>
      <c r="D125" s="898">
        <v>4805</v>
      </c>
      <c r="E125" s="898">
        <v>4805</v>
      </c>
      <c r="F125" s="898">
        <v>4805</v>
      </c>
      <c r="G125" s="898">
        <v>4805</v>
      </c>
      <c r="H125" s="898">
        <v>4805</v>
      </c>
      <c r="I125" s="898">
        <v>4805</v>
      </c>
      <c r="J125" s="898">
        <v>4805</v>
      </c>
      <c r="K125" s="898">
        <v>4805</v>
      </c>
      <c r="L125" s="898">
        <v>4805</v>
      </c>
      <c r="M125" s="898">
        <v>4805</v>
      </c>
      <c r="N125" s="898">
        <v>4805</v>
      </c>
      <c r="O125" s="898">
        <f t="shared" si="15"/>
        <v>57660</v>
      </c>
      <c r="P125" s="904">
        <f t="shared" si="11"/>
        <v>394.93150684931504</v>
      </c>
    </row>
    <row r="126" spans="1:16" x14ac:dyDescent="0.25">
      <c r="A126" s="889" t="s">
        <v>1202</v>
      </c>
      <c r="B126" s="890" t="s">
        <v>1203</v>
      </c>
      <c r="C126" s="895">
        <v>65</v>
      </c>
      <c r="D126" s="895">
        <v>65</v>
      </c>
      <c r="E126" s="895">
        <v>65</v>
      </c>
      <c r="F126" s="895">
        <v>65</v>
      </c>
      <c r="G126" s="895">
        <v>65</v>
      </c>
      <c r="H126" s="895">
        <v>65</v>
      </c>
      <c r="I126" s="895">
        <v>65</v>
      </c>
      <c r="J126" s="895">
        <v>65</v>
      </c>
      <c r="K126" s="895">
        <v>65</v>
      </c>
      <c r="L126" s="895">
        <v>65</v>
      </c>
      <c r="M126" s="895">
        <v>65</v>
      </c>
      <c r="N126" s="895">
        <v>65</v>
      </c>
      <c r="O126" s="895">
        <f t="shared" si="15"/>
        <v>780</v>
      </c>
      <c r="P126" s="903">
        <f t="shared" si="11"/>
        <v>5.3424657534246576</v>
      </c>
    </row>
    <row r="127" spans="1:16" x14ac:dyDescent="0.25">
      <c r="A127" s="889"/>
      <c r="B127" s="890" t="s">
        <v>1204</v>
      </c>
      <c r="C127" s="895">
        <f t="shared" ref="C127:O127" si="16">SUM(C100:C126)</f>
        <v>14635.5</v>
      </c>
      <c r="D127" s="895">
        <f t="shared" si="16"/>
        <v>14420</v>
      </c>
      <c r="E127" s="895">
        <f t="shared" si="16"/>
        <v>16726</v>
      </c>
      <c r="F127" s="895">
        <f t="shared" si="16"/>
        <v>13277.5</v>
      </c>
      <c r="G127" s="895">
        <f t="shared" si="16"/>
        <v>12077.5</v>
      </c>
      <c r="H127" s="895">
        <f t="shared" si="16"/>
        <v>13231.5</v>
      </c>
      <c r="I127" s="895">
        <f t="shared" si="16"/>
        <v>12943</v>
      </c>
      <c r="J127" s="895">
        <f t="shared" si="16"/>
        <v>14962.5</v>
      </c>
      <c r="K127" s="895">
        <f t="shared" si="16"/>
        <v>16185.5</v>
      </c>
      <c r="L127" s="895">
        <f t="shared" si="16"/>
        <v>12943</v>
      </c>
      <c r="M127" s="895">
        <f t="shared" si="16"/>
        <v>13193</v>
      </c>
      <c r="N127" s="895">
        <f t="shared" si="16"/>
        <v>14635.5</v>
      </c>
      <c r="O127" s="895">
        <f t="shared" si="16"/>
        <v>169230.5</v>
      </c>
      <c r="P127" s="903">
        <f t="shared" si="11"/>
        <v>1159.1130136986301</v>
      </c>
    </row>
    <row r="128" spans="1:16" x14ac:dyDescent="0.25">
      <c r="A128" s="889"/>
      <c r="B128" s="890"/>
      <c r="C128" s="889"/>
      <c r="D128" s="889"/>
      <c r="E128" s="889"/>
      <c r="F128" s="889"/>
      <c r="G128" s="889"/>
      <c r="H128" s="889"/>
      <c r="I128" s="889"/>
      <c r="J128" s="889"/>
      <c r="K128" s="889"/>
      <c r="L128" s="889"/>
      <c r="M128" s="889"/>
      <c r="N128" s="889"/>
      <c r="O128" s="889"/>
      <c r="P128" s="903"/>
    </row>
    <row r="129" spans="1:16" x14ac:dyDescent="0.25">
      <c r="A129" s="889"/>
      <c r="B129" s="890" t="s">
        <v>1205</v>
      </c>
      <c r="C129" s="894"/>
      <c r="D129" s="894"/>
      <c r="E129" s="894"/>
      <c r="F129" s="894"/>
      <c r="G129" s="894"/>
      <c r="H129" s="894"/>
      <c r="I129" s="894"/>
      <c r="J129" s="894"/>
      <c r="K129" s="894"/>
      <c r="L129" s="894"/>
      <c r="M129" s="894"/>
      <c r="N129" s="894"/>
      <c r="O129" s="894"/>
      <c r="P129" s="903"/>
    </row>
    <row r="130" spans="1:16" x14ac:dyDescent="0.25">
      <c r="A130" s="889" t="s">
        <v>1206</v>
      </c>
      <c r="B130" s="890" t="s">
        <v>1207</v>
      </c>
      <c r="C130" s="895">
        <v>29584</v>
      </c>
      <c r="D130" s="895">
        <v>29584</v>
      </c>
      <c r="E130" s="895">
        <v>29584</v>
      </c>
      <c r="F130" s="895">
        <v>29584</v>
      </c>
      <c r="G130" s="895">
        <v>29584</v>
      </c>
      <c r="H130" s="895">
        <v>29584</v>
      </c>
      <c r="I130" s="895">
        <v>29584</v>
      </c>
      <c r="J130" s="895">
        <v>29584</v>
      </c>
      <c r="K130" s="895">
        <v>29584</v>
      </c>
      <c r="L130" s="895">
        <v>29584</v>
      </c>
      <c r="M130" s="895">
        <v>29584</v>
      </c>
      <c r="N130" s="895">
        <v>29584</v>
      </c>
      <c r="O130" s="895">
        <f>SUM(C130:N130)</f>
        <v>355008</v>
      </c>
      <c r="P130" s="903">
        <f t="shared" si="11"/>
        <v>2431.5616438356165</v>
      </c>
    </row>
    <row r="131" spans="1:16" x14ac:dyDescent="0.25">
      <c r="A131" s="889" t="s">
        <v>1208</v>
      </c>
      <c r="B131" s="890" t="s">
        <v>1209</v>
      </c>
      <c r="C131" s="895">
        <v>3285</v>
      </c>
      <c r="D131" s="895">
        <v>2847</v>
      </c>
      <c r="E131" s="895">
        <v>2628</v>
      </c>
      <c r="F131" s="895">
        <v>2190</v>
      </c>
      <c r="G131" s="895">
        <v>1643</v>
      </c>
      <c r="H131" s="895">
        <v>1314</v>
      </c>
      <c r="I131" s="895">
        <v>1095</v>
      </c>
      <c r="J131" s="895">
        <v>1095</v>
      </c>
      <c r="K131" s="895">
        <v>1095</v>
      </c>
      <c r="L131" s="895">
        <v>1095</v>
      </c>
      <c r="M131" s="895">
        <v>1095</v>
      </c>
      <c r="N131" s="895">
        <v>1095</v>
      </c>
      <c r="O131" s="895">
        <f>SUM(C131:N131)</f>
        <v>20477</v>
      </c>
      <c r="P131" s="903">
        <f t="shared" si="11"/>
        <v>140.25342465753425</v>
      </c>
    </row>
    <row r="132" spans="1:16" x14ac:dyDescent="0.25">
      <c r="A132" s="889" t="s">
        <v>1210</v>
      </c>
      <c r="B132" s="890" t="s">
        <v>1211</v>
      </c>
      <c r="C132" s="895">
        <v>8691</v>
      </c>
      <c r="D132" s="895">
        <v>8691</v>
      </c>
      <c r="E132" s="895">
        <v>8691</v>
      </c>
      <c r="F132" s="895">
        <v>8691</v>
      </c>
      <c r="G132" s="895">
        <v>8691</v>
      </c>
      <c r="H132" s="895">
        <v>8691</v>
      </c>
      <c r="I132" s="895">
        <v>8691</v>
      </c>
      <c r="J132" s="895">
        <v>8691</v>
      </c>
      <c r="K132" s="895">
        <v>8691</v>
      </c>
      <c r="L132" s="895">
        <v>8691</v>
      </c>
      <c r="M132" s="895">
        <v>8691</v>
      </c>
      <c r="N132" s="895">
        <v>8691</v>
      </c>
      <c r="O132" s="895">
        <f>SUM(C132:N132)</f>
        <v>104292</v>
      </c>
      <c r="P132" s="903">
        <f t="shared" si="11"/>
        <v>714.32876712328766</v>
      </c>
    </row>
    <row r="133" spans="1:16" x14ac:dyDescent="0.25">
      <c r="A133" s="889" t="s">
        <v>1212</v>
      </c>
      <c r="B133" s="890" t="s">
        <v>1213</v>
      </c>
      <c r="C133" s="895">
        <f>-0.8*C134+0.7*C130*0.048</f>
        <v>-1397.9776000000002</v>
      </c>
      <c r="D133" s="895">
        <f>-0.8*D134+0.7*D130*0.048+C133</f>
        <v>-2795.9552000000003</v>
      </c>
      <c r="E133" s="895">
        <f>-0.8*E134+0.7*E130*0.055+D133</f>
        <v>-4048.9712000000004</v>
      </c>
      <c r="F133" s="895">
        <f>-0.8*F134+0.7*F130*0.027+E133</f>
        <v>-5881.8335999999999</v>
      </c>
      <c r="G133" s="895">
        <f>-0.8*G134+0.7*G130*0.034+F133</f>
        <v>-7569.7343999999994</v>
      </c>
      <c r="H133" s="895">
        <f>-0.8*H134+0.7*H130*0.034+G133</f>
        <v>-9257.6351999999988</v>
      </c>
      <c r="I133" s="895">
        <f>-0.8*I134+0.7*I130*0.027+H133</f>
        <v>-11090.497599999999</v>
      </c>
      <c r="J133" s="895">
        <f>-0.8*J134+0.7*J130*0.089+I133</f>
        <v>-11639.4144</v>
      </c>
      <c r="K133" s="895">
        <f>-0.8*K134+0.7*K130*0.075+J133</f>
        <v>-12478.2544</v>
      </c>
      <c r="L133" s="895">
        <f>-0.8*L134+0.7*L130*0.041+K133</f>
        <v>-14021.193600000001</v>
      </c>
      <c r="M133" s="895">
        <f>-0.8*M134+0.7*M130*0.041+L133</f>
        <v>-15564.132800000001</v>
      </c>
      <c r="N133" s="895">
        <f>-0.8*N134+0.7*N130*0.075+M133</f>
        <v>-16402.972800000003</v>
      </c>
      <c r="O133" s="895">
        <f>SUM(C133:N133)</f>
        <v>-112148.57280000001</v>
      </c>
      <c r="P133" s="903">
        <f t="shared" si="11"/>
        <v>-768.14090958904114</v>
      </c>
    </row>
    <row r="134" spans="1:16" x14ac:dyDescent="0.25">
      <c r="A134" s="889" t="s">
        <v>1214</v>
      </c>
      <c r="B134" s="890" t="s">
        <v>1215</v>
      </c>
      <c r="C134" s="895">
        <v>2990</v>
      </c>
      <c r="D134" s="895">
        <v>2990</v>
      </c>
      <c r="E134" s="895">
        <v>2990</v>
      </c>
      <c r="F134" s="895">
        <v>2990</v>
      </c>
      <c r="G134" s="895">
        <v>2990</v>
      </c>
      <c r="H134" s="895">
        <v>2990</v>
      </c>
      <c r="I134" s="895">
        <v>2990</v>
      </c>
      <c r="J134" s="895">
        <v>2990</v>
      </c>
      <c r="K134" s="895">
        <v>2990</v>
      </c>
      <c r="L134" s="895">
        <v>2990</v>
      </c>
      <c r="M134" s="895">
        <v>2990</v>
      </c>
      <c r="N134" s="895">
        <v>2990</v>
      </c>
      <c r="O134" s="895">
        <f>SUM(C134:N134)</f>
        <v>35880</v>
      </c>
      <c r="P134" s="903">
        <f t="shared" si="11"/>
        <v>245.75342465753425</v>
      </c>
    </row>
    <row r="135" spans="1:16" x14ac:dyDescent="0.25">
      <c r="A135" s="889"/>
      <c r="B135" s="890" t="s">
        <v>1216</v>
      </c>
      <c r="C135" s="895">
        <f>SUM(C130:C134)</f>
        <v>43152.022400000002</v>
      </c>
      <c r="D135" s="895">
        <f t="shared" ref="D135:O135" si="17">SUM(D130:D134)</f>
        <v>41316.044800000003</v>
      </c>
      <c r="E135" s="895">
        <f t="shared" si="17"/>
        <v>39844.0288</v>
      </c>
      <c r="F135" s="895">
        <f t="shared" si="17"/>
        <v>37573.166400000002</v>
      </c>
      <c r="G135" s="895">
        <f t="shared" si="17"/>
        <v>35338.265599999999</v>
      </c>
      <c r="H135" s="895">
        <f t="shared" si="17"/>
        <v>33321.364800000003</v>
      </c>
      <c r="I135" s="895">
        <f t="shared" si="17"/>
        <v>31269.502400000001</v>
      </c>
      <c r="J135" s="895">
        <f t="shared" si="17"/>
        <v>30720.585599999999</v>
      </c>
      <c r="K135" s="895">
        <f t="shared" si="17"/>
        <v>29881.745600000002</v>
      </c>
      <c r="L135" s="895">
        <f t="shared" si="17"/>
        <v>28338.806400000001</v>
      </c>
      <c r="M135" s="895">
        <f t="shared" si="17"/>
        <v>26795.867200000001</v>
      </c>
      <c r="N135" s="895">
        <f t="shared" si="17"/>
        <v>25957.027199999997</v>
      </c>
      <c r="O135" s="895">
        <f t="shared" si="17"/>
        <v>403508.42719999998</v>
      </c>
      <c r="P135" s="903">
        <f t="shared" si="11"/>
        <v>2763.7563506849315</v>
      </c>
    </row>
    <row r="136" spans="1:16" x14ac:dyDescent="0.25">
      <c r="A136" s="889"/>
      <c r="B136" s="890"/>
      <c r="C136" s="889"/>
      <c r="D136" s="889"/>
      <c r="E136" s="889"/>
      <c r="F136" s="889"/>
      <c r="G136" s="889"/>
      <c r="H136" s="889"/>
      <c r="I136" s="889"/>
      <c r="J136" s="889"/>
      <c r="K136" s="889"/>
      <c r="L136" s="889"/>
      <c r="M136" s="889"/>
      <c r="N136" s="889"/>
      <c r="O136" s="889"/>
      <c r="P136" s="903"/>
    </row>
    <row r="137" spans="1:16" x14ac:dyDescent="0.25">
      <c r="A137" s="889"/>
      <c r="B137" s="890" t="s">
        <v>1217</v>
      </c>
      <c r="C137" s="894"/>
      <c r="D137" s="894"/>
      <c r="E137" s="894"/>
      <c r="F137" s="894"/>
      <c r="G137" s="894"/>
      <c r="H137" s="894"/>
      <c r="I137" s="894"/>
      <c r="J137" s="894"/>
      <c r="K137" s="894"/>
      <c r="L137" s="894"/>
      <c r="M137" s="894"/>
      <c r="N137" s="894"/>
      <c r="O137" s="894"/>
      <c r="P137" s="903"/>
    </row>
    <row r="138" spans="1:16" x14ac:dyDescent="0.25">
      <c r="A138" s="889" t="s">
        <v>1218</v>
      </c>
      <c r="B138" s="890" t="s">
        <v>1219</v>
      </c>
      <c r="C138" s="895">
        <v>9113.2000000000007</v>
      </c>
      <c r="D138" s="895">
        <v>9113.2000000000007</v>
      </c>
      <c r="E138" s="895">
        <v>35361.699999999997</v>
      </c>
      <c r="F138" s="895">
        <v>35361.699999999997</v>
      </c>
      <c r="G138" s="895">
        <v>35361.699999999997</v>
      </c>
      <c r="H138" s="895">
        <v>35361.699999999997</v>
      </c>
      <c r="I138" s="895">
        <v>35361.699999999997</v>
      </c>
      <c r="J138" s="895">
        <v>35361.699999999997</v>
      </c>
      <c r="K138" s="895">
        <v>35361.699999999997</v>
      </c>
      <c r="L138" s="895">
        <v>35361.699999999997</v>
      </c>
      <c r="M138" s="895">
        <v>35361.699999999997</v>
      </c>
      <c r="N138" s="895">
        <v>35361.699999999997</v>
      </c>
      <c r="O138" s="895">
        <f>SUM(C138:N138)</f>
        <v>371843.4</v>
      </c>
      <c r="P138" s="903">
        <f t="shared" si="11"/>
        <v>2546.8726027397261</v>
      </c>
    </row>
    <row r="139" spans="1:16" x14ac:dyDescent="0.25">
      <c r="A139" s="889" t="s">
        <v>1220</v>
      </c>
      <c r="B139" s="890" t="s">
        <v>1221</v>
      </c>
      <c r="C139" s="895">
        <v>0</v>
      </c>
      <c r="D139" s="895">
        <v>0</v>
      </c>
      <c r="E139" s="895">
        <v>0</v>
      </c>
      <c r="F139" s="895">
        <v>0</v>
      </c>
      <c r="G139" s="895">
        <v>0</v>
      </c>
      <c r="H139" s="895">
        <v>0</v>
      </c>
      <c r="I139" s="895">
        <v>0</v>
      </c>
      <c r="J139" s="895">
        <v>0</v>
      </c>
      <c r="K139" s="895">
        <v>0</v>
      </c>
      <c r="L139" s="895">
        <v>0</v>
      </c>
      <c r="M139" s="895">
        <v>0</v>
      </c>
      <c r="N139" s="895">
        <v>0</v>
      </c>
      <c r="O139" s="895">
        <f>SUM(C139:N139)</f>
        <v>0</v>
      </c>
      <c r="P139" s="903">
        <f t="shared" si="11"/>
        <v>0</v>
      </c>
    </row>
    <row r="140" spans="1:16" x14ac:dyDescent="0.25">
      <c r="A140" s="889" t="s">
        <v>1222</v>
      </c>
      <c r="B140" s="890" t="s">
        <v>1223</v>
      </c>
      <c r="C140" s="895">
        <v>0</v>
      </c>
      <c r="D140" s="895">
        <v>0</v>
      </c>
      <c r="E140" s="895">
        <v>0</v>
      </c>
      <c r="F140" s="895">
        <v>0</v>
      </c>
      <c r="G140" s="895">
        <v>0</v>
      </c>
      <c r="H140" s="895">
        <v>0</v>
      </c>
      <c r="I140" s="895">
        <v>0</v>
      </c>
      <c r="J140" s="895">
        <v>0</v>
      </c>
      <c r="K140" s="895">
        <v>0</v>
      </c>
      <c r="L140" s="895">
        <v>0</v>
      </c>
      <c r="M140" s="895">
        <v>0</v>
      </c>
      <c r="N140" s="895">
        <v>0</v>
      </c>
      <c r="O140" s="895">
        <f>SUM(C140:N140)</f>
        <v>0</v>
      </c>
      <c r="P140" s="903">
        <f t="shared" ref="P140:P178" si="18">O140/$Q$1</f>
        <v>0</v>
      </c>
    </row>
    <row r="141" spans="1:16" x14ac:dyDescent="0.25">
      <c r="A141" s="889" t="s">
        <v>1224</v>
      </c>
      <c r="B141" s="890" t="s">
        <v>1225</v>
      </c>
      <c r="C141" s="895">
        <v>4600</v>
      </c>
      <c r="D141" s="895">
        <v>4600</v>
      </c>
      <c r="E141" s="895">
        <v>4600</v>
      </c>
      <c r="F141" s="895">
        <v>4600</v>
      </c>
      <c r="G141" s="895">
        <v>4600</v>
      </c>
      <c r="H141" s="895">
        <v>4600</v>
      </c>
      <c r="I141" s="895">
        <v>4600</v>
      </c>
      <c r="J141" s="895">
        <v>4600</v>
      </c>
      <c r="K141" s="895">
        <v>4600</v>
      </c>
      <c r="L141" s="895">
        <v>4600</v>
      </c>
      <c r="M141" s="895">
        <v>4600</v>
      </c>
      <c r="N141" s="895">
        <v>4600</v>
      </c>
      <c r="O141" s="895">
        <f>SUM(C141:N141)</f>
        <v>55200</v>
      </c>
      <c r="P141" s="903">
        <f t="shared" si="18"/>
        <v>378.08219178082192</v>
      </c>
    </row>
    <row r="142" spans="1:16" x14ac:dyDescent="0.25">
      <c r="A142" s="889"/>
      <c r="B142" s="890" t="s">
        <v>1226</v>
      </c>
      <c r="C142" s="895">
        <f>SUM(C138:C141)</f>
        <v>13713.2</v>
      </c>
      <c r="D142" s="895">
        <f t="shared" ref="D142:O142" si="19">SUM(D138:D141)</f>
        <v>13713.2</v>
      </c>
      <c r="E142" s="895">
        <f t="shared" si="19"/>
        <v>39961.699999999997</v>
      </c>
      <c r="F142" s="895">
        <f t="shared" si="19"/>
        <v>39961.699999999997</v>
      </c>
      <c r="G142" s="895">
        <f t="shared" si="19"/>
        <v>39961.699999999997</v>
      </c>
      <c r="H142" s="895">
        <f t="shared" si="19"/>
        <v>39961.699999999997</v>
      </c>
      <c r="I142" s="895">
        <f t="shared" si="19"/>
        <v>39961.699999999997</v>
      </c>
      <c r="J142" s="895">
        <f t="shared" si="19"/>
        <v>39961.699999999997</v>
      </c>
      <c r="K142" s="895">
        <f t="shared" si="19"/>
        <v>39961.699999999997</v>
      </c>
      <c r="L142" s="895">
        <f t="shared" si="19"/>
        <v>39961.699999999997</v>
      </c>
      <c r="M142" s="895">
        <f t="shared" si="19"/>
        <v>39961.699999999997</v>
      </c>
      <c r="N142" s="895">
        <f t="shared" si="19"/>
        <v>39961.699999999997</v>
      </c>
      <c r="O142" s="895">
        <f t="shared" si="19"/>
        <v>427043.4</v>
      </c>
      <c r="P142" s="903">
        <f t="shared" si="18"/>
        <v>2924.9547945205481</v>
      </c>
    </row>
    <row r="143" spans="1:16" ht="16.5" thickBot="1" x14ac:dyDescent="0.3">
      <c r="A143" s="889"/>
      <c r="B143" s="890"/>
      <c r="C143" s="889"/>
      <c r="D143" s="889"/>
      <c r="E143" s="889"/>
      <c r="F143" s="889"/>
      <c r="G143" s="889"/>
      <c r="H143" s="889"/>
      <c r="I143" s="889"/>
      <c r="J143" s="889"/>
      <c r="K143" s="889"/>
      <c r="L143" s="889"/>
      <c r="M143" s="889"/>
      <c r="N143" s="889"/>
      <c r="O143" s="889"/>
      <c r="P143" s="905"/>
    </row>
    <row r="144" spans="1:16" x14ac:dyDescent="0.25">
      <c r="A144" s="891"/>
      <c r="B144" s="892" t="s">
        <v>1227</v>
      </c>
      <c r="C144" s="901">
        <f t="shared" ref="C144:O144" si="20">C57+C70+C93+C97+C127+C135+C142</f>
        <v>130186.8238</v>
      </c>
      <c r="D144" s="901">
        <f t="shared" si="20"/>
        <v>120348.86344999999</v>
      </c>
      <c r="E144" s="901">
        <f t="shared" si="20"/>
        <v>145108.61839999998</v>
      </c>
      <c r="F144" s="901">
        <f t="shared" si="20"/>
        <v>150762.29120000001</v>
      </c>
      <c r="G144" s="901">
        <f t="shared" si="20"/>
        <v>136608.1556</v>
      </c>
      <c r="H144" s="901">
        <f t="shared" si="20"/>
        <v>135464.96279999998</v>
      </c>
      <c r="I144" s="901">
        <f t="shared" si="20"/>
        <v>133476.71239999999</v>
      </c>
      <c r="J144" s="901">
        <f t="shared" si="20"/>
        <v>135254.79359999998</v>
      </c>
      <c r="K144" s="901">
        <f t="shared" si="20"/>
        <v>135967.77759999997</v>
      </c>
      <c r="L144" s="901">
        <f t="shared" si="20"/>
        <v>131381.90119999999</v>
      </c>
      <c r="M144" s="901">
        <f t="shared" si="20"/>
        <v>129398.42599999999</v>
      </c>
      <c r="N144" s="901">
        <f t="shared" si="20"/>
        <v>130550.40599999999</v>
      </c>
      <c r="O144" s="901">
        <f t="shared" si="20"/>
        <v>1616341.9292000001</v>
      </c>
      <c r="P144" s="906">
        <f t="shared" si="18"/>
        <v>11070.83513150685</v>
      </c>
    </row>
    <row r="145" spans="1:16" ht="16.5" thickBot="1" x14ac:dyDescent="0.3">
      <c r="A145" s="889"/>
      <c r="B145" s="890"/>
      <c r="C145" s="889"/>
      <c r="D145" s="889"/>
      <c r="E145" s="889"/>
      <c r="F145" s="889"/>
      <c r="G145" s="889"/>
      <c r="H145" s="889"/>
      <c r="I145" s="889"/>
      <c r="J145" s="889"/>
      <c r="K145" s="889"/>
      <c r="L145" s="889"/>
      <c r="M145" s="889"/>
      <c r="N145" s="889"/>
      <c r="O145" s="889"/>
      <c r="P145" s="907"/>
    </row>
    <row r="146" spans="1:16" x14ac:dyDescent="0.25">
      <c r="A146" s="889"/>
      <c r="B146" s="890" t="s">
        <v>1228</v>
      </c>
      <c r="C146" s="908">
        <f t="shared" ref="C146:O146" si="21">C37-C144</f>
        <v>49911.216199999981</v>
      </c>
      <c r="D146" s="908">
        <f t="shared" si="21"/>
        <v>65992.526549999995</v>
      </c>
      <c r="E146" s="908">
        <f t="shared" si="21"/>
        <v>39246.871600000013</v>
      </c>
      <c r="F146" s="908">
        <f t="shared" si="21"/>
        <v>46544.078799999988</v>
      </c>
      <c r="G146" s="908">
        <f t="shared" si="21"/>
        <v>66967.344399999973</v>
      </c>
      <c r="H146" s="908">
        <f t="shared" si="21"/>
        <v>70978.237200000003</v>
      </c>
      <c r="I146" s="908">
        <f t="shared" si="21"/>
        <v>80644.287599999981</v>
      </c>
      <c r="J146" s="908">
        <f t="shared" si="21"/>
        <v>89303.656400000036</v>
      </c>
      <c r="K146" s="908">
        <f t="shared" si="21"/>
        <v>91186.272400000016</v>
      </c>
      <c r="L146" s="908">
        <f t="shared" si="21"/>
        <v>97636.218800000002</v>
      </c>
      <c r="M146" s="908">
        <f t="shared" si="21"/>
        <v>100856.29400000001</v>
      </c>
      <c r="N146" s="908">
        <f t="shared" si="21"/>
        <v>100787.31400000001</v>
      </c>
      <c r="O146" s="908">
        <f t="shared" si="21"/>
        <v>898222.12080000062</v>
      </c>
      <c r="P146" s="903">
        <f t="shared" si="18"/>
        <v>6152.2063068493189</v>
      </c>
    </row>
    <row r="147" spans="1:16" x14ac:dyDescent="0.25">
      <c r="A147" s="889"/>
      <c r="B147" s="890"/>
      <c r="C147" s="889"/>
      <c r="D147" s="889"/>
      <c r="E147" s="889"/>
      <c r="F147" s="889"/>
      <c r="G147" s="889"/>
      <c r="H147" s="889"/>
      <c r="I147" s="889"/>
      <c r="J147" s="889"/>
      <c r="K147" s="889"/>
      <c r="L147" s="889"/>
      <c r="M147" s="889"/>
      <c r="N147" s="889"/>
      <c r="O147" s="889"/>
      <c r="P147" s="895"/>
    </row>
    <row r="148" spans="1:16" hidden="1" x14ac:dyDescent="0.25">
      <c r="A148" s="889"/>
      <c r="B148" s="890" t="s">
        <v>1229</v>
      </c>
      <c r="C148" s="894"/>
      <c r="D148" s="894"/>
      <c r="E148" s="894"/>
      <c r="F148" s="894"/>
      <c r="G148" s="894"/>
      <c r="H148" s="894"/>
      <c r="I148" s="894"/>
      <c r="J148" s="894"/>
      <c r="K148" s="894"/>
      <c r="L148" s="894"/>
      <c r="M148" s="894"/>
      <c r="N148" s="894"/>
      <c r="O148" s="894"/>
      <c r="P148" s="895">
        <f t="shared" si="18"/>
        <v>0</v>
      </c>
    </row>
    <row r="149" spans="1:16" hidden="1" x14ac:dyDescent="0.25">
      <c r="A149" s="889" t="s">
        <v>1230</v>
      </c>
      <c r="B149" s="890" t="s">
        <v>1231</v>
      </c>
      <c r="C149" s="895"/>
      <c r="D149" s="895"/>
      <c r="E149" s="895"/>
      <c r="F149" s="895"/>
      <c r="G149" s="895"/>
      <c r="H149" s="895"/>
      <c r="I149" s="895"/>
      <c r="J149" s="895"/>
      <c r="K149" s="895"/>
      <c r="L149" s="895"/>
      <c r="M149" s="895"/>
      <c r="N149" s="895"/>
      <c r="O149" s="895">
        <f>SUM(C149:N149)</f>
        <v>0</v>
      </c>
      <c r="P149" s="895">
        <f t="shared" si="18"/>
        <v>0</v>
      </c>
    </row>
    <row r="150" spans="1:16" hidden="1" x14ac:dyDescent="0.25">
      <c r="A150" s="889" t="s">
        <v>1232</v>
      </c>
      <c r="B150" s="890" t="s">
        <v>1233</v>
      </c>
      <c r="C150" s="895"/>
      <c r="D150" s="895"/>
      <c r="E150" s="895"/>
      <c r="F150" s="895"/>
      <c r="G150" s="895"/>
      <c r="H150" s="895"/>
      <c r="I150" s="895"/>
      <c r="J150" s="895"/>
      <c r="K150" s="895"/>
      <c r="L150" s="895"/>
      <c r="M150" s="895"/>
      <c r="N150" s="895"/>
      <c r="O150" s="895">
        <f t="shared" ref="O150:O156" si="22">SUM(C150:N150)</f>
        <v>0</v>
      </c>
      <c r="P150" s="895">
        <f t="shared" si="18"/>
        <v>0</v>
      </c>
    </row>
    <row r="151" spans="1:16" hidden="1" x14ac:dyDescent="0.25">
      <c r="A151" s="889" t="s">
        <v>1234</v>
      </c>
      <c r="B151" s="890" t="s">
        <v>1235</v>
      </c>
      <c r="C151" s="895"/>
      <c r="D151" s="895"/>
      <c r="E151" s="895"/>
      <c r="F151" s="895"/>
      <c r="G151" s="895"/>
      <c r="H151" s="895"/>
      <c r="I151" s="895"/>
      <c r="J151" s="895"/>
      <c r="K151" s="895"/>
      <c r="L151" s="895"/>
      <c r="M151" s="895"/>
      <c r="N151" s="895"/>
      <c r="O151" s="895">
        <f t="shared" si="22"/>
        <v>0</v>
      </c>
      <c r="P151" s="895">
        <f t="shared" si="18"/>
        <v>0</v>
      </c>
    </row>
    <row r="152" spans="1:16" hidden="1" x14ac:dyDescent="0.25">
      <c r="A152" s="889" t="s">
        <v>1236</v>
      </c>
      <c r="B152" s="890" t="s">
        <v>1237</v>
      </c>
      <c r="C152" s="895"/>
      <c r="D152" s="895"/>
      <c r="E152" s="895"/>
      <c r="F152" s="895"/>
      <c r="G152" s="895"/>
      <c r="H152" s="895"/>
      <c r="I152" s="895"/>
      <c r="J152" s="895"/>
      <c r="K152" s="895"/>
      <c r="L152" s="895"/>
      <c r="M152" s="895"/>
      <c r="N152" s="895"/>
      <c r="O152" s="895">
        <f t="shared" si="22"/>
        <v>0</v>
      </c>
      <c r="P152" s="895">
        <f t="shared" si="18"/>
        <v>0</v>
      </c>
    </row>
    <row r="153" spans="1:16" hidden="1" x14ac:dyDescent="0.25">
      <c r="A153" s="889" t="s">
        <v>1238</v>
      </c>
      <c r="B153" s="890" t="s">
        <v>1239</v>
      </c>
      <c r="C153" s="895"/>
      <c r="D153" s="895"/>
      <c r="E153" s="895"/>
      <c r="F153" s="895"/>
      <c r="G153" s="895"/>
      <c r="H153" s="895"/>
      <c r="I153" s="895"/>
      <c r="J153" s="895"/>
      <c r="K153" s="895"/>
      <c r="L153" s="895"/>
      <c r="M153" s="895"/>
      <c r="N153" s="895"/>
      <c r="O153" s="895">
        <f t="shared" si="22"/>
        <v>0</v>
      </c>
      <c r="P153" s="895">
        <f t="shared" si="18"/>
        <v>0</v>
      </c>
    </row>
    <row r="154" spans="1:16" hidden="1" x14ac:dyDescent="0.25">
      <c r="A154" s="889" t="s">
        <v>1240</v>
      </c>
      <c r="B154" s="890" t="s">
        <v>1241</v>
      </c>
      <c r="C154" s="895"/>
      <c r="D154" s="895"/>
      <c r="E154" s="895"/>
      <c r="F154" s="895"/>
      <c r="G154" s="895"/>
      <c r="H154" s="895"/>
      <c r="I154" s="895"/>
      <c r="J154" s="895"/>
      <c r="K154" s="895"/>
      <c r="L154" s="895"/>
      <c r="M154" s="895"/>
      <c r="N154" s="895"/>
      <c r="O154" s="895">
        <f t="shared" si="22"/>
        <v>0</v>
      </c>
      <c r="P154" s="895">
        <f t="shared" si="18"/>
        <v>0</v>
      </c>
    </row>
    <row r="155" spans="1:16" hidden="1" x14ac:dyDescent="0.25">
      <c r="A155" s="889" t="s">
        <v>1242</v>
      </c>
      <c r="B155" s="890" t="s">
        <v>1243</v>
      </c>
      <c r="C155" s="895"/>
      <c r="D155" s="895"/>
      <c r="E155" s="895"/>
      <c r="F155" s="895"/>
      <c r="G155" s="895"/>
      <c r="H155" s="895"/>
      <c r="I155" s="895"/>
      <c r="J155" s="895"/>
      <c r="K155" s="895"/>
      <c r="L155" s="895"/>
      <c r="M155" s="895"/>
      <c r="N155" s="895"/>
      <c r="O155" s="895">
        <f t="shared" si="22"/>
        <v>0</v>
      </c>
      <c r="P155" s="895">
        <f t="shared" si="18"/>
        <v>0</v>
      </c>
    </row>
    <row r="156" spans="1:16" hidden="1" x14ac:dyDescent="0.25">
      <c r="A156" s="889"/>
      <c r="B156" s="890" t="s">
        <v>1244</v>
      </c>
      <c r="C156" s="895"/>
      <c r="D156" s="895"/>
      <c r="E156" s="895"/>
      <c r="F156" s="895"/>
      <c r="G156" s="895"/>
      <c r="H156" s="895"/>
      <c r="I156" s="895"/>
      <c r="J156" s="895"/>
      <c r="K156" s="895"/>
      <c r="L156" s="895"/>
      <c r="M156" s="895"/>
      <c r="N156" s="895"/>
      <c r="O156" s="895">
        <f t="shared" si="22"/>
        <v>0</v>
      </c>
      <c r="P156" s="895">
        <f t="shared" si="18"/>
        <v>0</v>
      </c>
    </row>
    <row r="157" spans="1:16" hidden="1" x14ac:dyDescent="0.25">
      <c r="A157" s="889"/>
      <c r="B157" s="890"/>
      <c r="C157" s="889"/>
      <c r="D157" s="889"/>
      <c r="E157" s="889"/>
      <c r="F157" s="889"/>
      <c r="G157" s="889"/>
      <c r="H157" s="889"/>
      <c r="I157" s="889"/>
      <c r="J157" s="889"/>
      <c r="K157" s="889"/>
      <c r="L157" s="889"/>
      <c r="M157" s="889"/>
      <c r="N157" s="889"/>
      <c r="O157" s="889"/>
      <c r="P157" s="895">
        <f t="shared" si="18"/>
        <v>0</v>
      </c>
    </row>
    <row r="158" spans="1:16" hidden="1" x14ac:dyDescent="0.25">
      <c r="A158" s="891"/>
      <c r="B158" s="892" t="s">
        <v>1245</v>
      </c>
      <c r="C158" s="901">
        <f>C146-C156</f>
        <v>49911.216199999981</v>
      </c>
      <c r="D158" s="901">
        <f>D146-D156</f>
        <v>65992.526549999995</v>
      </c>
      <c r="E158" s="901">
        <f t="shared" ref="E158:O158" si="23">E146-E156</f>
        <v>39246.871600000013</v>
      </c>
      <c r="F158" s="901">
        <f t="shared" si="23"/>
        <v>46544.078799999988</v>
      </c>
      <c r="G158" s="901">
        <f t="shared" si="23"/>
        <v>66967.344399999973</v>
      </c>
      <c r="H158" s="901">
        <f t="shared" si="23"/>
        <v>70978.237200000003</v>
      </c>
      <c r="I158" s="901">
        <f t="shared" si="23"/>
        <v>80644.287599999981</v>
      </c>
      <c r="J158" s="901">
        <f t="shared" si="23"/>
        <v>89303.656400000036</v>
      </c>
      <c r="K158" s="901">
        <f t="shared" si="23"/>
        <v>91186.272400000016</v>
      </c>
      <c r="L158" s="901">
        <f t="shared" si="23"/>
        <v>97636.218800000002</v>
      </c>
      <c r="M158" s="901">
        <f t="shared" si="23"/>
        <v>100856.29400000001</v>
      </c>
      <c r="N158" s="901">
        <f t="shared" si="23"/>
        <v>100787.31400000001</v>
      </c>
      <c r="O158" s="901">
        <f t="shared" si="23"/>
        <v>898222.12080000062</v>
      </c>
      <c r="P158" s="895">
        <f t="shared" si="18"/>
        <v>6152.2063068493189</v>
      </c>
    </row>
    <row r="159" spans="1:16" hidden="1" x14ac:dyDescent="0.25">
      <c r="A159" s="889"/>
      <c r="B159" s="890"/>
      <c r="C159" s="889"/>
      <c r="D159" s="889"/>
      <c r="E159" s="889"/>
      <c r="F159" s="889"/>
      <c r="G159" s="889"/>
      <c r="H159" s="889"/>
      <c r="I159" s="889"/>
      <c r="J159" s="889"/>
      <c r="K159" s="889"/>
      <c r="L159" s="889"/>
      <c r="M159" s="889"/>
      <c r="N159" s="889"/>
      <c r="O159" s="889"/>
      <c r="P159" s="895">
        <f t="shared" si="18"/>
        <v>0</v>
      </c>
    </row>
    <row r="160" spans="1:16" hidden="1" x14ac:dyDescent="0.25">
      <c r="A160" s="889"/>
      <c r="B160" s="890" t="s">
        <v>1246</v>
      </c>
      <c r="C160" s="894"/>
      <c r="D160" s="894"/>
      <c r="E160" s="894"/>
      <c r="F160" s="894"/>
      <c r="G160" s="894"/>
      <c r="H160" s="894"/>
      <c r="I160" s="894"/>
      <c r="J160" s="894"/>
      <c r="K160" s="894"/>
      <c r="L160" s="894"/>
      <c r="M160" s="894"/>
      <c r="N160" s="894"/>
      <c r="O160" s="894"/>
      <c r="P160" s="895">
        <f t="shared" si="18"/>
        <v>0</v>
      </c>
    </row>
    <row r="161" spans="1:16" hidden="1" x14ac:dyDescent="0.25">
      <c r="A161" s="889" t="s">
        <v>1247</v>
      </c>
      <c r="B161" s="890" t="s">
        <v>1248</v>
      </c>
      <c r="C161" s="895"/>
      <c r="D161" s="895"/>
      <c r="E161" s="895"/>
      <c r="F161" s="895"/>
      <c r="G161" s="895"/>
      <c r="H161" s="895"/>
      <c r="I161" s="895"/>
      <c r="J161" s="895"/>
      <c r="K161" s="895"/>
      <c r="L161" s="895"/>
      <c r="M161" s="895"/>
      <c r="N161" s="895"/>
      <c r="O161" s="895">
        <f>SUM(C161:N161)</f>
        <v>0</v>
      </c>
      <c r="P161" s="895">
        <f t="shared" si="18"/>
        <v>0</v>
      </c>
    </row>
    <row r="162" spans="1:16" hidden="1" x14ac:dyDescent="0.25">
      <c r="A162" s="889" t="s">
        <v>1249</v>
      </c>
      <c r="B162" s="890" t="s">
        <v>1250</v>
      </c>
      <c r="C162" s="895"/>
      <c r="D162" s="895"/>
      <c r="E162" s="895"/>
      <c r="F162" s="895"/>
      <c r="G162" s="895"/>
      <c r="H162" s="895"/>
      <c r="I162" s="895"/>
      <c r="J162" s="895"/>
      <c r="K162" s="895"/>
      <c r="L162" s="895"/>
      <c r="M162" s="895"/>
      <c r="N162" s="895"/>
      <c r="O162" s="895">
        <f>SUM(C162:N162)</f>
        <v>0</v>
      </c>
      <c r="P162" s="895">
        <f t="shared" si="18"/>
        <v>0</v>
      </c>
    </row>
    <row r="163" spans="1:16" hidden="1" x14ac:dyDescent="0.25">
      <c r="A163" s="889" t="s">
        <v>1251</v>
      </c>
      <c r="B163" s="890" t="s">
        <v>1252</v>
      </c>
      <c r="C163" s="895"/>
      <c r="D163" s="895"/>
      <c r="E163" s="895"/>
      <c r="F163" s="895"/>
      <c r="G163" s="895"/>
      <c r="H163" s="895"/>
      <c r="I163" s="895"/>
      <c r="J163" s="895"/>
      <c r="K163" s="895"/>
      <c r="L163" s="895"/>
      <c r="M163" s="895"/>
      <c r="N163" s="895"/>
      <c r="O163" s="895">
        <f>SUM(C163:N163)</f>
        <v>0</v>
      </c>
      <c r="P163" s="895">
        <f t="shared" si="18"/>
        <v>0</v>
      </c>
    </row>
    <row r="164" spans="1:16" hidden="1" x14ac:dyDescent="0.25">
      <c r="A164" s="889"/>
      <c r="B164" s="890" t="s">
        <v>1253</v>
      </c>
      <c r="C164" s="895"/>
      <c r="D164" s="895"/>
      <c r="E164" s="895"/>
      <c r="F164" s="895"/>
      <c r="G164" s="895"/>
      <c r="H164" s="895"/>
      <c r="I164" s="895"/>
      <c r="J164" s="895"/>
      <c r="K164" s="895"/>
      <c r="L164" s="895"/>
      <c r="M164" s="895"/>
      <c r="N164" s="895"/>
      <c r="O164" s="895">
        <f>SUM(C164:N164)</f>
        <v>0</v>
      </c>
      <c r="P164" s="895">
        <f t="shared" si="18"/>
        <v>0</v>
      </c>
    </row>
    <row r="165" spans="1:16" hidden="1" x14ac:dyDescent="0.25">
      <c r="A165" s="889"/>
      <c r="B165" s="890"/>
      <c r="C165" s="889"/>
      <c r="D165" s="889"/>
      <c r="E165" s="889"/>
      <c r="F165" s="889"/>
      <c r="G165" s="889"/>
      <c r="H165" s="889"/>
      <c r="I165" s="889"/>
      <c r="J165" s="889"/>
      <c r="K165" s="889"/>
      <c r="L165" s="889"/>
      <c r="M165" s="889"/>
      <c r="N165" s="889"/>
      <c r="O165" s="889"/>
      <c r="P165" s="895">
        <f t="shared" si="18"/>
        <v>0</v>
      </c>
    </row>
    <row r="166" spans="1:16" hidden="1" x14ac:dyDescent="0.25">
      <c r="A166" s="889"/>
      <c r="B166" s="890" t="s">
        <v>1254</v>
      </c>
      <c r="C166" s="908">
        <f>C158-C164</f>
        <v>49911.216199999981</v>
      </c>
      <c r="D166" s="908">
        <f>D158-D164</f>
        <v>65992.526549999995</v>
      </c>
      <c r="E166" s="908">
        <f t="shared" ref="E166:O166" si="24">E158-E164</f>
        <v>39246.871600000013</v>
      </c>
      <c r="F166" s="908">
        <f t="shared" si="24"/>
        <v>46544.078799999988</v>
      </c>
      <c r="G166" s="908">
        <f t="shared" si="24"/>
        <v>66967.344399999973</v>
      </c>
      <c r="H166" s="908">
        <f t="shared" si="24"/>
        <v>70978.237200000003</v>
      </c>
      <c r="I166" s="908">
        <f t="shared" si="24"/>
        <v>80644.287599999981</v>
      </c>
      <c r="J166" s="908">
        <f t="shared" si="24"/>
        <v>89303.656400000036</v>
      </c>
      <c r="K166" s="908">
        <f t="shared" si="24"/>
        <v>91186.272400000016</v>
      </c>
      <c r="L166" s="908">
        <f t="shared" si="24"/>
        <v>97636.218800000002</v>
      </c>
      <c r="M166" s="908">
        <f t="shared" si="24"/>
        <v>100856.29400000001</v>
      </c>
      <c r="N166" s="908">
        <f t="shared" si="24"/>
        <v>100787.31400000001</v>
      </c>
      <c r="O166" s="908">
        <f t="shared" si="24"/>
        <v>898222.12080000062</v>
      </c>
      <c r="P166" s="895">
        <f t="shared" si="18"/>
        <v>6152.2063068493189</v>
      </c>
    </row>
    <row r="167" spans="1:16" hidden="1" x14ac:dyDescent="0.25">
      <c r="A167" s="889"/>
      <c r="B167" s="890"/>
      <c r="C167" s="889"/>
      <c r="D167" s="889"/>
      <c r="E167" s="889"/>
      <c r="F167" s="889"/>
      <c r="G167" s="889"/>
      <c r="H167" s="889"/>
      <c r="I167" s="889"/>
      <c r="J167" s="889"/>
      <c r="K167" s="889"/>
      <c r="L167" s="889"/>
      <c r="M167" s="889"/>
      <c r="N167" s="889"/>
      <c r="O167" s="889"/>
      <c r="P167" s="895">
        <f t="shared" si="18"/>
        <v>0</v>
      </c>
    </row>
    <row r="168" spans="1:16" hidden="1" x14ac:dyDescent="0.25">
      <c r="A168" s="891"/>
      <c r="B168" s="892" t="s">
        <v>1255</v>
      </c>
      <c r="C168" s="901">
        <f>C166</f>
        <v>49911.216199999981</v>
      </c>
      <c r="D168" s="901">
        <f t="shared" ref="D168:O168" si="25">D166</f>
        <v>65992.526549999995</v>
      </c>
      <c r="E168" s="901">
        <f t="shared" si="25"/>
        <v>39246.871600000013</v>
      </c>
      <c r="F168" s="901">
        <f t="shared" si="25"/>
        <v>46544.078799999988</v>
      </c>
      <c r="G168" s="901">
        <f t="shared" si="25"/>
        <v>66967.344399999973</v>
      </c>
      <c r="H168" s="901">
        <f t="shared" si="25"/>
        <v>70978.237200000003</v>
      </c>
      <c r="I168" s="901">
        <f t="shared" si="25"/>
        <v>80644.287599999981</v>
      </c>
      <c r="J168" s="901">
        <f t="shared" si="25"/>
        <v>89303.656400000036</v>
      </c>
      <c r="K168" s="901">
        <f t="shared" si="25"/>
        <v>91186.272400000016</v>
      </c>
      <c r="L168" s="901">
        <f t="shared" si="25"/>
        <v>97636.218800000002</v>
      </c>
      <c r="M168" s="901">
        <f t="shared" si="25"/>
        <v>100856.29400000001</v>
      </c>
      <c r="N168" s="901">
        <f t="shared" si="25"/>
        <v>100787.31400000001</v>
      </c>
      <c r="O168" s="901">
        <f t="shared" si="25"/>
        <v>898222.12080000062</v>
      </c>
      <c r="P168" s="895">
        <f t="shared" si="18"/>
        <v>6152.2063068493189</v>
      </c>
    </row>
    <row r="169" spans="1:16" hidden="1" x14ac:dyDescent="0.25">
      <c r="A169" s="889"/>
      <c r="B169" s="890"/>
      <c r="C169" s="889"/>
      <c r="D169" s="889"/>
      <c r="E169" s="889"/>
      <c r="F169" s="889"/>
      <c r="G169" s="889"/>
      <c r="H169" s="889"/>
      <c r="I169" s="889"/>
      <c r="J169" s="889"/>
      <c r="K169" s="889"/>
      <c r="L169" s="889"/>
      <c r="M169" s="889"/>
      <c r="N169" s="889"/>
      <c r="O169" s="889"/>
      <c r="P169" s="895">
        <f t="shared" si="18"/>
        <v>0</v>
      </c>
    </row>
    <row r="170" spans="1:16" hidden="1" x14ac:dyDescent="0.25">
      <c r="A170" s="889"/>
      <c r="B170" s="890" t="s">
        <v>1256</v>
      </c>
      <c r="C170" s="894"/>
      <c r="D170" s="894"/>
      <c r="E170" s="894"/>
      <c r="F170" s="894"/>
      <c r="G170" s="894"/>
      <c r="H170" s="894"/>
      <c r="I170" s="894"/>
      <c r="J170" s="894"/>
      <c r="K170" s="894"/>
      <c r="L170" s="894"/>
      <c r="M170" s="894"/>
      <c r="N170" s="894"/>
      <c r="O170" s="894"/>
      <c r="P170" s="895">
        <f t="shared" si="18"/>
        <v>0</v>
      </c>
    </row>
    <row r="171" spans="1:16" hidden="1" x14ac:dyDescent="0.25">
      <c r="A171" s="889" t="s">
        <v>1257</v>
      </c>
      <c r="B171" s="890" t="s">
        <v>1258</v>
      </c>
      <c r="C171" s="895"/>
      <c r="D171" s="895"/>
      <c r="E171" s="895"/>
      <c r="F171" s="895"/>
      <c r="G171" s="895"/>
      <c r="H171" s="895"/>
      <c r="I171" s="895"/>
      <c r="J171" s="895"/>
      <c r="K171" s="895"/>
      <c r="L171" s="895"/>
      <c r="M171" s="895"/>
      <c r="N171" s="895"/>
      <c r="O171" s="895">
        <f>SUM(C171:N171)</f>
        <v>0</v>
      </c>
      <c r="P171" s="895">
        <f t="shared" si="18"/>
        <v>0</v>
      </c>
    </row>
    <row r="172" spans="1:16" hidden="1" x14ac:dyDescent="0.25">
      <c r="A172" s="889"/>
      <c r="B172" s="890" t="s">
        <v>1259</v>
      </c>
      <c r="C172" s="895">
        <f>-C171</f>
        <v>0</v>
      </c>
      <c r="D172" s="895">
        <f t="shared" ref="D172:O172" si="26">-D171</f>
        <v>0</v>
      </c>
      <c r="E172" s="895">
        <f t="shared" si="26"/>
        <v>0</v>
      </c>
      <c r="F172" s="895">
        <f t="shared" si="26"/>
        <v>0</v>
      </c>
      <c r="G172" s="895">
        <f t="shared" si="26"/>
        <v>0</v>
      </c>
      <c r="H172" s="895">
        <f t="shared" si="26"/>
        <v>0</v>
      </c>
      <c r="I172" s="895">
        <f t="shared" si="26"/>
        <v>0</v>
      </c>
      <c r="J172" s="895">
        <f t="shared" si="26"/>
        <v>0</v>
      </c>
      <c r="K172" s="895">
        <f t="shared" si="26"/>
        <v>0</v>
      </c>
      <c r="L172" s="895">
        <f t="shared" si="26"/>
        <v>0</v>
      </c>
      <c r="M172" s="895">
        <f t="shared" si="26"/>
        <v>0</v>
      </c>
      <c r="N172" s="895">
        <f t="shared" si="26"/>
        <v>0</v>
      </c>
      <c r="O172" s="895">
        <f t="shared" si="26"/>
        <v>0</v>
      </c>
      <c r="P172" s="895">
        <f t="shared" si="18"/>
        <v>0</v>
      </c>
    </row>
    <row r="173" spans="1:16" hidden="1" x14ac:dyDescent="0.25">
      <c r="A173" s="889"/>
      <c r="B173" s="890"/>
      <c r="C173" s="889"/>
      <c r="D173" s="889"/>
      <c r="E173" s="889"/>
      <c r="F173" s="889"/>
      <c r="G173" s="889"/>
      <c r="H173" s="889"/>
      <c r="I173" s="889"/>
      <c r="J173" s="889"/>
      <c r="K173" s="889"/>
      <c r="L173" s="889"/>
      <c r="M173" s="889"/>
      <c r="N173" s="889"/>
      <c r="O173" s="889"/>
      <c r="P173" s="895">
        <f t="shared" si="18"/>
        <v>0</v>
      </c>
    </row>
    <row r="174" spans="1:16" hidden="1" x14ac:dyDescent="0.25">
      <c r="A174" s="889"/>
      <c r="B174" s="890" t="s">
        <v>1260</v>
      </c>
      <c r="C174" s="894"/>
      <c r="D174" s="894"/>
      <c r="E174" s="894"/>
      <c r="F174" s="894"/>
      <c r="G174" s="894"/>
      <c r="H174" s="894"/>
      <c r="I174" s="894"/>
      <c r="J174" s="894"/>
      <c r="K174" s="894"/>
      <c r="L174" s="894"/>
      <c r="M174" s="894"/>
      <c r="N174" s="894"/>
      <c r="O174" s="894"/>
      <c r="P174" s="895">
        <f t="shared" si="18"/>
        <v>0</v>
      </c>
    </row>
    <row r="175" spans="1:16" hidden="1" x14ac:dyDescent="0.25">
      <c r="A175" s="889" t="s">
        <v>1261</v>
      </c>
      <c r="B175" s="890" t="s">
        <v>1262</v>
      </c>
      <c r="C175" s="895"/>
      <c r="D175" s="895"/>
      <c r="E175" s="895"/>
      <c r="F175" s="895"/>
      <c r="G175" s="895"/>
      <c r="H175" s="895"/>
      <c r="I175" s="895"/>
      <c r="J175" s="895"/>
      <c r="K175" s="895"/>
      <c r="L175" s="895"/>
      <c r="M175" s="895"/>
      <c r="N175" s="895"/>
      <c r="O175" s="895">
        <f>SUM(C175:N175)</f>
        <v>0</v>
      </c>
      <c r="P175" s="895">
        <f t="shared" si="18"/>
        <v>0</v>
      </c>
    </row>
    <row r="176" spans="1:16" hidden="1" x14ac:dyDescent="0.25">
      <c r="A176" s="889"/>
      <c r="B176" s="890"/>
      <c r="C176" s="889"/>
      <c r="D176" s="889"/>
      <c r="E176" s="889"/>
      <c r="F176" s="889"/>
      <c r="G176" s="889"/>
      <c r="H176" s="889"/>
      <c r="I176" s="889"/>
      <c r="J176" s="889"/>
      <c r="K176" s="889"/>
      <c r="L176" s="889"/>
      <c r="M176" s="889"/>
      <c r="N176" s="889"/>
      <c r="O176" s="889"/>
      <c r="P176" s="895">
        <f t="shared" si="18"/>
        <v>0</v>
      </c>
    </row>
    <row r="177" spans="1:16" hidden="1" x14ac:dyDescent="0.25">
      <c r="A177" s="889"/>
      <c r="B177" s="890"/>
      <c r="C177" s="889"/>
      <c r="D177" s="889"/>
      <c r="E177" s="889"/>
      <c r="F177" s="889"/>
      <c r="G177" s="889"/>
      <c r="H177" s="889"/>
      <c r="I177" s="889"/>
      <c r="J177" s="889"/>
      <c r="K177" s="889"/>
      <c r="L177" s="889"/>
      <c r="M177" s="889"/>
      <c r="N177" s="889"/>
      <c r="O177" s="889"/>
      <c r="P177" s="895">
        <f t="shared" si="18"/>
        <v>0</v>
      </c>
    </row>
    <row r="178" spans="1:16" hidden="1" x14ac:dyDescent="0.25">
      <c r="A178" s="889"/>
      <c r="B178" s="890" t="s">
        <v>1263</v>
      </c>
      <c r="C178" s="908">
        <f>C175</f>
        <v>0</v>
      </c>
      <c r="D178" s="908">
        <f t="shared" ref="D178:O178" si="27">D175</f>
        <v>0</v>
      </c>
      <c r="E178" s="908">
        <f t="shared" si="27"/>
        <v>0</v>
      </c>
      <c r="F178" s="908">
        <f t="shared" si="27"/>
        <v>0</v>
      </c>
      <c r="G178" s="908">
        <f t="shared" si="27"/>
        <v>0</v>
      </c>
      <c r="H178" s="908">
        <f t="shared" si="27"/>
        <v>0</v>
      </c>
      <c r="I178" s="908">
        <f t="shared" si="27"/>
        <v>0</v>
      </c>
      <c r="J178" s="908">
        <f t="shared" si="27"/>
        <v>0</v>
      </c>
      <c r="K178" s="908">
        <f t="shared" si="27"/>
        <v>0</v>
      </c>
      <c r="L178" s="908">
        <f t="shared" si="27"/>
        <v>0</v>
      </c>
      <c r="M178" s="908">
        <f t="shared" si="27"/>
        <v>0</v>
      </c>
      <c r="N178" s="908">
        <f t="shared" si="27"/>
        <v>0</v>
      </c>
      <c r="O178" s="908">
        <f t="shared" si="27"/>
        <v>0</v>
      </c>
      <c r="P178" s="895">
        <f t="shared" si="18"/>
        <v>0</v>
      </c>
    </row>
    <row r="179" spans="1:16" hidden="1" x14ac:dyDescent="0.25">
      <c r="A179" s="889"/>
      <c r="B179" s="890"/>
      <c r="C179" s="889"/>
      <c r="D179" s="889"/>
      <c r="E179" s="889"/>
      <c r="F179" s="889"/>
      <c r="G179" s="889"/>
      <c r="H179" s="889"/>
      <c r="I179" s="889"/>
      <c r="J179" s="889"/>
      <c r="K179" s="889"/>
      <c r="L179" s="889"/>
      <c r="M179" s="889"/>
      <c r="N179" s="889"/>
      <c r="O179" s="889"/>
      <c r="P179" s="895">
        <f>O179/$Q$1</f>
        <v>0</v>
      </c>
    </row>
    <row r="180" spans="1:16" hidden="1" x14ac:dyDescent="0.25">
      <c r="A180" s="889"/>
      <c r="B180" s="890"/>
      <c r="C180" s="889"/>
      <c r="D180" s="889"/>
      <c r="E180" s="889"/>
      <c r="F180" s="889"/>
      <c r="G180" s="889"/>
      <c r="H180" s="889"/>
      <c r="I180" s="889"/>
      <c r="J180" s="889"/>
      <c r="K180" s="889"/>
      <c r="L180" s="889"/>
      <c r="M180" s="889"/>
      <c r="N180" s="889"/>
      <c r="O180" s="889"/>
      <c r="P180" s="895">
        <f>O180/$Q$1</f>
        <v>0</v>
      </c>
    </row>
    <row r="181" spans="1:16" ht="16.5" hidden="1" thickBot="1" x14ac:dyDescent="0.3">
      <c r="A181" s="891"/>
      <c r="B181" s="892" t="s">
        <v>1264</v>
      </c>
      <c r="C181" s="909">
        <f>C168-C172-C178</f>
        <v>49911.216199999981</v>
      </c>
      <c r="D181" s="909">
        <f>D168-D172-D178</f>
        <v>65992.526549999995</v>
      </c>
      <c r="E181" s="909">
        <f>E168-E172-E178</f>
        <v>39246.871600000013</v>
      </c>
      <c r="F181" s="909">
        <f t="shared" ref="F181:O181" si="28">F168-F172-F178</f>
        <v>46544.078799999988</v>
      </c>
      <c r="G181" s="909">
        <f t="shared" si="28"/>
        <v>66967.344399999973</v>
      </c>
      <c r="H181" s="909">
        <f t="shared" si="28"/>
        <v>70978.237200000003</v>
      </c>
      <c r="I181" s="909">
        <f t="shared" si="28"/>
        <v>80644.287599999981</v>
      </c>
      <c r="J181" s="909">
        <f t="shared" si="28"/>
        <v>89303.656400000036</v>
      </c>
      <c r="K181" s="909">
        <f t="shared" si="28"/>
        <v>91186.272400000016</v>
      </c>
      <c r="L181" s="909">
        <f t="shared" si="28"/>
        <v>97636.218800000002</v>
      </c>
      <c r="M181" s="909">
        <f t="shared" si="28"/>
        <v>100856.29400000001</v>
      </c>
      <c r="N181" s="909">
        <f t="shared" si="28"/>
        <v>100787.31400000001</v>
      </c>
      <c r="O181" s="909">
        <f t="shared" si="28"/>
        <v>898222.12080000062</v>
      </c>
      <c r="P181" s="895">
        <f>O181/$Q$1</f>
        <v>6152.2063068493189</v>
      </c>
    </row>
  </sheetData>
  <mergeCells count="6">
    <mergeCell ref="A1:O1"/>
    <mergeCell ref="A2:O2"/>
    <mergeCell ref="A3:O3"/>
    <mergeCell ref="A4:O4"/>
    <mergeCell ref="A5:A7"/>
    <mergeCell ref="B5:B7"/>
  </mergeCells>
  <printOptions gridLines="1"/>
  <pageMargins left="0.7" right="0.7" top="0.7" bottom="0.7" header="0.5" footer="0.5"/>
  <pageSetup scale="55" fitToHeight="990" orientation="landscape" r:id="rId1"/>
  <headerFooter>
    <oddHeader>&amp;R&amp;B&amp;D &amp;T</oddHeader>
    <oddFooter>&amp;C&amp;B Page &amp;P of &amp;N</oddFooter>
  </headerFooter>
  <rowBreaks count="1" manualBreakCount="1">
    <brk id="36"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
  <sheetViews>
    <sheetView view="pageBreakPreview" zoomScaleNormal="100" zoomScaleSheetLayoutView="100" workbookViewId="0">
      <selection activeCell="O15" sqref="O15"/>
    </sheetView>
  </sheetViews>
  <sheetFormatPr defaultRowHeight="15.75" x14ac:dyDescent="0.25"/>
  <sheetData/>
  <pageMargins left="0.7" right="0.7" top="0.75" bottom="0.75" header="0.3" footer="0.3"/>
  <pageSetup scale="92" orientation="portrait" r:id="rId1"/>
  <rowBreaks count="1" manualBreakCount="1">
    <brk id="48" max="8"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pageSetUpPr fitToPage="1"/>
  </sheetPr>
  <dimension ref="E1:V26"/>
  <sheetViews>
    <sheetView view="pageBreakPreview" zoomScaleNormal="100" workbookViewId="0">
      <selection activeCell="C14" sqref="C14:T14"/>
    </sheetView>
  </sheetViews>
  <sheetFormatPr defaultRowHeight="12.75" x14ac:dyDescent="0.2"/>
  <cols>
    <col min="1" max="1" width="4.25" style="222" customWidth="1"/>
    <col min="2" max="2" width="6.375" style="222" customWidth="1"/>
    <col min="3" max="3" width="6.875" style="222" customWidth="1"/>
    <col min="4" max="6" width="4.25" style="222" customWidth="1"/>
    <col min="7" max="7" width="31.5" style="222" customWidth="1"/>
    <col min="8" max="8" width="19.25" style="222" customWidth="1"/>
    <col min="9" max="9" width="12" style="741" customWidth="1"/>
    <col min="10" max="10" width="12" style="911" customWidth="1"/>
    <col min="11" max="16" width="4.25" style="222" customWidth="1"/>
    <col min="17" max="20" width="9" style="222"/>
    <col min="21" max="21" width="17.5" style="222" customWidth="1"/>
    <col min="22" max="22" width="9" style="222"/>
    <col min="23" max="23" width="13.625" style="222" bestFit="1" customWidth="1"/>
    <col min="24" max="256" width="9" style="222"/>
    <col min="257" max="257" width="4.25" style="222" customWidth="1"/>
    <col min="258" max="258" width="6.375" style="222" customWidth="1"/>
    <col min="259" max="259" width="6.875" style="222" customWidth="1"/>
    <col min="260" max="262" width="4.25" style="222" customWidth="1"/>
    <col min="263" max="263" width="31.5" style="222" customWidth="1"/>
    <col min="264" max="264" width="19.25" style="222" customWidth="1"/>
    <col min="265" max="266" width="12" style="222" customWidth="1"/>
    <col min="267" max="272" width="4.25" style="222" customWidth="1"/>
    <col min="273" max="276" width="9" style="222"/>
    <col min="277" max="277" width="17.5" style="222" customWidth="1"/>
    <col min="278" max="278" width="9" style="222"/>
    <col min="279" max="279" width="13.625" style="222" bestFit="1" customWidth="1"/>
    <col min="280" max="512" width="9" style="222"/>
    <col min="513" max="513" width="4.25" style="222" customWidth="1"/>
    <col min="514" max="514" width="6.375" style="222" customWidth="1"/>
    <col min="515" max="515" width="6.875" style="222" customWidth="1"/>
    <col min="516" max="518" width="4.25" style="222" customWidth="1"/>
    <col min="519" max="519" width="31.5" style="222" customWidth="1"/>
    <col min="520" max="520" width="19.25" style="222" customWidth="1"/>
    <col min="521" max="522" width="12" style="222" customWidth="1"/>
    <col min="523" max="528" width="4.25" style="222" customWidth="1"/>
    <col min="529" max="532" width="9" style="222"/>
    <col min="533" max="533" width="17.5" style="222" customWidth="1"/>
    <col min="534" max="534" width="9" style="222"/>
    <col min="535" max="535" width="13.625" style="222" bestFit="1" customWidth="1"/>
    <col min="536" max="768" width="9" style="222"/>
    <col min="769" max="769" width="4.25" style="222" customWidth="1"/>
    <col min="770" max="770" width="6.375" style="222" customWidth="1"/>
    <col min="771" max="771" width="6.875" style="222" customWidth="1"/>
    <col min="772" max="774" width="4.25" style="222" customWidth="1"/>
    <col min="775" max="775" width="31.5" style="222" customWidth="1"/>
    <col min="776" max="776" width="19.25" style="222" customWidth="1"/>
    <col min="777" max="778" width="12" style="222" customWidth="1"/>
    <col min="779" max="784" width="4.25" style="222" customWidth="1"/>
    <col min="785" max="788" width="9" style="222"/>
    <col min="789" max="789" width="17.5" style="222" customWidth="1"/>
    <col min="790" max="790" width="9" style="222"/>
    <col min="791" max="791" width="13.625" style="222" bestFit="1" customWidth="1"/>
    <col min="792" max="1024" width="9" style="222"/>
    <col min="1025" max="1025" width="4.25" style="222" customWidth="1"/>
    <col min="1026" max="1026" width="6.375" style="222" customWidth="1"/>
    <col min="1027" max="1027" width="6.875" style="222" customWidth="1"/>
    <col min="1028" max="1030" width="4.25" style="222" customWidth="1"/>
    <col min="1031" max="1031" width="31.5" style="222" customWidth="1"/>
    <col min="1032" max="1032" width="19.25" style="222" customWidth="1"/>
    <col min="1033" max="1034" width="12" style="222" customWidth="1"/>
    <col min="1035" max="1040" width="4.25" style="222" customWidth="1"/>
    <col min="1041" max="1044" width="9" style="222"/>
    <col min="1045" max="1045" width="17.5" style="222" customWidth="1"/>
    <col min="1046" max="1046" width="9" style="222"/>
    <col min="1047" max="1047" width="13.625" style="222" bestFit="1" customWidth="1"/>
    <col min="1048" max="1280" width="9" style="222"/>
    <col min="1281" max="1281" width="4.25" style="222" customWidth="1"/>
    <col min="1282" max="1282" width="6.375" style="222" customWidth="1"/>
    <col min="1283" max="1283" width="6.875" style="222" customWidth="1"/>
    <col min="1284" max="1286" width="4.25" style="222" customWidth="1"/>
    <col min="1287" max="1287" width="31.5" style="222" customWidth="1"/>
    <col min="1288" max="1288" width="19.25" style="222" customWidth="1"/>
    <col min="1289" max="1290" width="12" style="222" customWidth="1"/>
    <col min="1291" max="1296" width="4.25" style="222" customWidth="1"/>
    <col min="1297" max="1300" width="9" style="222"/>
    <col min="1301" max="1301" width="17.5" style="222" customWidth="1"/>
    <col min="1302" max="1302" width="9" style="222"/>
    <col min="1303" max="1303" width="13.625" style="222" bestFit="1" customWidth="1"/>
    <col min="1304" max="1536" width="9" style="222"/>
    <col min="1537" max="1537" width="4.25" style="222" customWidth="1"/>
    <col min="1538" max="1538" width="6.375" style="222" customWidth="1"/>
    <col min="1539" max="1539" width="6.875" style="222" customWidth="1"/>
    <col min="1540" max="1542" width="4.25" style="222" customWidth="1"/>
    <col min="1543" max="1543" width="31.5" style="222" customWidth="1"/>
    <col min="1544" max="1544" width="19.25" style="222" customWidth="1"/>
    <col min="1545" max="1546" width="12" style="222" customWidth="1"/>
    <col min="1547" max="1552" width="4.25" style="222" customWidth="1"/>
    <col min="1553" max="1556" width="9" style="222"/>
    <col min="1557" max="1557" width="17.5" style="222" customWidth="1"/>
    <col min="1558" max="1558" width="9" style="222"/>
    <col min="1559" max="1559" width="13.625" style="222" bestFit="1" customWidth="1"/>
    <col min="1560" max="1792" width="9" style="222"/>
    <col min="1793" max="1793" width="4.25" style="222" customWidth="1"/>
    <col min="1794" max="1794" width="6.375" style="222" customWidth="1"/>
    <col min="1795" max="1795" width="6.875" style="222" customWidth="1"/>
    <col min="1796" max="1798" width="4.25" style="222" customWidth="1"/>
    <col min="1799" max="1799" width="31.5" style="222" customWidth="1"/>
    <col min="1800" max="1800" width="19.25" style="222" customWidth="1"/>
    <col min="1801" max="1802" width="12" style="222" customWidth="1"/>
    <col min="1803" max="1808" width="4.25" style="222" customWidth="1"/>
    <col min="1809" max="1812" width="9" style="222"/>
    <col min="1813" max="1813" width="17.5" style="222" customWidth="1"/>
    <col min="1814" max="1814" width="9" style="222"/>
    <col min="1815" max="1815" width="13.625" style="222" bestFit="1" customWidth="1"/>
    <col min="1816" max="2048" width="9" style="222"/>
    <col min="2049" max="2049" width="4.25" style="222" customWidth="1"/>
    <col min="2050" max="2050" width="6.375" style="222" customWidth="1"/>
    <col min="2051" max="2051" width="6.875" style="222" customWidth="1"/>
    <col min="2052" max="2054" width="4.25" style="222" customWidth="1"/>
    <col min="2055" max="2055" width="31.5" style="222" customWidth="1"/>
    <col min="2056" max="2056" width="19.25" style="222" customWidth="1"/>
    <col min="2057" max="2058" width="12" style="222" customWidth="1"/>
    <col min="2059" max="2064" width="4.25" style="222" customWidth="1"/>
    <col min="2065" max="2068" width="9" style="222"/>
    <col min="2069" max="2069" width="17.5" style="222" customWidth="1"/>
    <col min="2070" max="2070" width="9" style="222"/>
    <col min="2071" max="2071" width="13.625" style="222" bestFit="1" customWidth="1"/>
    <col min="2072" max="2304" width="9" style="222"/>
    <col min="2305" max="2305" width="4.25" style="222" customWidth="1"/>
    <col min="2306" max="2306" width="6.375" style="222" customWidth="1"/>
    <col min="2307" max="2307" width="6.875" style="222" customWidth="1"/>
    <col min="2308" max="2310" width="4.25" style="222" customWidth="1"/>
    <col min="2311" max="2311" width="31.5" style="222" customWidth="1"/>
    <col min="2312" max="2312" width="19.25" style="222" customWidth="1"/>
    <col min="2313" max="2314" width="12" style="222" customWidth="1"/>
    <col min="2315" max="2320" width="4.25" style="222" customWidth="1"/>
    <col min="2321" max="2324" width="9" style="222"/>
    <col min="2325" max="2325" width="17.5" style="222" customWidth="1"/>
    <col min="2326" max="2326" width="9" style="222"/>
    <col min="2327" max="2327" width="13.625" style="222" bestFit="1" customWidth="1"/>
    <col min="2328" max="2560" width="9" style="222"/>
    <col min="2561" max="2561" width="4.25" style="222" customWidth="1"/>
    <col min="2562" max="2562" width="6.375" style="222" customWidth="1"/>
    <col min="2563" max="2563" width="6.875" style="222" customWidth="1"/>
    <col min="2564" max="2566" width="4.25" style="222" customWidth="1"/>
    <col min="2567" max="2567" width="31.5" style="222" customWidth="1"/>
    <col min="2568" max="2568" width="19.25" style="222" customWidth="1"/>
    <col min="2569" max="2570" width="12" style="222" customWidth="1"/>
    <col min="2571" max="2576" width="4.25" style="222" customWidth="1"/>
    <col min="2577" max="2580" width="9" style="222"/>
    <col min="2581" max="2581" width="17.5" style="222" customWidth="1"/>
    <col min="2582" max="2582" width="9" style="222"/>
    <col min="2583" max="2583" width="13.625" style="222" bestFit="1" customWidth="1"/>
    <col min="2584" max="2816" width="9" style="222"/>
    <col min="2817" max="2817" width="4.25" style="222" customWidth="1"/>
    <col min="2818" max="2818" width="6.375" style="222" customWidth="1"/>
    <col min="2819" max="2819" width="6.875" style="222" customWidth="1"/>
    <col min="2820" max="2822" width="4.25" style="222" customWidth="1"/>
    <col min="2823" max="2823" width="31.5" style="222" customWidth="1"/>
    <col min="2824" max="2824" width="19.25" style="222" customWidth="1"/>
    <col min="2825" max="2826" width="12" style="222" customWidth="1"/>
    <col min="2827" max="2832" width="4.25" style="222" customWidth="1"/>
    <col min="2833" max="2836" width="9" style="222"/>
    <col min="2837" max="2837" width="17.5" style="222" customWidth="1"/>
    <col min="2838" max="2838" width="9" style="222"/>
    <col min="2839" max="2839" width="13.625" style="222" bestFit="1" customWidth="1"/>
    <col min="2840" max="3072" width="9" style="222"/>
    <col min="3073" max="3073" width="4.25" style="222" customWidth="1"/>
    <col min="3074" max="3074" width="6.375" style="222" customWidth="1"/>
    <col min="3075" max="3075" width="6.875" style="222" customWidth="1"/>
    <col min="3076" max="3078" width="4.25" style="222" customWidth="1"/>
    <col min="3079" max="3079" width="31.5" style="222" customWidth="1"/>
    <col min="3080" max="3080" width="19.25" style="222" customWidth="1"/>
    <col min="3081" max="3082" width="12" style="222" customWidth="1"/>
    <col min="3083" max="3088" width="4.25" style="222" customWidth="1"/>
    <col min="3089" max="3092" width="9" style="222"/>
    <col min="3093" max="3093" width="17.5" style="222" customWidth="1"/>
    <col min="3094" max="3094" width="9" style="222"/>
    <col min="3095" max="3095" width="13.625" style="222" bestFit="1" customWidth="1"/>
    <col min="3096" max="3328" width="9" style="222"/>
    <col min="3329" max="3329" width="4.25" style="222" customWidth="1"/>
    <col min="3330" max="3330" width="6.375" style="222" customWidth="1"/>
    <col min="3331" max="3331" width="6.875" style="222" customWidth="1"/>
    <col min="3332" max="3334" width="4.25" style="222" customWidth="1"/>
    <col min="3335" max="3335" width="31.5" style="222" customWidth="1"/>
    <col min="3336" max="3336" width="19.25" style="222" customWidth="1"/>
    <col min="3337" max="3338" width="12" style="222" customWidth="1"/>
    <col min="3339" max="3344" width="4.25" style="222" customWidth="1"/>
    <col min="3345" max="3348" width="9" style="222"/>
    <col min="3349" max="3349" width="17.5" style="222" customWidth="1"/>
    <col min="3350" max="3350" width="9" style="222"/>
    <col min="3351" max="3351" width="13.625" style="222" bestFit="1" customWidth="1"/>
    <col min="3352" max="3584" width="9" style="222"/>
    <col min="3585" max="3585" width="4.25" style="222" customWidth="1"/>
    <col min="3586" max="3586" width="6.375" style="222" customWidth="1"/>
    <col min="3587" max="3587" width="6.875" style="222" customWidth="1"/>
    <col min="3588" max="3590" width="4.25" style="222" customWidth="1"/>
    <col min="3591" max="3591" width="31.5" style="222" customWidth="1"/>
    <col min="3592" max="3592" width="19.25" style="222" customWidth="1"/>
    <col min="3593" max="3594" width="12" style="222" customWidth="1"/>
    <col min="3595" max="3600" width="4.25" style="222" customWidth="1"/>
    <col min="3601" max="3604" width="9" style="222"/>
    <col min="3605" max="3605" width="17.5" style="222" customWidth="1"/>
    <col min="3606" max="3606" width="9" style="222"/>
    <col min="3607" max="3607" width="13.625" style="222" bestFit="1" customWidth="1"/>
    <col min="3608" max="3840" width="9" style="222"/>
    <col min="3841" max="3841" width="4.25" style="222" customWidth="1"/>
    <col min="3842" max="3842" width="6.375" style="222" customWidth="1"/>
    <col min="3843" max="3843" width="6.875" style="222" customWidth="1"/>
    <col min="3844" max="3846" width="4.25" style="222" customWidth="1"/>
    <col min="3847" max="3847" width="31.5" style="222" customWidth="1"/>
    <col min="3848" max="3848" width="19.25" style="222" customWidth="1"/>
    <col min="3849" max="3850" width="12" style="222" customWidth="1"/>
    <col min="3851" max="3856" width="4.25" style="222" customWidth="1"/>
    <col min="3857" max="3860" width="9" style="222"/>
    <col min="3861" max="3861" width="17.5" style="222" customWidth="1"/>
    <col min="3862" max="3862" width="9" style="222"/>
    <col min="3863" max="3863" width="13.625" style="222" bestFit="1" customWidth="1"/>
    <col min="3864" max="4096" width="9" style="222"/>
    <col min="4097" max="4097" width="4.25" style="222" customWidth="1"/>
    <col min="4098" max="4098" width="6.375" style="222" customWidth="1"/>
    <col min="4099" max="4099" width="6.875" style="222" customWidth="1"/>
    <col min="4100" max="4102" width="4.25" style="222" customWidth="1"/>
    <col min="4103" max="4103" width="31.5" style="222" customWidth="1"/>
    <col min="4104" max="4104" width="19.25" style="222" customWidth="1"/>
    <col min="4105" max="4106" width="12" style="222" customWidth="1"/>
    <col min="4107" max="4112" width="4.25" style="222" customWidth="1"/>
    <col min="4113" max="4116" width="9" style="222"/>
    <col min="4117" max="4117" width="17.5" style="222" customWidth="1"/>
    <col min="4118" max="4118" width="9" style="222"/>
    <col min="4119" max="4119" width="13.625" style="222" bestFit="1" customWidth="1"/>
    <col min="4120" max="4352" width="9" style="222"/>
    <col min="4353" max="4353" width="4.25" style="222" customWidth="1"/>
    <col min="4354" max="4354" width="6.375" style="222" customWidth="1"/>
    <col min="4355" max="4355" width="6.875" style="222" customWidth="1"/>
    <col min="4356" max="4358" width="4.25" style="222" customWidth="1"/>
    <col min="4359" max="4359" width="31.5" style="222" customWidth="1"/>
    <col min="4360" max="4360" width="19.25" style="222" customWidth="1"/>
    <col min="4361" max="4362" width="12" style="222" customWidth="1"/>
    <col min="4363" max="4368" width="4.25" style="222" customWidth="1"/>
    <col min="4369" max="4372" width="9" style="222"/>
    <col min="4373" max="4373" width="17.5" style="222" customWidth="1"/>
    <col min="4374" max="4374" width="9" style="222"/>
    <col min="4375" max="4375" width="13.625" style="222" bestFit="1" customWidth="1"/>
    <col min="4376" max="4608" width="9" style="222"/>
    <col min="4609" max="4609" width="4.25" style="222" customWidth="1"/>
    <col min="4610" max="4610" width="6.375" style="222" customWidth="1"/>
    <col min="4611" max="4611" width="6.875" style="222" customWidth="1"/>
    <col min="4612" max="4614" width="4.25" style="222" customWidth="1"/>
    <col min="4615" max="4615" width="31.5" style="222" customWidth="1"/>
    <col min="4616" max="4616" width="19.25" style="222" customWidth="1"/>
    <col min="4617" max="4618" width="12" style="222" customWidth="1"/>
    <col min="4619" max="4624" width="4.25" style="222" customWidth="1"/>
    <col min="4625" max="4628" width="9" style="222"/>
    <col min="4629" max="4629" width="17.5" style="222" customWidth="1"/>
    <col min="4630" max="4630" width="9" style="222"/>
    <col min="4631" max="4631" width="13.625" style="222" bestFit="1" customWidth="1"/>
    <col min="4632" max="4864" width="9" style="222"/>
    <col min="4865" max="4865" width="4.25" style="222" customWidth="1"/>
    <col min="4866" max="4866" width="6.375" style="222" customWidth="1"/>
    <col min="4867" max="4867" width="6.875" style="222" customWidth="1"/>
    <col min="4868" max="4870" width="4.25" style="222" customWidth="1"/>
    <col min="4871" max="4871" width="31.5" style="222" customWidth="1"/>
    <col min="4872" max="4872" width="19.25" style="222" customWidth="1"/>
    <col min="4873" max="4874" width="12" style="222" customWidth="1"/>
    <col min="4875" max="4880" width="4.25" style="222" customWidth="1"/>
    <col min="4881" max="4884" width="9" style="222"/>
    <col min="4885" max="4885" width="17.5" style="222" customWidth="1"/>
    <col min="4886" max="4886" width="9" style="222"/>
    <col min="4887" max="4887" width="13.625" style="222" bestFit="1" customWidth="1"/>
    <col min="4888" max="5120" width="9" style="222"/>
    <col min="5121" max="5121" width="4.25" style="222" customWidth="1"/>
    <col min="5122" max="5122" width="6.375" style="222" customWidth="1"/>
    <col min="5123" max="5123" width="6.875" style="222" customWidth="1"/>
    <col min="5124" max="5126" width="4.25" style="222" customWidth="1"/>
    <col min="5127" max="5127" width="31.5" style="222" customWidth="1"/>
    <col min="5128" max="5128" width="19.25" style="222" customWidth="1"/>
    <col min="5129" max="5130" width="12" style="222" customWidth="1"/>
    <col min="5131" max="5136" width="4.25" style="222" customWidth="1"/>
    <col min="5137" max="5140" width="9" style="222"/>
    <col min="5141" max="5141" width="17.5" style="222" customWidth="1"/>
    <col min="5142" max="5142" width="9" style="222"/>
    <col min="5143" max="5143" width="13.625" style="222" bestFit="1" customWidth="1"/>
    <col min="5144" max="5376" width="9" style="222"/>
    <col min="5377" max="5377" width="4.25" style="222" customWidth="1"/>
    <col min="5378" max="5378" width="6.375" style="222" customWidth="1"/>
    <col min="5379" max="5379" width="6.875" style="222" customWidth="1"/>
    <col min="5380" max="5382" width="4.25" style="222" customWidth="1"/>
    <col min="5383" max="5383" width="31.5" style="222" customWidth="1"/>
    <col min="5384" max="5384" width="19.25" style="222" customWidth="1"/>
    <col min="5385" max="5386" width="12" style="222" customWidth="1"/>
    <col min="5387" max="5392" width="4.25" style="222" customWidth="1"/>
    <col min="5393" max="5396" width="9" style="222"/>
    <col min="5397" max="5397" width="17.5" style="222" customWidth="1"/>
    <col min="5398" max="5398" width="9" style="222"/>
    <col min="5399" max="5399" width="13.625" style="222" bestFit="1" customWidth="1"/>
    <col min="5400" max="5632" width="9" style="222"/>
    <col min="5633" max="5633" width="4.25" style="222" customWidth="1"/>
    <col min="5634" max="5634" width="6.375" style="222" customWidth="1"/>
    <col min="5635" max="5635" width="6.875" style="222" customWidth="1"/>
    <col min="5636" max="5638" width="4.25" style="222" customWidth="1"/>
    <col min="5639" max="5639" width="31.5" style="222" customWidth="1"/>
    <col min="5640" max="5640" width="19.25" style="222" customWidth="1"/>
    <col min="5641" max="5642" width="12" style="222" customWidth="1"/>
    <col min="5643" max="5648" width="4.25" style="222" customWidth="1"/>
    <col min="5649" max="5652" width="9" style="222"/>
    <col min="5653" max="5653" width="17.5" style="222" customWidth="1"/>
    <col min="5654" max="5654" width="9" style="222"/>
    <col min="5655" max="5655" width="13.625" style="222" bestFit="1" customWidth="1"/>
    <col min="5656" max="5888" width="9" style="222"/>
    <col min="5889" max="5889" width="4.25" style="222" customWidth="1"/>
    <col min="5890" max="5890" width="6.375" style="222" customWidth="1"/>
    <col min="5891" max="5891" width="6.875" style="222" customWidth="1"/>
    <col min="5892" max="5894" width="4.25" style="222" customWidth="1"/>
    <col min="5895" max="5895" width="31.5" style="222" customWidth="1"/>
    <col min="5896" max="5896" width="19.25" style="222" customWidth="1"/>
    <col min="5897" max="5898" width="12" style="222" customWidth="1"/>
    <col min="5899" max="5904" width="4.25" style="222" customWidth="1"/>
    <col min="5905" max="5908" width="9" style="222"/>
    <col min="5909" max="5909" width="17.5" style="222" customWidth="1"/>
    <col min="5910" max="5910" width="9" style="222"/>
    <col min="5911" max="5911" width="13.625" style="222" bestFit="1" customWidth="1"/>
    <col min="5912" max="6144" width="9" style="222"/>
    <col min="6145" max="6145" width="4.25" style="222" customWidth="1"/>
    <col min="6146" max="6146" width="6.375" style="222" customWidth="1"/>
    <col min="6147" max="6147" width="6.875" style="222" customWidth="1"/>
    <col min="6148" max="6150" width="4.25" style="222" customWidth="1"/>
    <col min="6151" max="6151" width="31.5" style="222" customWidth="1"/>
    <col min="6152" max="6152" width="19.25" style="222" customWidth="1"/>
    <col min="6153" max="6154" width="12" style="222" customWidth="1"/>
    <col min="6155" max="6160" width="4.25" style="222" customWidth="1"/>
    <col min="6161" max="6164" width="9" style="222"/>
    <col min="6165" max="6165" width="17.5" style="222" customWidth="1"/>
    <col min="6166" max="6166" width="9" style="222"/>
    <col min="6167" max="6167" width="13.625" style="222" bestFit="1" customWidth="1"/>
    <col min="6168" max="6400" width="9" style="222"/>
    <col min="6401" max="6401" width="4.25" style="222" customWidth="1"/>
    <col min="6402" max="6402" width="6.375" style="222" customWidth="1"/>
    <col min="6403" max="6403" width="6.875" style="222" customWidth="1"/>
    <col min="6404" max="6406" width="4.25" style="222" customWidth="1"/>
    <col min="6407" max="6407" width="31.5" style="222" customWidth="1"/>
    <col min="6408" max="6408" width="19.25" style="222" customWidth="1"/>
    <col min="6409" max="6410" width="12" style="222" customWidth="1"/>
    <col min="6411" max="6416" width="4.25" style="222" customWidth="1"/>
    <col min="6417" max="6420" width="9" style="222"/>
    <col min="6421" max="6421" width="17.5" style="222" customWidth="1"/>
    <col min="6422" max="6422" width="9" style="222"/>
    <col min="6423" max="6423" width="13.625" style="222" bestFit="1" customWidth="1"/>
    <col min="6424" max="6656" width="9" style="222"/>
    <col min="6657" max="6657" width="4.25" style="222" customWidth="1"/>
    <col min="6658" max="6658" width="6.375" style="222" customWidth="1"/>
    <col min="6659" max="6659" width="6.875" style="222" customWidth="1"/>
    <col min="6660" max="6662" width="4.25" style="222" customWidth="1"/>
    <col min="6663" max="6663" width="31.5" style="222" customWidth="1"/>
    <col min="6664" max="6664" width="19.25" style="222" customWidth="1"/>
    <col min="6665" max="6666" width="12" style="222" customWidth="1"/>
    <col min="6667" max="6672" width="4.25" style="222" customWidth="1"/>
    <col min="6673" max="6676" width="9" style="222"/>
    <col min="6677" max="6677" width="17.5" style="222" customWidth="1"/>
    <col min="6678" max="6678" width="9" style="222"/>
    <col min="6679" max="6679" width="13.625" style="222" bestFit="1" customWidth="1"/>
    <col min="6680" max="6912" width="9" style="222"/>
    <col min="6913" max="6913" width="4.25" style="222" customWidth="1"/>
    <col min="6914" max="6914" width="6.375" style="222" customWidth="1"/>
    <col min="6915" max="6915" width="6.875" style="222" customWidth="1"/>
    <col min="6916" max="6918" width="4.25" style="222" customWidth="1"/>
    <col min="6919" max="6919" width="31.5" style="222" customWidth="1"/>
    <col min="6920" max="6920" width="19.25" style="222" customWidth="1"/>
    <col min="6921" max="6922" width="12" style="222" customWidth="1"/>
    <col min="6923" max="6928" width="4.25" style="222" customWidth="1"/>
    <col min="6929" max="6932" width="9" style="222"/>
    <col min="6933" max="6933" width="17.5" style="222" customWidth="1"/>
    <col min="6934" max="6934" width="9" style="222"/>
    <col min="6935" max="6935" width="13.625" style="222" bestFit="1" customWidth="1"/>
    <col min="6936" max="7168" width="9" style="222"/>
    <col min="7169" max="7169" width="4.25" style="222" customWidth="1"/>
    <col min="7170" max="7170" width="6.375" style="222" customWidth="1"/>
    <col min="7171" max="7171" width="6.875" style="222" customWidth="1"/>
    <col min="7172" max="7174" width="4.25" style="222" customWidth="1"/>
    <col min="7175" max="7175" width="31.5" style="222" customWidth="1"/>
    <col min="7176" max="7176" width="19.25" style="222" customWidth="1"/>
    <col min="7177" max="7178" width="12" style="222" customWidth="1"/>
    <col min="7179" max="7184" width="4.25" style="222" customWidth="1"/>
    <col min="7185" max="7188" width="9" style="222"/>
    <col min="7189" max="7189" width="17.5" style="222" customWidth="1"/>
    <col min="7190" max="7190" width="9" style="222"/>
    <col min="7191" max="7191" width="13.625" style="222" bestFit="1" customWidth="1"/>
    <col min="7192" max="7424" width="9" style="222"/>
    <col min="7425" max="7425" width="4.25" style="222" customWidth="1"/>
    <col min="7426" max="7426" width="6.375" style="222" customWidth="1"/>
    <col min="7427" max="7427" width="6.875" style="222" customWidth="1"/>
    <col min="7428" max="7430" width="4.25" style="222" customWidth="1"/>
    <col min="7431" max="7431" width="31.5" style="222" customWidth="1"/>
    <col min="7432" max="7432" width="19.25" style="222" customWidth="1"/>
    <col min="7433" max="7434" width="12" style="222" customWidth="1"/>
    <col min="7435" max="7440" width="4.25" style="222" customWidth="1"/>
    <col min="7441" max="7444" width="9" style="222"/>
    <col min="7445" max="7445" width="17.5" style="222" customWidth="1"/>
    <col min="7446" max="7446" width="9" style="222"/>
    <col min="7447" max="7447" width="13.625" style="222" bestFit="1" customWidth="1"/>
    <col min="7448" max="7680" width="9" style="222"/>
    <col min="7681" max="7681" width="4.25" style="222" customWidth="1"/>
    <col min="7682" max="7682" width="6.375" style="222" customWidth="1"/>
    <col min="7683" max="7683" width="6.875" style="222" customWidth="1"/>
    <col min="7684" max="7686" width="4.25" style="222" customWidth="1"/>
    <col min="7687" max="7687" width="31.5" style="222" customWidth="1"/>
    <col min="7688" max="7688" width="19.25" style="222" customWidth="1"/>
    <col min="7689" max="7690" width="12" style="222" customWidth="1"/>
    <col min="7691" max="7696" width="4.25" style="222" customWidth="1"/>
    <col min="7697" max="7700" width="9" style="222"/>
    <col min="7701" max="7701" width="17.5" style="222" customWidth="1"/>
    <col min="7702" max="7702" width="9" style="222"/>
    <col min="7703" max="7703" width="13.625" style="222" bestFit="1" customWidth="1"/>
    <col min="7704" max="7936" width="9" style="222"/>
    <col min="7937" max="7937" width="4.25" style="222" customWidth="1"/>
    <col min="7938" max="7938" width="6.375" style="222" customWidth="1"/>
    <col min="7939" max="7939" width="6.875" style="222" customWidth="1"/>
    <col min="7940" max="7942" width="4.25" style="222" customWidth="1"/>
    <col min="7943" max="7943" width="31.5" style="222" customWidth="1"/>
    <col min="7944" max="7944" width="19.25" style="222" customWidth="1"/>
    <col min="7945" max="7946" width="12" style="222" customWidth="1"/>
    <col min="7947" max="7952" width="4.25" style="222" customWidth="1"/>
    <col min="7953" max="7956" width="9" style="222"/>
    <col min="7957" max="7957" width="17.5" style="222" customWidth="1"/>
    <col min="7958" max="7958" width="9" style="222"/>
    <col min="7959" max="7959" width="13.625" style="222" bestFit="1" customWidth="1"/>
    <col min="7960" max="8192" width="9" style="222"/>
    <col min="8193" max="8193" width="4.25" style="222" customWidth="1"/>
    <col min="8194" max="8194" width="6.375" style="222" customWidth="1"/>
    <col min="8195" max="8195" width="6.875" style="222" customWidth="1"/>
    <col min="8196" max="8198" width="4.25" style="222" customWidth="1"/>
    <col min="8199" max="8199" width="31.5" style="222" customWidth="1"/>
    <col min="8200" max="8200" width="19.25" style="222" customWidth="1"/>
    <col min="8201" max="8202" width="12" style="222" customWidth="1"/>
    <col min="8203" max="8208" width="4.25" style="222" customWidth="1"/>
    <col min="8209" max="8212" width="9" style="222"/>
    <col min="8213" max="8213" width="17.5" style="222" customWidth="1"/>
    <col min="8214" max="8214" width="9" style="222"/>
    <col min="8215" max="8215" width="13.625" style="222" bestFit="1" customWidth="1"/>
    <col min="8216" max="8448" width="9" style="222"/>
    <col min="8449" max="8449" width="4.25" style="222" customWidth="1"/>
    <col min="8450" max="8450" width="6.375" style="222" customWidth="1"/>
    <col min="8451" max="8451" width="6.875" style="222" customWidth="1"/>
    <col min="8452" max="8454" width="4.25" style="222" customWidth="1"/>
    <col min="8455" max="8455" width="31.5" style="222" customWidth="1"/>
    <col min="8456" max="8456" width="19.25" style="222" customWidth="1"/>
    <col min="8457" max="8458" width="12" style="222" customWidth="1"/>
    <col min="8459" max="8464" width="4.25" style="222" customWidth="1"/>
    <col min="8465" max="8468" width="9" style="222"/>
    <col min="8469" max="8469" width="17.5" style="222" customWidth="1"/>
    <col min="8470" max="8470" width="9" style="222"/>
    <col min="8471" max="8471" width="13.625" style="222" bestFit="1" customWidth="1"/>
    <col min="8472" max="8704" width="9" style="222"/>
    <col min="8705" max="8705" width="4.25" style="222" customWidth="1"/>
    <col min="8706" max="8706" width="6.375" style="222" customWidth="1"/>
    <col min="8707" max="8707" width="6.875" style="222" customWidth="1"/>
    <col min="8708" max="8710" width="4.25" style="222" customWidth="1"/>
    <col min="8711" max="8711" width="31.5" style="222" customWidth="1"/>
    <col min="8712" max="8712" width="19.25" style="222" customWidth="1"/>
    <col min="8713" max="8714" width="12" style="222" customWidth="1"/>
    <col min="8715" max="8720" width="4.25" style="222" customWidth="1"/>
    <col min="8721" max="8724" width="9" style="222"/>
    <col min="8725" max="8725" width="17.5" style="222" customWidth="1"/>
    <col min="8726" max="8726" width="9" style="222"/>
    <col min="8727" max="8727" width="13.625" style="222" bestFit="1" customWidth="1"/>
    <col min="8728" max="8960" width="9" style="222"/>
    <col min="8961" max="8961" width="4.25" style="222" customWidth="1"/>
    <col min="8962" max="8962" width="6.375" style="222" customWidth="1"/>
    <col min="8963" max="8963" width="6.875" style="222" customWidth="1"/>
    <col min="8964" max="8966" width="4.25" style="222" customWidth="1"/>
    <col min="8967" max="8967" width="31.5" style="222" customWidth="1"/>
    <col min="8968" max="8968" width="19.25" style="222" customWidth="1"/>
    <col min="8969" max="8970" width="12" style="222" customWidth="1"/>
    <col min="8971" max="8976" width="4.25" style="222" customWidth="1"/>
    <col min="8977" max="8980" width="9" style="222"/>
    <col min="8981" max="8981" width="17.5" style="222" customWidth="1"/>
    <col min="8982" max="8982" width="9" style="222"/>
    <col min="8983" max="8983" width="13.625" style="222" bestFit="1" customWidth="1"/>
    <col min="8984" max="9216" width="9" style="222"/>
    <col min="9217" max="9217" width="4.25" style="222" customWidth="1"/>
    <col min="9218" max="9218" width="6.375" style="222" customWidth="1"/>
    <col min="9219" max="9219" width="6.875" style="222" customWidth="1"/>
    <col min="9220" max="9222" width="4.25" style="222" customWidth="1"/>
    <col min="9223" max="9223" width="31.5" style="222" customWidth="1"/>
    <col min="9224" max="9224" width="19.25" style="222" customWidth="1"/>
    <col min="9225" max="9226" width="12" style="222" customWidth="1"/>
    <col min="9227" max="9232" width="4.25" style="222" customWidth="1"/>
    <col min="9233" max="9236" width="9" style="222"/>
    <col min="9237" max="9237" width="17.5" style="222" customWidth="1"/>
    <col min="9238" max="9238" width="9" style="222"/>
    <col min="9239" max="9239" width="13.625" style="222" bestFit="1" customWidth="1"/>
    <col min="9240" max="9472" width="9" style="222"/>
    <col min="9473" max="9473" width="4.25" style="222" customWidth="1"/>
    <col min="9474" max="9474" width="6.375" style="222" customWidth="1"/>
    <col min="9475" max="9475" width="6.875" style="222" customWidth="1"/>
    <col min="9476" max="9478" width="4.25" style="222" customWidth="1"/>
    <col min="9479" max="9479" width="31.5" style="222" customWidth="1"/>
    <col min="9480" max="9480" width="19.25" style="222" customWidth="1"/>
    <col min="9481" max="9482" width="12" style="222" customWidth="1"/>
    <col min="9483" max="9488" width="4.25" style="222" customWidth="1"/>
    <col min="9489" max="9492" width="9" style="222"/>
    <col min="9493" max="9493" width="17.5" style="222" customWidth="1"/>
    <col min="9494" max="9494" width="9" style="222"/>
    <col min="9495" max="9495" width="13.625" style="222" bestFit="1" customWidth="1"/>
    <col min="9496" max="9728" width="9" style="222"/>
    <col min="9729" max="9729" width="4.25" style="222" customWidth="1"/>
    <col min="9730" max="9730" width="6.375" style="222" customWidth="1"/>
    <col min="9731" max="9731" width="6.875" style="222" customWidth="1"/>
    <col min="9732" max="9734" width="4.25" style="222" customWidth="1"/>
    <col min="9735" max="9735" width="31.5" style="222" customWidth="1"/>
    <col min="9736" max="9736" width="19.25" style="222" customWidth="1"/>
    <col min="9737" max="9738" width="12" style="222" customWidth="1"/>
    <col min="9739" max="9744" width="4.25" style="222" customWidth="1"/>
    <col min="9745" max="9748" width="9" style="222"/>
    <col min="9749" max="9749" width="17.5" style="222" customWidth="1"/>
    <col min="9750" max="9750" width="9" style="222"/>
    <col min="9751" max="9751" width="13.625" style="222" bestFit="1" customWidth="1"/>
    <col min="9752" max="9984" width="9" style="222"/>
    <col min="9985" max="9985" width="4.25" style="222" customWidth="1"/>
    <col min="9986" max="9986" width="6.375" style="222" customWidth="1"/>
    <col min="9987" max="9987" width="6.875" style="222" customWidth="1"/>
    <col min="9988" max="9990" width="4.25" style="222" customWidth="1"/>
    <col min="9991" max="9991" width="31.5" style="222" customWidth="1"/>
    <col min="9992" max="9992" width="19.25" style="222" customWidth="1"/>
    <col min="9993" max="9994" width="12" style="222" customWidth="1"/>
    <col min="9995" max="10000" width="4.25" style="222" customWidth="1"/>
    <col min="10001" max="10004" width="9" style="222"/>
    <col min="10005" max="10005" width="17.5" style="222" customWidth="1"/>
    <col min="10006" max="10006" width="9" style="222"/>
    <col min="10007" max="10007" width="13.625" style="222" bestFit="1" customWidth="1"/>
    <col min="10008" max="10240" width="9" style="222"/>
    <col min="10241" max="10241" width="4.25" style="222" customWidth="1"/>
    <col min="10242" max="10242" width="6.375" style="222" customWidth="1"/>
    <col min="10243" max="10243" width="6.875" style="222" customWidth="1"/>
    <col min="10244" max="10246" width="4.25" style="222" customWidth="1"/>
    <col min="10247" max="10247" width="31.5" style="222" customWidth="1"/>
    <col min="10248" max="10248" width="19.25" style="222" customWidth="1"/>
    <col min="10249" max="10250" width="12" style="222" customWidth="1"/>
    <col min="10251" max="10256" width="4.25" style="222" customWidth="1"/>
    <col min="10257" max="10260" width="9" style="222"/>
    <col min="10261" max="10261" width="17.5" style="222" customWidth="1"/>
    <col min="10262" max="10262" width="9" style="222"/>
    <col min="10263" max="10263" width="13.625" style="222" bestFit="1" customWidth="1"/>
    <col min="10264" max="10496" width="9" style="222"/>
    <col min="10497" max="10497" width="4.25" style="222" customWidth="1"/>
    <col min="10498" max="10498" width="6.375" style="222" customWidth="1"/>
    <col min="10499" max="10499" width="6.875" style="222" customWidth="1"/>
    <col min="10500" max="10502" width="4.25" style="222" customWidth="1"/>
    <col min="10503" max="10503" width="31.5" style="222" customWidth="1"/>
    <col min="10504" max="10504" width="19.25" style="222" customWidth="1"/>
    <col min="10505" max="10506" width="12" style="222" customWidth="1"/>
    <col min="10507" max="10512" width="4.25" style="222" customWidth="1"/>
    <col min="10513" max="10516" width="9" style="222"/>
    <col min="10517" max="10517" width="17.5" style="222" customWidth="1"/>
    <col min="10518" max="10518" width="9" style="222"/>
    <col min="10519" max="10519" width="13.625" style="222" bestFit="1" customWidth="1"/>
    <col min="10520" max="10752" width="9" style="222"/>
    <col min="10753" max="10753" width="4.25" style="222" customWidth="1"/>
    <col min="10754" max="10754" width="6.375" style="222" customWidth="1"/>
    <col min="10755" max="10755" width="6.875" style="222" customWidth="1"/>
    <col min="10756" max="10758" width="4.25" style="222" customWidth="1"/>
    <col min="10759" max="10759" width="31.5" style="222" customWidth="1"/>
    <col min="10760" max="10760" width="19.25" style="222" customWidth="1"/>
    <col min="10761" max="10762" width="12" style="222" customWidth="1"/>
    <col min="10763" max="10768" width="4.25" style="222" customWidth="1"/>
    <col min="10769" max="10772" width="9" style="222"/>
    <col min="10773" max="10773" width="17.5" style="222" customWidth="1"/>
    <col min="10774" max="10774" width="9" style="222"/>
    <col min="10775" max="10775" width="13.625" style="222" bestFit="1" customWidth="1"/>
    <col min="10776" max="11008" width="9" style="222"/>
    <col min="11009" max="11009" width="4.25" style="222" customWidth="1"/>
    <col min="11010" max="11010" width="6.375" style="222" customWidth="1"/>
    <col min="11011" max="11011" width="6.875" style="222" customWidth="1"/>
    <col min="11012" max="11014" width="4.25" style="222" customWidth="1"/>
    <col min="11015" max="11015" width="31.5" style="222" customWidth="1"/>
    <col min="11016" max="11016" width="19.25" style="222" customWidth="1"/>
    <col min="11017" max="11018" width="12" style="222" customWidth="1"/>
    <col min="11019" max="11024" width="4.25" style="222" customWidth="1"/>
    <col min="11025" max="11028" width="9" style="222"/>
    <col min="11029" max="11029" width="17.5" style="222" customWidth="1"/>
    <col min="11030" max="11030" width="9" style="222"/>
    <col min="11031" max="11031" width="13.625" style="222" bestFit="1" customWidth="1"/>
    <col min="11032" max="11264" width="9" style="222"/>
    <col min="11265" max="11265" width="4.25" style="222" customWidth="1"/>
    <col min="11266" max="11266" width="6.375" style="222" customWidth="1"/>
    <col min="11267" max="11267" width="6.875" style="222" customWidth="1"/>
    <col min="11268" max="11270" width="4.25" style="222" customWidth="1"/>
    <col min="11271" max="11271" width="31.5" style="222" customWidth="1"/>
    <col min="11272" max="11272" width="19.25" style="222" customWidth="1"/>
    <col min="11273" max="11274" width="12" style="222" customWidth="1"/>
    <col min="11275" max="11280" width="4.25" style="222" customWidth="1"/>
    <col min="11281" max="11284" width="9" style="222"/>
    <col min="11285" max="11285" width="17.5" style="222" customWidth="1"/>
    <col min="11286" max="11286" width="9" style="222"/>
    <col min="11287" max="11287" width="13.625" style="222" bestFit="1" customWidth="1"/>
    <col min="11288" max="11520" width="9" style="222"/>
    <col min="11521" max="11521" width="4.25" style="222" customWidth="1"/>
    <col min="11522" max="11522" width="6.375" style="222" customWidth="1"/>
    <col min="11523" max="11523" width="6.875" style="222" customWidth="1"/>
    <col min="11524" max="11526" width="4.25" style="222" customWidth="1"/>
    <col min="11527" max="11527" width="31.5" style="222" customWidth="1"/>
    <col min="11528" max="11528" width="19.25" style="222" customWidth="1"/>
    <col min="11529" max="11530" width="12" style="222" customWidth="1"/>
    <col min="11531" max="11536" width="4.25" style="222" customWidth="1"/>
    <col min="11537" max="11540" width="9" style="222"/>
    <col min="11541" max="11541" width="17.5" style="222" customWidth="1"/>
    <col min="11542" max="11542" width="9" style="222"/>
    <col min="11543" max="11543" width="13.625" style="222" bestFit="1" customWidth="1"/>
    <col min="11544" max="11776" width="9" style="222"/>
    <col min="11777" max="11777" width="4.25" style="222" customWidth="1"/>
    <col min="11778" max="11778" width="6.375" style="222" customWidth="1"/>
    <col min="11779" max="11779" width="6.875" style="222" customWidth="1"/>
    <col min="11780" max="11782" width="4.25" style="222" customWidth="1"/>
    <col min="11783" max="11783" width="31.5" style="222" customWidth="1"/>
    <col min="11784" max="11784" width="19.25" style="222" customWidth="1"/>
    <col min="11785" max="11786" width="12" style="222" customWidth="1"/>
    <col min="11787" max="11792" width="4.25" style="222" customWidth="1"/>
    <col min="11793" max="11796" width="9" style="222"/>
    <col min="11797" max="11797" width="17.5" style="222" customWidth="1"/>
    <col min="11798" max="11798" width="9" style="222"/>
    <col min="11799" max="11799" width="13.625" style="222" bestFit="1" customWidth="1"/>
    <col min="11800" max="12032" width="9" style="222"/>
    <col min="12033" max="12033" width="4.25" style="222" customWidth="1"/>
    <col min="12034" max="12034" width="6.375" style="222" customWidth="1"/>
    <col min="12035" max="12035" width="6.875" style="222" customWidth="1"/>
    <col min="12036" max="12038" width="4.25" style="222" customWidth="1"/>
    <col min="12039" max="12039" width="31.5" style="222" customWidth="1"/>
    <col min="12040" max="12040" width="19.25" style="222" customWidth="1"/>
    <col min="12041" max="12042" width="12" style="222" customWidth="1"/>
    <col min="12043" max="12048" width="4.25" style="222" customWidth="1"/>
    <col min="12049" max="12052" width="9" style="222"/>
    <col min="12053" max="12053" width="17.5" style="222" customWidth="1"/>
    <col min="12054" max="12054" width="9" style="222"/>
    <col min="12055" max="12055" width="13.625" style="222" bestFit="1" customWidth="1"/>
    <col min="12056" max="12288" width="9" style="222"/>
    <col min="12289" max="12289" width="4.25" style="222" customWidth="1"/>
    <col min="12290" max="12290" width="6.375" style="222" customWidth="1"/>
    <col min="12291" max="12291" width="6.875" style="222" customWidth="1"/>
    <col min="12292" max="12294" width="4.25" style="222" customWidth="1"/>
    <col min="12295" max="12295" width="31.5" style="222" customWidth="1"/>
    <col min="12296" max="12296" width="19.25" style="222" customWidth="1"/>
    <col min="12297" max="12298" width="12" style="222" customWidth="1"/>
    <col min="12299" max="12304" width="4.25" style="222" customWidth="1"/>
    <col min="12305" max="12308" width="9" style="222"/>
    <col min="12309" max="12309" width="17.5" style="222" customWidth="1"/>
    <col min="12310" max="12310" width="9" style="222"/>
    <col min="12311" max="12311" width="13.625" style="222" bestFit="1" customWidth="1"/>
    <col min="12312" max="12544" width="9" style="222"/>
    <col min="12545" max="12545" width="4.25" style="222" customWidth="1"/>
    <col min="12546" max="12546" width="6.375" style="222" customWidth="1"/>
    <col min="12547" max="12547" width="6.875" style="222" customWidth="1"/>
    <col min="12548" max="12550" width="4.25" style="222" customWidth="1"/>
    <col min="12551" max="12551" width="31.5" style="222" customWidth="1"/>
    <col min="12552" max="12552" width="19.25" style="222" customWidth="1"/>
    <col min="12553" max="12554" width="12" style="222" customWidth="1"/>
    <col min="12555" max="12560" width="4.25" style="222" customWidth="1"/>
    <col min="12561" max="12564" width="9" style="222"/>
    <col min="12565" max="12565" width="17.5" style="222" customWidth="1"/>
    <col min="12566" max="12566" width="9" style="222"/>
    <col min="12567" max="12567" width="13.625" style="222" bestFit="1" customWidth="1"/>
    <col min="12568" max="12800" width="9" style="222"/>
    <col min="12801" max="12801" width="4.25" style="222" customWidth="1"/>
    <col min="12802" max="12802" width="6.375" style="222" customWidth="1"/>
    <col min="12803" max="12803" width="6.875" style="222" customWidth="1"/>
    <col min="12804" max="12806" width="4.25" style="222" customWidth="1"/>
    <col min="12807" max="12807" width="31.5" style="222" customWidth="1"/>
    <col min="12808" max="12808" width="19.25" style="222" customWidth="1"/>
    <col min="12809" max="12810" width="12" style="222" customWidth="1"/>
    <col min="12811" max="12816" width="4.25" style="222" customWidth="1"/>
    <col min="12817" max="12820" width="9" style="222"/>
    <col min="12821" max="12821" width="17.5" style="222" customWidth="1"/>
    <col min="12822" max="12822" width="9" style="222"/>
    <col min="12823" max="12823" width="13.625" style="222" bestFit="1" customWidth="1"/>
    <col min="12824" max="13056" width="9" style="222"/>
    <col min="13057" max="13057" width="4.25" style="222" customWidth="1"/>
    <col min="13058" max="13058" width="6.375" style="222" customWidth="1"/>
    <col min="13059" max="13059" width="6.875" style="222" customWidth="1"/>
    <col min="13060" max="13062" width="4.25" style="222" customWidth="1"/>
    <col min="13063" max="13063" width="31.5" style="222" customWidth="1"/>
    <col min="13064" max="13064" width="19.25" style="222" customWidth="1"/>
    <col min="13065" max="13066" width="12" style="222" customWidth="1"/>
    <col min="13067" max="13072" width="4.25" style="222" customWidth="1"/>
    <col min="13073" max="13076" width="9" style="222"/>
    <col min="13077" max="13077" width="17.5" style="222" customWidth="1"/>
    <col min="13078" max="13078" width="9" style="222"/>
    <col min="13079" max="13079" width="13.625" style="222" bestFit="1" customWidth="1"/>
    <col min="13080" max="13312" width="9" style="222"/>
    <col min="13313" max="13313" width="4.25" style="222" customWidth="1"/>
    <col min="13314" max="13314" width="6.375" style="222" customWidth="1"/>
    <col min="13315" max="13315" width="6.875" style="222" customWidth="1"/>
    <col min="13316" max="13318" width="4.25" style="222" customWidth="1"/>
    <col min="13319" max="13319" width="31.5" style="222" customWidth="1"/>
    <col min="13320" max="13320" width="19.25" style="222" customWidth="1"/>
    <col min="13321" max="13322" width="12" style="222" customWidth="1"/>
    <col min="13323" max="13328" width="4.25" style="222" customWidth="1"/>
    <col min="13329" max="13332" width="9" style="222"/>
    <col min="13333" max="13333" width="17.5" style="222" customWidth="1"/>
    <col min="13334" max="13334" width="9" style="222"/>
    <col min="13335" max="13335" width="13.625" style="222" bestFit="1" customWidth="1"/>
    <col min="13336" max="13568" width="9" style="222"/>
    <col min="13569" max="13569" width="4.25" style="222" customWidth="1"/>
    <col min="13570" max="13570" width="6.375" style="222" customWidth="1"/>
    <col min="13571" max="13571" width="6.875" style="222" customWidth="1"/>
    <col min="13572" max="13574" width="4.25" style="222" customWidth="1"/>
    <col min="13575" max="13575" width="31.5" style="222" customWidth="1"/>
    <col min="13576" max="13576" width="19.25" style="222" customWidth="1"/>
    <col min="13577" max="13578" width="12" style="222" customWidth="1"/>
    <col min="13579" max="13584" width="4.25" style="222" customWidth="1"/>
    <col min="13585" max="13588" width="9" style="222"/>
    <col min="13589" max="13589" width="17.5" style="222" customWidth="1"/>
    <col min="13590" max="13590" width="9" style="222"/>
    <col min="13591" max="13591" width="13.625" style="222" bestFit="1" customWidth="1"/>
    <col min="13592" max="13824" width="9" style="222"/>
    <col min="13825" max="13825" width="4.25" style="222" customWidth="1"/>
    <col min="13826" max="13826" width="6.375" style="222" customWidth="1"/>
    <col min="13827" max="13827" width="6.875" style="222" customWidth="1"/>
    <col min="13828" max="13830" width="4.25" style="222" customWidth="1"/>
    <col min="13831" max="13831" width="31.5" style="222" customWidth="1"/>
    <col min="13832" max="13832" width="19.25" style="222" customWidth="1"/>
    <col min="13833" max="13834" width="12" style="222" customWidth="1"/>
    <col min="13835" max="13840" width="4.25" style="222" customWidth="1"/>
    <col min="13841" max="13844" width="9" style="222"/>
    <col min="13845" max="13845" width="17.5" style="222" customWidth="1"/>
    <col min="13846" max="13846" width="9" style="222"/>
    <col min="13847" max="13847" width="13.625" style="222" bestFit="1" customWidth="1"/>
    <col min="13848" max="14080" width="9" style="222"/>
    <col min="14081" max="14081" width="4.25" style="222" customWidth="1"/>
    <col min="14082" max="14082" width="6.375" style="222" customWidth="1"/>
    <col min="14083" max="14083" width="6.875" style="222" customWidth="1"/>
    <col min="14084" max="14086" width="4.25" style="222" customWidth="1"/>
    <col min="14087" max="14087" width="31.5" style="222" customWidth="1"/>
    <col min="14088" max="14088" width="19.25" style="222" customWidth="1"/>
    <col min="14089" max="14090" width="12" style="222" customWidth="1"/>
    <col min="14091" max="14096" width="4.25" style="222" customWidth="1"/>
    <col min="14097" max="14100" width="9" style="222"/>
    <col min="14101" max="14101" width="17.5" style="222" customWidth="1"/>
    <col min="14102" max="14102" width="9" style="222"/>
    <col min="14103" max="14103" width="13.625" style="222" bestFit="1" customWidth="1"/>
    <col min="14104" max="14336" width="9" style="222"/>
    <col min="14337" max="14337" width="4.25" style="222" customWidth="1"/>
    <col min="14338" max="14338" width="6.375" style="222" customWidth="1"/>
    <col min="14339" max="14339" width="6.875" style="222" customWidth="1"/>
    <col min="14340" max="14342" width="4.25" style="222" customWidth="1"/>
    <col min="14343" max="14343" width="31.5" style="222" customWidth="1"/>
    <col min="14344" max="14344" width="19.25" style="222" customWidth="1"/>
    <col min="14345" max="14346" width="12" style="222" customWidth="1"/>
    <col min="14347" max="14352" width="4.25" style="222" customWidth="1"/>
    <col min="14353" max="14356" width="9" style="222"/>
    <col min="14357" max="14357" width="17.5" style="222" customWidth="1"/>
    <col min="14358" max="14358" width="9" style="222"/>
    <col min="14359" max="14359" width="13.625" style="222" bestFit="1" customWidth="1"/>
    <col min="14360" max="14592" width="9" style="222"/>
    <col min="14593" max="14593" width="4.25" style="222" customWidth="1"/>
    <col min="14594" max="14594" width="6.375" style="222" customWidth="1"/>
    <col min="14595" max="14595" width="6.875" style="222" customWidth="1"/>
    <col min="14596" max="14598" width="4.25" style="222" customWidth="1"/>
    <col min="14599" max="14599" width="31.5" style="222" customWidth="1"/>
    <col min="14600" max="14600" width="19.25" style="222" customWidth="1"/>
    <col min="14601" max="14602" width="12" style="222" customWidth="1"/>
    <col min="14603" max="14608" width="4.25" style="222" customWidth="1"/>
    <col min="14609" max="14612" width="9" style="222"/>
    <col min="14613" max="14613" width="17.5" style="222" customWidth="1"/>
    <col min="14614" max="14614" width="9" style="222"/>
    <col min="14615" max="14615" width="13.625" style="222" bestFit="1" customWidth="1"/>
    <col min="14616" max="14848" width="9" style="222"/>
    <col min="14849" max="14849" width="4.25" style="222" customWidth="1"/>
    <col min="14850" max="14850" width="6.375" style="222" customWidth="1"/>
    <col min="14851" max="14851" width="6.875" style="222" customWidth="1"/>
    <col min="14852" max="14854" width="4.25" style="222" customWidth="1"/>
    <col min="14855" max="14855" width="31.5" style="222" customWidth="1"/>
    <col min="14856" max="14856" width="19.25" style="222" customWidth="1"/>
    <col min="14857" max="14858" width="12" style="222" customWidth="1"/>
    <col min="14859" max="14864" width="4.25" style="222" customWidth="1"/>
    <col min="14865" max="14868" width="9" style="222"/>
    <col min="14869" max="14869" width="17.5" style="222" customWidth="1"/>
    <col min="14870" max="14870" width="9" style="222"/>
    <col min="14871" max="14871" width="13.625" style="222" bestFit="1" customWidth="1"/>
    <col min="14872" max="15104" width="9" style="222"/>
    <col min="15105" max="15105" width="4.25" style="222" customWidth="1"/>
    <col min="15106" max="15106" width="6.375" style="222" customWidth="1"/>
    <col min="15107" max="15107" width="6.875" style="222" customWidth="1"/>
    <col min="15108" max="15110" width="4.25" style="222" customWidth="1"/>
    <col min="15111" max="15111" width="31.5" style="222" customWidth="1"/>
    <col min="15112" max="15112" width="19.25" style="222" customWidth="1"/>
    <col min="15113" max="15114" width="12" style="222" customWidth="1"/>
    <col min="15115" max="15120" width="4.25" style="222" customWidth="1"/>
    <col min="15121" max="15124" width="9" style="222"/>
    <col min="15125" max="15125" width="17.5" style="222" customWidth="1"/>
    <col min="15126" max="15126" width="9" style="222"/>
    <col min="15127" max="15127" width="13.625" style="222" bestFit="1" customWidth="1"/>
    <col min="15128" max="15360" width="9" style="222"/>
    <col min="15361" max="15361" width="4.25" style="222" customWidth="1"/>
    <col min="15362" max="15362" width="6.375" style="222" customWidth="1"/>
    <col min="15363" max="15363" width="6.875" style="222" customWidth="1"/>
    <col min="15364" max="15366" width="4.25" style="222" customWidth="1"/>
    <col min="15367" max="15367" width="31.5" style="222" customWidth="1"/>
    <col min="15368" max="15368" width="19.25" style="222" customWidth="1"/>
    <col min="15369" max="15370" width="12" style="222" customWidth="1"/>
    <col min="15371" max="15376" width="4.25" style="222" customWidth="1"/>
    <col min="15377" max="15380" width="9" style="222"/>
    <col min="15381" max="15381" width="17.5" style="222" customWidth="1"/>
    <col min="15382" max="15382" width="9" style="222"/>
    <col min="15383" max="15383" width="13.625" style="222" bestFit="1" customWidth="1"/>
    <col min="15384" max="15616" width="9" style="222"/>
    <col min="15617" max="15617" width="4.25" style="222" customWidth="1"/>
    <col min="15618" max="15618" width="6.375" style="222" customWidth="1"/>
    <col min="15619" max="15619" width="6.875" style="222" customWidth="1"/>
    <col min="15620" max="15622" width="4.25" style="222" customWidth="1"/>
    <col min="15623" max="15623" width="31.5" style="222" customWidth="1"/>
    <col min="15624" max="15624" width="19.25" style="222" customWidth="1"/>
    <col min="15625" max="15626" width="12" style="222" customWidth="1"/>
    <col min="15627" max="15632" width="4.25" style="222" customWidth="1"/>
    <col min="15633" max="15636" width="9" style="222"/>
    <col min="15637" max="15637" width="17.5" style="222" customWidth="1"/>
    <col min="15638" max="15638" width="9" style="222"/>
    <col min="15639" max="15639" width="13.625" style="222" bestFit="1" customWidth="1"/>
    <col min="15640" max="15872" width="9" style="222"/>
    <col min="15873" max="15873" width="4.25" style="222" customWidth="1"/>
    <col min="15874" max="15874" width="6.375" style="222" customWidth="1"/>
    <col min="15875" max="15875" width="6.875" style="222" customWidth="1"/>
    <col min="15876" max="15878" width="4.25" style="222" customWidth="1"/>
    <col min="15879" max="15879" width="31.5" style="222" customWidth="1"/>
    <col min="15880" max="15880" width="19.25" style="222" customWidth="1"/>
    <col min="15881" max="15882" width="12" style="222" customWidth="1"/>
    <col min="15883" max="15888" width="4.25" style="222" customWidth="1"/>
    <col min="15889" max="15892" width="9" style="222"/>
    <col min="15893" max="15893" width="17.5" style="222" customWidth="1"/>
    <col min="15894" max="15894" width="9" style="222"/>
    <col min="15895" max="15895" width="13.625" style="222" bestFit="1" customWidth="1"/>
    <col min="15896" max="16128" width="9" style="222"/>
    <col min="16129" max="16129" width="4.25" style="222" customWidth="1"/>
    <col min="16130" max="16130" width="6.375" style="222" customWidth="1"/>
    <col min="16131" max="16131" width="6.875" style="222" customWidth="1"/>
    <col min="16132" max="16134" width="4.25" style="222" customWidth="1"/>
    <col min="16135" max="16135" width="31.5" style="222" customWidth="1"/>
    <col min="16136" max="16136" width="19.25" style="222" customWidth="1"/>
    <col min="16137" max="16138" width="12" style="222" customWidth="1"/>
    <col min="16139" max="16144" width="4.25" style="222" customWidth="1"/>
    <col min="16145" max="16148" width="9" style="222"/>
    <col min="16149" max="16149" width="17.5" style="222" customWidth="1"/>
    <col min="16150" max="16150" width="9" style="222"/>
    <col min="16151" max="16151" width="13.625" style="222" bestFit="1" customWidth="1"/>
    <col min="16152" max="16384" width="9" style="222"/>
  </cols>
  <sheetData>
    <row r="1" spans="5:20" ht="15.75" x14ac:dyDescent="0.25">
      <c r="E1" s="1199"/>
      <c r="F1" s="1199"/>
      <c r="G1" s="1199"/>
      <c r="H1" s="1199"/>
      <c r="I1" s="1199"/>
      <c r="J1" s="1199"/>
      <c r="K1" s="1199"/>
      <c r="L1" s="1199"/>
    </row>
    <row r="2" spans="5:20" ht="15.75" x14ac:dyDescent="0.25">
      <c r="E2" s="1199" t="s">
        <v>1265</v>
      </c>
      <c r="F2" s="1199"/>
      <c r="G2" s="1199"/>
      <c r="H2" s="1199"/>
      <c r="I2" s="1199"/>
      <c r="J2" s="1199"/>
      <c r="K2" s="1199"/>
      <c r="L2" s="1199"/>
    </row>
    <row r="3" spans="5:20" ht="15.75" x14ac:dyDescent="0.25">
      <c r="E3" s="1209" t="s">
        <v>1266</v>
      </c>
      <c r="F3" s="1209"/>
      <c r="G3" s="1209"/>
      <c r="H3" s="1209"/>
      <c r="I3" s="1209"/>
      <c r="J3" s="1209"/>
      <c r="K3" s="1209"/>
      <c r="L3" s="1209"/>
    </row>
    <row r="4" spans="5:20" ht="15.75" x14ac:dyDescent="0.25">
      <c r="H4" s="910"/>
    </row>
    <row r="5" spans="5:20" s="912" customFormat="1" ht="12.75" customHeight="1" x14ac:dyDescent="0.2">
      <c r="G5" s="913"/>
      <c r="H5" s="913"/>
      <c r="I5" s="913"/>
      <c r="J5" s="914"/>
      <c r="M5" s="1210"/>
      <c r="N5" s="1210"/>
      <c r="O5" s="1210"/>
      <c r="P5" s="1210"/>
      <c r="Q5" s="1210"/>
      <c r="R5" s="1210"/>
      <c r="S5" s="1210"/>
      <c r="T5" s="1210"/>
    </row>
    <row r="6" spans="5:20" s="912" customFormat="1" ht="12.75" customHeight="1" x14ac:dyDescent="0.2">
      <c r="G6" s="915"/>
      <c r="H6" s="915"/>
      <c r="I6" s="915" t="s">
        <v>1267</v>
      </c>
      <c r="J6" s="916" t="s">
        <v>7</v>
      </c>
      <c r="M6" s="1210"/>
      <c r="N6" s="1210"/>
      <c r="O6" s="1210"/>
      <c r="P6" s="1210"/>
      <c r="Q6" s="1210"/>
      <c r="R6" s="1210"/>
      <c r="S6" s="1210"/>
      <c r="T6" s="1210"/>
    </row>
    <row r="7" spans="5:20" s="912" customFormat="1" ht="12.75" customHeight="1" x14ac:dyDescent="0.2">
      <c r="G7" s="917" t="s">
        <v>1268</v>
      </c>
      <c r="H7" s="917" t="s">
        <v>82</v>
      </c>
      <c r="I7" s="917" t="s">
        <v>1269</v>
      </c>
      <c r="J7" s="918" t="s">
        <v>82</v>
      </c>
      <c r="M7" s="1210"/>
      <c r="N7" s="1210"/>
      <c r="O7" s="1210"/>
      <c r="P7" s="1210"/>
      <c r="Q7" s="1210"/>
      <c r="R7" s="1210"/>
      <c r="S7" s="1210"/>
      <c r="T7" s="1210"/>
    </row>
    <row r="8" spans="5:20" ht="20.100000000000001" customHeight="1" x14ac:dyDescent="0.25">
      <c r="G8" s="919" t="s">
        <v>1270</v>
      </c>
      <c r="H8" s="920">
        <v>60000</v>
      </c>
      <c r="I8" s="921">
        <f t="shared" ref="I8:I13" si="0">H8*$H$26</f>
        <v>16800</v>
      </c>
      <c r="J8" s="921">
        <f t="shared" ref="J8:J13" si="1">H8+I8</f>
        <v>76800</v>
      </c>
      <c r="M8" s="1208"/>
      <c r="N8" s="1208"/>
      <c r="O8" s="1208"/>
      <c r="P8" s="1208"/>
      <c r="Q8" s="1208"/>
      <c r="R8" s="1208"/>
      <c r="S8" s="1208"/>
      <c r="T8" s="1208"/>
    </row>
    <row r="9" spans="5:20" ht="20.100000000000001" customHeight="1" x14ac:dyDescent="0.25">
      <c r="G9" s="919" t="s">
        <v>1271</v>
      </c>
      <c r="H9" s="920">
        <v>40000</v>
      </c>
      <c r="I9" s="921">
        <f t="shared" si="0"/>
        <v>11200.000000000002</v>
      </c>
      <c r="J9" s="921">
        <f t="shared" si="1"/>
        <v>51200</v>
      </c>
      <c r="M9" s="1207"/>
      <c r="N9" s="1207"/>
      <c r="O9" s="1207"/>
      <c r="P9" s="1207"/>
      <c r="Q9" s="1207"/>
      <c r="R9" s="1207"/>
      <c r="S9" s="1207"/>
      <c r="T9" s="1207"/>
    </row>
    <row r="10" spans="5:20" ht="20.100000000000001" customHeight="1" x14ac:dyDescent="0.25">
      <c r="G10" s="919"/>
      <c r="H10" s="920"/>
      <c r="I10" s="921">
        <f t="shared" si="0"/>
        <v>0</v>
      </c>
      <c r="J10" s="921">
        <f t="shared" si="1"/>
        <v>0</v>
      </c>
      <c r="M10" s="1207"/>
      <c r="N10" s="1207"/>
      <c r="O10" s="1207"/>
      <c r="P10" s="1207"/>
      <c r="Q10" s="1207"/>
      <c r="R10" s="1207"/>
      <c r="S10" s="1207"/>
      <c r="T10" s="1207"/>
    </row>
    <row r="11" spans="5:20" ht="20.100000000000001" customHeight="1" x14ac:dyDescent="0.25">
      <c r="G11" s="919"/>
      <c r="H11" s="920"/>
      <c r="I11" s="921">
        <f t="shared" si="0"/>
        <v>0</v>
      </c>
      <c r="J11" s="921">
        <f t="shared" si="1"/>
        <v>0</v>
      </c>
      <c r="K11" s="222" t="s">
        <v>1272</v>
      </c>
      <c r="M11" s="1207"/>
      <c r="N11" s="1207"/>
      <c r="O11" s="1207"/>
      <c r="P11" s="1207"/>
      <c r="Q11" s="1207"/>
      <c r="R11" s="1207"/>
      <c r="S11" s="1207"/>
      <c r="T11" s="1207"/>
    </row>
    <row r="12" spans="5:20" ht="20.100000000000001" customHeight="1" x14ac:dyDescent="0.25">
      <c r="G12" s="919"/>
      <c r="H12" s="920"/>
      <c r="I12" s="921">
        <f t="shared" si="0"/>
        <v>0</v>
      </c>
      <c r="J12" s="921">
        <f t="shared" si="1"/>
        <v>0</v>
      </c>
      <c r="M12" s="1207"/>
      <c r="N12" s="1207"/>
      <c r="O12" s="1207"/>
      <c r="P12" s="1207"/>
      <c r="Q12" s="1207"/>
      <c r="R12" s="1207"/>
      <c r="S12" s="1207"/>
      <c r="T12" s="1207"/>
    </row>
    <row r="13" spans="5:20" ht="20.100000000000001" customHeight="1" x14ac:dyDescent="0.25">
      <c r="G13" s="919" t="s">
        <v>663</v>
      </c>
      <c r="H13" s="920">
        <v>30000</v>
      </c>
      <c r="I13" s="921">
        <f t="shared" si="0"/>
        <v>8400</v>
      </c>
      <c r="J13" s="921">
        <f t="shared" si="1"/>
        <v>38400</v>
      </c>
      <c r="M13" s="1207"/>
      <c r="N13" s="1207"/>
      <c r="O13" s="1207"/>
      <c r="P13" s="1207"/>
      <c r="Q13" s="1207"/>
      <c r="R13" s="1207"/>
      <c r="S13" s="1207"/>
      <c r="T13" s="1207"/>
    </row>
    <row r="14" spans="5:20" ht="20.100000000000001" customHeight="1" x14ac:dyDescent="0.25">
      <c r="G14" s="919" t="s">
        <v>52</v>
      </c>
      <c r="H14" s="920" t="s">
        <v>52</v>
      </c>
      <c r="I14" s="921" t="s">
        <v>52</v>
      </c>
      <c r="J14" s="921" t="s">
        <v>52</v>
      </c>
      <c r="M14" s="1207"/>
      <c r="N14" s="1207"/>
      <c r="O14" s="1207"/>
      <c r="P14" s="1207"/>
      <c r="Q14" s="1207"/>
      <c r="R14" s="1207"/>
      <c r="S14" s="1207"/>
      <c r="T14" s="1207"/>
    </row>
    <row r="15" spans="5:20" ht="20.100000000000001" customHeight="1" x14ac:dyDescent="0.25">
      <c r="G15" s="919" t="s">
        <v>1273</v>
      </c>
      <c r="H15" s="920">
        <v>58000</v>
      </c>
      <c r="I15" s="921">
        <f>H15*$H$26</f>
        <v>16240.000000000002</v>
      </c>
      <c r="J15" s="921">
        <f>H15+I15</f>
        <v>74240</v>
      </c>
      <c r="M15" s="1207"/>
      <c r="N15" s="1207"/>
      <c r="O15" s="1207"/>
      <c r="P15" s="1207"/>
      <c r="Q15" s="1207"/>
      <c r="R15" s="1207"/>
      <c r="S15" s="1207"/>
      <c r="T15" s="1207"/>
    </row>
    <row r="16" spans="5:20" ht="20.100000000000001" customHeight="1" x14ac:dyDescent="0.25">
      <c r="G16" s="922" t="s">
        <v>1274</v>
      </c>
      <c r="H16" s="920">
        <v>36000</v>
      </c>
      <c r="I16" s="921">
        <f>H16*$H$26</f>
        <v>10080.000000000002</v>
      </c>
      <c r="J16" s="921">
        <f>H16+I16</f>
        <v>46080</v>
      </c>
      <c r="M16" s="1207"/>
      <c r="N16" s="1207"/>
      <c r="O16" s="1207"/>
      <c r="P16" s="1207"/>
      <c r="Q16" s="1207"/>
      <c r="R16" s="1207"/>
      <c r="S16" s="1207"/>
      <c r="T16" s="1207"/>
    </row>
    <row r="17" spans="7:22" ht="20.100000000000001" customHeight="1" x14ac:dyDescent="0.25">
      <c r="G17" s="922"/>
      <c r="H17" s="920"/>
      <c r="I17" s="921">
        <f>H17*$H$26</f>
        <v>0</v>
      </c>
      <c r="J17" s="921">
        <f>H17+I17</f>
        <v>0</v>
      </c>
      <c r="M17" s="1207"/>
      <c r="N17" s="1207"/>
      <c r="O17" s="1207"/>
      <c r="P17" s="1207"/>
      <c r="Q17" s="1207"/>
      <c r="R17" s="1207"/>
      <c r="S17" s="1207"/>
      <c r="T17" s="1207"/>
    </row>
    <row r="18" spans="7:22" ht="20.100000000000001" customHeight="1" x14ac:dyDescent="0.25">
      <c r="G18" s="923"/>
      <c r="H18" s="920"/>
      <c r="I18" s="921">
        <f>H18*$H$26</f>
        <v>0</v>
      </c>
      <c r="J18" s="921">
        <f>H18+I18</f>
        <v>0</v>
      </c>
      <c r="M18" s="1207"/>
      <c r="N18" s="1207"/>
      <c r="O18" s="1207"/>
      <c r="P18" s="1207"/>
      <c r="Q18" s="1207"/>
      <c r="R18" s="1207"/>
      <c r="S18" s="1207"/>
      <c r="T18" s="1207"/>
    </row>
    <row r="19" spans="7:22" ht="20.100000000000001" customHeight="1" x14ac:dyDescent="0.25">
      <c r="G19" s="919" t="s">
        <v>1275</v>
      </c>
      <c r="H19" s="920">
        <f>146*125</f>
        <v>18250</v>
      </c>
      <c r="I19" s="921">
        <f>H19*$H$26</f>
        <v>5110.0000000000009</v>
      </c>
      <c r="J19" s="921">
        <f>H19+I19</f>
        <v>23360</v>
      </c>
      <c r="M19" s="1208"/>
      <c r="N19" s="1208"/>
      <c r="O19" s="1208"/>
      <c r="P19" s="1208"/>
      <c r="Q19" s="1208"/>
      <c r="R19" s="1208"/>
      <c r="S19" s="1208"/>
      <c r="T19" s="1208"/>
      <c r="U19" s="1208"/>
      <c r="V19" s="1208"/>
    </row>
    <row r="20" spans="7:22" ht="20.100000000000001" customHeight="1" x14ac:dyDescent="0.2">
      <c r="G20" s="924" t="s">
        <v>52</v>
      </c>
      <c r="H20" s="921"/>
      <c r="I20" s="921" t="s">
        <v>52</v>
      </c>
      <c r="J20" s="921" t="s">
        <v>52</v>
      </c>
      <c r="M20" s="1206"/>
      <c r="N20" s="1206"/>
      <c r="O20" s="1206"/>
      <c r="P20" s="1206"/>
      <c r="Q20" s="1206"/>
    </row>
    <row r="21" spans="7:22" ht="20.100000000000001" customHeight="1" x14ac:dyDescent="0.2">
      <c r="G21" s="924"/>
      <c r="H21" s="921"/>
      <c r="I21" s="921" t="s">
        <v>52</v>
      </c>
      <c r="J21" s="921" t="s">
        <v>52</v>
      </c>
      <c r="M21" s="1206"/>
      <c r="N21" s="1206"/>
      <c r="O21" s="1206"/>
      <c r="P21" s="1206"/>
      <c r="Q21" s="1206"/>
    </row>
    <row r="22" spans="7:22" ht="20.100000000000001" customHeight="1" x14ac:dyDescent="0.2">
      <c r="G22" s="924" t="s">
        <v>52</v>
      </c>
      <c r="H22" s="921" t="s">
        <v>52</v>
      </c>
      <c r="I22" s="921" t="s">
        <v>52</v>
      </c>
      <c r="J22" s="921" t="s">
        <v>52</v>
      </c>
      <c r="M22" s="1206"/>
      <c r="N22" s="1206"/>
      <c r="O22" s="1206"/>
      <c r="P22" s="1206"/>
      <c r="Q22" s="1206"/>
    </row>
    <row r="23" spans="7:22" ht="19.5" customHeight="1" x14ac:dyDescent="0.2">
      <c r="G23" s="924"/>
      <c r="H23" s="921"/>
      <c r="I23" s="921" t="s">
        <v>52</v>
      </c>
      <c r="J23" s="921" t="s">
        <v>52</v>
      </c>
      <c r="M23" s="1206"/>
      <c r="N23" s="1206"/>
      <c r="O23" s="1206"/>
      <c r="P23" s="1206"/>
      <c r="Q23" s="1206"/>
    </row>
    <row r="24" spans="7:22" s="482" customFormat="1" ht="18.75" customHeight="1" x14ac:dyDescent="0.2">
      <c r="G24" s="925" t="s">
        <v>1276</v>
      </c>
      <c r="H24" s="926">
        <f>SUM(H8:H22)</f>
        <v>242250</v>
      </c>
      <c r="I24" s="926">
        <f>H24*$H$26</f>
        <v>67830</v>
      </c>
      <c r="J24" s="926">
        <f>H24+I24</f>
        <v>310080</v>
      </c>
      <c r="M24" s="1206"/>
      <c r="N24" s="1206"/>
      <c r="O24" s="1206"/>
      <c r="P24" s="1206"/>
      <c r="Q24" s="1206"/>
    </row>
    <row r="26" spans="7:22" x14ac:dyDescent="0.2">
      <c r="G26" s="482" t="s">
        <v>1277</v>
      </c>
      <c r="H26" s="927">
        <v>0.28000000000000003</v>
      </c>
    </row>
  </sheetData>
  <mergeCells count="21">
    <mergeCell ref="M15:T15"/>
    <mergeCell ref="E1:L1"/>
    <mergeCell ref="E2:L2"/>
    <mergeCell ref="E3:L3"/>
    <mergeCell ref="M5:T7"/>
    <mergeCell ref="M8:T8"/>
    <mergeCell ref="M9:T9"/>
    <mergeCell ref="M10:T10"/>
    <mergeCell ref="M11:T11"/>
    <mergeCell ref="M12:T12"/>
    <mergeCell ref="M13:T13"/>
    <mergeCell ref="M14:T14"/>
    <mergeCell ref="M22:Q22"/>
    <mergeCell ref="M23:Q23"/>
    <mergeCell ref="M24:Q24"/>
    <mergeCell ref="M16:T16"/>
    <mergeCell ref="M17:T17"/>
    <mergeCell ref="M18:T18"/>
    <mergeCell ref="M19:V19"/>
    <mergeCell ref="M20:Q20"/>
    <mergeCell ref="M21:Q21"/>
  </mergeCells>
  <pageMargins left="0.75" right="0.75" top="1" bottom="1" header="0.5" footer="0.5"/>
  <pageSetup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pageSetUpPr fitToPage="1"/>
  </sheetPr>
  <dimension ref="A1:R64"/>
  <sheetViews>
    <sheetView tabSelected="1" view="pageBreakPreview" zoomScale="60" zoomScaleNormal="90" workbookViewId="0"/>
  </sheetViews>
  <sheetFormatPr defaultRowHeight="12.75" x14ac:dyDescent="0.2"/>
  <cols>
    <col min="1" max="1" width="56.375" style="222" bestFit="1" customWidth="1"/>
    <col min="2" max="2" width="12.5" style="222" customWidth="1"/>
    <col min="3" max="3" width="71.125" style="222" bestFit="1" customWidth="1"/>
    <col min="4" max="4" width="10.875" style="222" bestFit="1" customWidth="1"/>
    <col min="5" max="5" width="10.625" style="222" bestFit="1" customWidth="1"/>
    <col min="6" max="6" width="11.375" style="222" bestFit="1" customWidth="1"/>
    <col min="7" max="13" width="10.625" style="222" bestFit="1" customWidth="1"/>
    <col min="14" max="14" width="11" style="222" bestFit="1" customWidth="1"/>
    <col min="15" max="15" width="11.5" style="222" bestFit="1" customWidth="1"/>
    <col min="16" max="16" width="10.5" style="222" bestFit="1" customWidth="1"/>
    <col min="17" max="17" width="11" style="222" bestFit="1" customWidth="1"/>
    <col min="18" max="18" width="18.375" style="222" bestFit="1" customWidth="1"/>
    <col min="19" max="256" width="9" style="222"/>
    <col min="257" max="257" width="56.375" style="222" bestFit="1" customWidth="1"/>
    <col min="258" max="258" width="12.5" style="222" customWidth="1"/>
    <col min="259" max="259" width="71.125" style="222" bestFit="1" customWidth="1"/>
    <col min="260" max="260" width="10.875" style="222" bestFit="1" customWidth="1"/>
    <col min="261" max="261" width="10.625" style="222" bestFit="1" customWidth="1"/>
    <col min="262" max="262" width="11.375" style="222" bestFit="1" customWidth="1"/>
    <col min="263" max="269" width="10.625" style="222" bestFit="1" customWidth="1"/>
    <col min="270" max="270" width="11" style="222" bestFit="1" customWidth="1"/>
    <col min="271" max="271" width="11.5" style="222" bestFit="1" customWidth="1"/>
    <col min="272" max="272" width="10.5" style="222" bestFit="1" customWidth="1"/>
    <col min="273" max="273" width="11" style="222" bestFit="1" customWidth="1"/>
    <col min="274" max="274" width="18.375" style="222" bestFit="1" customWidth="1"/>
    <col min="275" max="512" width="9" style="222"/>
    <col min="513" max="513" width="56.375" style="222" bestFit="1" customWidth="1"/>
    <col min="514" max="514" width="12.5" style="222" customWidth="1"/>
    <col min="515" max="515" width="71.125" style="222" bestFit="1" customWidth="1"/>
    <col min="516" max="516" width="10.875" style="222" bestFit="1" customWidth="1"/>
    <col min="517" max="517" width="10.625" style="222" bestFit="1" customWidth="1"/>
    <col min="518" max="518" width="11.375" style="222" bestFit="1" customWidth="1"/>
    <col min="519" max="525" width="10.625" style="222" bestFit="1" customWidth="1"/>
    <col min="526" max="526" width="11" style="222" bestFit="1" customWidth="1"/>
    <col min="527" max="527" width="11.5" style="222" bestFit="1" customWidth="1"/>
    <col min="528" max="528" width="10.5" style="222" bestFit="1" customWidth="1"/>
    <col min="529" max="529" width="11" style="222" bestFit="1" customWidth="1"/>
    <col min="530" max="530" width="18.375" style="222" bestFit="1" customWidth="1"/>
    <col min="531" max="768" width="9" style="222"/>
    <col min="769" max="769" width="56.375" style="222" bestFit="1" customWidth="1"/>
    <col min="770" max="770" width="12.5" style="222" customWidth="1"/>
    <col min="771" max="771" width="71.125" style="222" bestFit="1" customWidth="1"/>
    <col min="772" max="772" width="10.875" style="222" bestFit="1" customWidth="1"/>
    <col min="773" max="773" width="10.625" style="222" bestFit="1" customWidth="1"/>
    <col min="774" max="774" width="11.375" style="222" bestFit="1" customWidth="1"/>
    <col min="775" max="781" width="10.625" style="222" bestFit="1" customWidth="1"/>
    <col min="782" max="782" width="11" style="222" bestFit="1" customWidth="1"/>
    <col min="783" max="783" width="11.5" style="222" bestFit="1" customWidth="1"/>
    <col min="784" max="784" width="10.5" style="222" bestFit="1" customWidth="1"/>
    <col min="785" max="785" width="11" style="222" bestFit="1" customWidth="1"/>
    <col min="786" max="786" width="18.375" style="222" bestFit="1" customWidth="1"/>
    <col min="787" max="1024" width="9" style="222"/>
    <col min="1025" max="1025" width="56.375" style="222" bestFit="1" customWidth="1"/>
    <col min="1026" max="1026" width="12.5" style="222" customWidth="1"/>
    <col min="1027" max="1027" width="71.125" style="222" bestFit="1" customWidth="1"/>
    <col min="1028" max="1028" width="10.875" style="222" bestFit="1" customWidth="1"/>
    <col min="1029" max="1029" width="10.625" style="222" bestFit="1" customWidth="1"/>
    <col min="1030" max="1030" width="11.375" style="222" bestFit="1" customWidth="1"/>
    <col min="1031" max="1037" width="10.625" style="222" bestFit="1" customWidth="1"/>
    <col min="1038" max="1038" width="11" style="222" bestFit="1" customWidth="1"/>
    <col min="1039" max="1039" width="11.5" style="222" bestFit="1" customWidth="1"/>
    <col min="1040" max="1040" width="10.5" style="222" bestFit="1" customWidth="1"/>
    <col min="1041" max="1041" width="11" style="222" bestFit="1" customWidth="1"/>
    <col min="1042" max="1042" width="18.375" style="222" bestFit="1" customWidth="1"/>
    <col min="1043" max="1280" width="9" style="222"/>
    <col min="1281" max="1281" width="56.375" style="222" bestFit="1" customWidth="1"/>
    <col min="1282" max="1282" width="12.5" style="222" customWidth="1"/>
    <col min="1283" max="1283" width="71.125" style="222" bestFit="1" customWidth="1"/>
    <col min="1284" max="1284" width="10.875" style="222" bestFit="1" customWidth="1"/>
    <col min="1285" max="1285" width="10.625" style="222" bestFit="1" customWidth="1"/>
    <col min="1286" max="1286" width="11.375" style="222" bestFit="1" customWidth="1"/>
    <col min="1287" max="1293" width="10.625" style="222" bestFit="1" customWidth="1"/>
    <col min="1294" max="1294" width="11" style="222" bestFit="1" customWidth="1"/>
    <col min="1295" max="1295" width="11.5" style="222" bestFit="1" customWidth="1"/>
    <col min="1296" max="1296" width="10.5" style="222" bestFit="1" customWidth="1"/>
    <col min="1297" max="1297" width="11" style="222" bestFit="1" customWidth="1"/>
    <col min="1298" max="1298" width="18.375" style="222" bestFit="1" customWidth="1"/>
    <col min="1299" max="1536" width="9" style="222"/>
    <col min="1537" max="1537" width="56.375" style="222" bestFit="1" customWidth="1"/>
    <col min="1538" max="1538" width="12.5" style="222" customWidth="1"/>
    <col min="1539" max="1539" width="71.125" style="222" bestFit="1" customWidth="1"/>
    <col min="1540" max="1540" width="10.875" style="222" bestFit="1" customWidth="1"/>
    <col min="1541" max="1541" width="10.625" style="222" bestFit="1" customWidth="1"/>
    <col min="1542" max="1542" width="11.375" style="222" bestFit="1" customWidth="1"/>
    <col min="1543" max="1549" width="10.625" style="222" bestFit="1" customWidth="1"/>
    <col min="1550" max="1550" width="11" style="222" bestFit="1" customWidth="1"/>
    <col min="1551" max="1551" width="11.5" style="222" bestFit="1" customWidth="1"/>
    <col min="1552" max="1552" width="10.5" style="222" bestFit="1" customWidth="1"/>
    <col min="1553" max="1553" width="11" style="222" bestFit="1" customWidth="1"/>
    <col min="1554" max="1554" width="18.375" style="222" bestFit="1" customWidth="1"/>
    <col min="1555" max="1792" width="9" style="222"/>
    <col min="1793" max="1793" width="56.375" style="222" bestFit="1" customWidth="1"/>
    <col min="1794" max="1794" width="12.5" style="222" customWidth="1"/>
    <col min="1795" max="1795" width="71.125" style="222" bestFit="1" customWidth="1"/>
    <col min="1796" max="1796" width="10.875" style="222" bestFit="1" customWidth="1"/>
    <col min="1797" max="1797" width="10.625" style="222" bestFit="1" customWidth="1"/>
    <col min="1798" max="1798" width="11.375" style="222" bestFit="1" customWidth="1"/>
    <col min="1799" max="1805" width="10.625" style="222" bestFit="1" customWidth="1"/>
    <col min="1806" max="1806" width="11" style="222" bestFit="1" customWidth="1"/>
    <col min="1807" max="1807" width="11.5" style="222" bestFit="1" customWidth="1"/>
    <col min="1808" max="1808" width="10.5" style="222" bestFit="1" customWidth="1"/>
    <col min="1809" max="1809" width="11" style="222" bestFit="1" customWidth="1"/>
    <col min="1810" max="1810" width="18.375" style="222" bestFit="1" customWidth="1"/>
    <col min="1811" max="2048" width="9" style="222"/>
    <col min="2049" max="2049" width="56.375" style="222" bestFit="1" customWidth="1"/>
    <col min="2050" max="2050" width="12.5" style="222" customWidth="1"/>
    <col min="2051" max="2051" width="71.125" style="222" bestFit="1" customWidth="1"/>
    <col min="2052" max="2052" width="10.875" style="222" bestFit="1" customWidth="1"/>
    <col min="2053" max="2053" width="10.625" style="222" bestFit="1" customWidth="1"/>
    <col min="2054" max="2054" width="11.375" style="222" bestFit="1" customWidth="1"/>
    <col min="2055" max="2061" width="10.625" style="222" bestFit="1" customWidth="1"/>
    <col min="2062" max="2062" width="11" style="222" bestFit="1" customWidth="1"/>
    <col min="2063" max="2063" width="11.5" style="222" bestFit="1" customWidth="1"/>
    <col min="2064" max="2064" width="10.5" style="222" bestFit="1" customWidth="1"/>
    <col min="2065" max="2065" width="11" style="222" bestFit="1" customWidth="1"/>
    <col min="2066" max="2066" width="18.375" style="222" bestFit="1" customWidth="1"/>
    <col min="2067" max="2304" width="9" style="222"/>
    <col min="2305" max="2305" width="56.375" style="222" bestFit="1" customWidth="1"/>
    <col min="2306" max="2306" width="12.5" style="222" customWidth="1"/>
    <col min="2307" max="2307" width="71.125" style="222" bestFit="1" customWidth="1"/>
    <col min="2308" max="2308" width="10.875" style="222" bestFit="1" customWidth="1"/>
    <col min="2309" max="2309" width="10.625" style="222" bestFit="1" customWidth="1"/>
    <col min="2310" max="2310" width="11.375" style="222" bestFit="1" customWidth="1"/>
    <col min="2311" max="2317" width="10.625" style="222" bestFit="1" customWidth="1"/>
    <col min="2318" max="2318" width="11" style="222" bestFit="1" customWidth="1"/>
    <col min="2319" max="2319" width="11.5" style="222" bestFit="1" customWidth="1"/>
    <col min="2320" max="2320" width="10.5" style="222" bestFit="1" customWidth="1"/>
    <col min="2321" max="2321" width="11" style="222" bestFit="1" customWidth="1"/>
    <col min="2322" max="2322" width="18.375" style="222" bestFit="1" customWidth="1"/>
    <col min="2323" max="2560" width="9" style="222"/>
    <col min="2561" max="2561" width="56.375" style="222" bestFit="1" customWidth="1"/>
    <col min="2562" max="2562" width="12.5" style="222" customWidth="1"/>
    <col min="2563" max="2563" width="71.125" style="222" bestFit="1" customWidth="1"/>
    <col min="2564" max="2564" width="10.875" style="222" bestFit="1" customWidth="1"/>
    <col min="2565" max="2565" width="10.625" style="222" bestFit="1" customWidth="1"/>
    <col min="2566" max="2566" width="11.375" style="222" bestFit="1" customWidth="1"/>
    <col min="2567" max="2573" width="10.625" style="222" bestFit="1" customWidth="1"/>
    <col min="2574" max="2574" width="11" style="222" bestFit="1" customWidth="1"/>
    <col min="2575" max="2575" width="11.5" style="222" bestFit="1" customWidth="1"/>
    <col min="2576" max="2576" width="10.5" style="222" bestFit="1" customWidth="1"/>
    <col min="2577" max="2577" width="11" style="222" bestFit="1" customWidth="1"/>
    <col min="2578" max="2578" width="18.375" style="222" bestFit="1" customWidth="1"/>
    <col min="2579" max="2816" width="9" style="222"/>
    <col min="2817" max="2817" width="56.375" style="222" bestFit="1" customWidth="1"/>
    <col min="2818" max="2818" width="12.5" style="222" customWidth="1"/>
    <col min="2819" max="2819" width="71.125" style="222" bestFit="1" customWidth="1"/>
    <col min="2820" max="2820" width="10.875" style="222" bestFit="1" customWidth="1"/>
    <col min="2821" max="2821" width="10.625" style="222" bestFit="1" customWidth="1"/>
    <col min="2822" max="2822" width="11.375" style="222" bestFit="1" customWidth="1"/>
    <col min="2823" max="2829" width="10.625" style="222" bestFit="1" customWidth="1"/>
    <col min="2830" max="2830" width="11" style="222" bestFit="1" customWidth="1"/>
    <col min="2831" max="2831" width="11.5" style="222" bestFit="1" customWidth="1"/>
    <col min="2832" max="2832" width="10.5" style="222" bestFit="1" customWidth="1"/>
    <col min="2833" max="2833" width="11" style="222" bestFit="1" customWidth="1"/>
    <col min="2834" max="2834" width="18.375" style="222" bestFit="1" customWidth="1"/>
    <col min="2835" max="3072" width="9" style="222"/>
    <col min="3073" max="3073" width="56.375" style="222" bestFit="1" customWidth="1"/>
    <col min="3074" max="3074" width="12.5" style="222" customWidth="1"/>
    <col min="3075" max="3075" width="71.125" style="222" bestFit="1" customWidth="1"/>
    <col min="3076" max="3076" width="10.875" style="222" bestFit="1" customWidth="1"/>
    <col min="3077" max="3077" width="10.625" style="222" bestFit="1" customWidth="1"/>
    <col min="3078" max="3078" width="11.375" style="222" bestFit="1" customWidth="1"/>
    <col min="3079" max="3085" width="10.625" style="222" bestFit="1" customWidth="1"/>
    <col min="3086" max="3086" width="11" style="222" bestFit="1" customWidth="1"/>
    <col min="3087" max="3087" width="11.5" style="222" bestFit="1" customWidth="1"/>
    <col min="3088" max="3088" width="10.5" style="222" bestFit="1" customWidth="1"/>
    <col min="3089" max="3089" width="11" style="222" bestFit="1" customWidth="1"/>
    <col min="3090" max="3090" width="18.375" style="222" bestFit="1" customWidth="1"/>
    <col min="3091" max="3328" width="9" style="222"/>
    <col min="3329" max="3329" width="56.375" style="222" bestFit="1" customWidth="1"/>
    <col min="3330" max="3330" width="12.5" style="222" customWidth="1"/>
    <col min="3331" max="3331" width="71.125" style="222" bestFit="1" customWidth="1"/>
    <col min="3332" max="3332" width="10.875" style="222" bestFit="1" customWidth="1"/>
    <col min="3333" max="3333" width="10.625" style="222" bestFit="1" customWidth="1"/>
    <col min="3334" max="3334" width="11.375" style="222" bestFit="1" customWidth="1"/>
    <col min="3335" max="3341" width="10.625" style="222" bestFit="1" customWidth="1"/>
    <col min="3342" max="3342" width="11" style="222" bestFit="1" customWidth="1"/>
    <col min="3343" max="3343" width="11.5" style="222" bestFit="1" customWidth="1"/>
    <col min="3344" max="3344" width="10.5" style="222" bestFit="1" customWidth="1"/>
    <col min="3345" max="3345" width="11" style="222" bestFit="1" customWidth="1"/>
    <col min="3346" max="3346" width="18.375" style="222" bestFit="1" customWidth="1"/>
    <col min="3347" max="3584" width="9" style="222"/>
    <col min="3585" max="3585" width="56.375" style="222" bestFit="1" customWidth="1"/>
    <col min="3586" max="3586" width="12.5" style="222" customWidth="1"/>
    <col min="3587" max="3587" width="71.125" style="222" bestFit="1" customWidth="1"/>
    <col min="3588" max="3588" width="10.875" style="222" bestFit="1" customWidth="1"/>
    <col min="3589" max="3589" width="10.625" style="222" bestFit="1" customWidth="1"/>
    <col min="3590" max="3590" width="11.375" style="222" bestFit="1" customWidth="1"/>
    <col min="3591" max="3597" width="10.625" style="222" bestFit="1" customWidth="1"/>
    <col min="3598" max="3598" width="11" style="222" bestFit="1" customWidth="1"/>
    <col min="3599" max="3599" width="11.5" style="222" bestFit="1" customWidth="1"/>
    <col min="3600" max="3600" width="10.5" style="222" bestFit="1" customWidth="1"/>
    <col min="3601" max="3601" width="11" style="222" bestFit="1" customWidth="1"/>
    <col min="3602" max="3602" width="18.375" style="222" bestFit="1" customWidth="1"/>
    <col min="3603" max="3840" width="9" style="222"/>
    <col min="3841" max="3841" width="56.375" style="222" bestFit="1" customWidth="1"/>
    <col min="3842" max="3842" width="12.5" style="222" customWidth="1"/>
    <col min="3843" max="3843" width="71.125" style="222" bestFit="1" customWidth="1"/>
    <col min="3844" max="3844" width="10.875" style="222" bestFit="1" customWidth="1"/>
    <col min="3845" max="3845" width="10.625" style="222" bestFit="1" customWidth="1"/>
    <col min="3846" max="3846" width="11.375" style="222" bestFit="1" customWidth="1"/>
    <col min="3847" max="3853" width="10.625" style="222" bestFit="1" customWidth="1"/>
    <col min="3854" max="3854" width="11" style="222" bestFit="1" customWidth="1"/>
    <col min="3855" max="3855" width="11.5" style="222" bestFit="1" customWidth="1"/>
    <col min="3856" max="3856" width="10.5" style="222" bestFit="1" customWidth="1"/>
    <col min="3857" max="3857" width="11" style="222" bestFit="1" customWidth="1"/>
    <col min="3858" max="3858" width="18.375" style="222" bestFit="1" customWidth="1"/>
    <col min="3859" max="4096" width="9" style="222"/>
    <col min="4097" max="4097" width="56.375" style="222" bestFit="1" customWidth="1"/>
    <col min="4098" max="4098" width="12.5" style="222" customWidth="1"/>
    <col min="4099" max="4099" width="71.125" style="222" bestFit="1" customWidth="1"/>
    <col min="4100" max="4100" width="10.875" style="222" bestFit="1" customWidth="1"/>
    <col min="4101" max="4101" width="10.625" style="222" bestFit="1" customWidth="1"/>
    <col min="4102" max="4102" width="11.375" style="222" bestFit="1" customWidth="1"/>
    <col min="4103" max="4109" width="10.625" style="222" bestFit="1" customWidth="1"/>
    <col min="4110" max="4110" width="11" style="222" bestFit="1" customWidth="1"/>
    <col min="4111" max="4111" width="11.5" style="222" bestFit="1" customWidth="1"/>
    <col min="4112" max="4112" width="10.5" style="222" bestFit="1" customWidth="1"/>
    <col min="4113" max="4113" width="11" style="222" bestFit="1" customWidth="1"/>
    <col min="4114" max="4114" width="18.375" style="222" bestFit="1" customWidth="1"/>
    <col min="4115" max="4352" width="9" style="222"/>
    <col min="4353" max="4353" width="56.375" style="222" bestFit="1" customWidth="1"/>
    <col min="4354" max="4354" width="12.5" style="222" customWidth="1"/>
    <col min="4355" max="4355" width="71.125" style="222" bestFit="1" customWidth="1"/>
    <col min="4356" max="4356" width="10.875" style="222" bestFit="1" customWidth="1"/>
    <col min="4357" max="4357" width="10.625" style="222" bestFit="1" customWidth="1"/>
    <col min="4358" max="4358" width="11.375" style="222" bestFit="1" customWidth="1"/>
    <col min="4359" max="4365" width="10.625" style="222" bestFit="1" customWidth="1"/>
    <col min="4366" max="4366" width="11" style="222" bestFit="1" customWidth="1"/>
    <col min="4367" max="4367" width="11.5" style="222" bestFit="1" customWidth="1"/>
    <col min="4368" max="4368" width="10.5" style="222" bestFit="1" customWidth="1"/>
    <col min="4369" max="4369" width="11" style="222" bestFit="1" customWidth="1"/>
    <col min="4370" max="4370" width="18.375" style="222" bestFit="1" customWidth="1"/>
    <col min="4371" max="4608" width="9" style="222"/>
    <col min="4609" max="4609" width="56.375" style="222" bestFit="1" customWidth="1"/>
    <col min="4610" max="4610" width="12.5" style="222" customWidth="1"/>
    <col min="4611" max="4611" width="71.125" style="222" bestFit="1" customWidth="1"/>
    <col min="4612" max="4612" width="10.875" style="222" bestFit="1" customWidth="1"/>
    <col min="4613" max="4613" width="10.625" style="222" bestFit="1" customWidth="1"/>
    <col min="4614" max="4614" width="11.375" style="222" bestFit="1" customWidth="1"/>
    <col min="4615" max="4621" width="10.625" style="222" bestFit="1" customWidth="1"/>
    <col min="4622" max="4622" width="11" style="222" bestFit="1" customWidth="1"/>
    <col min="4623" max="4623" width="11.5" style="222" bestFit="1" customWidth="1"/>
    <col min="4624" max="4624" width="10.5" style="222" bestFit="1" customWidth="1"/>
    <col min="4625" max="4625" width="11" style="222" bestFit="1" customWidth="1"/>
    <col min="4626" max="4626" width="18.375" style="222" bestFit="1" customWidth="1"/>
    <col min="4627" max="4864" width="9" style="222"/>
    <col min="4865" max="4865" width="56.375" style="222" bestFit="1" customWidth="1"/>
    <col min="4866" max="4866" width="12.5" style="222" customWidth="1"/>
    <col min="4867" max="4867" width="71.125" style="222" bestFit="1" customWidth="1"/>
    <col min="4868" max="4868" width="10.875" style="222" bestFit="1" customWidth="1"/>
    <col min="4869" max="4869" width="10.625" style="222" bestFit="1" customWidth="1"/>
    <col min="4870" max="4870" width="11.375" style="222" bestFit="1" customWidth="1"/>
    <col min="4871" max="4877" width="10.625" style="222" bestFit="1" customWidth="1"/>
    <col min="4878" max="4878" width="11" style="222" bestFit="1" customWidth="1"/>
    <col min="4879" max="4879" width="11.5" style="222" bestFit="1" customWidth="1"/>
    <col min="4880" max="4880" width="10.5" style="222" bestFit="1" customWidth="1"/>
    <col min="4881" max="4881" width="11" style="222" bestFit="1" customWidth="1"/>
    <col min="4882" max="4882" width="18.375" style="222" bestFit="1" customWidth="1"/>
    <col min="4883" max="5120" width="9" style="222"/>
    <col min="5121" max="5121" width="56.375" style="222" bestFit="1" customWidth="1"/>
    <col min="5122" max="5122" width="12.5" style="222" customWidth="1"/>
    <col min="5123" max="5123" width="71.125" style="222" bestFit="1" customWidth="1"/>
    <col min="5124" max="5124" width="10.875" style="222" bestFit="1" customWidth="1"/>
    <col min="5125" max="5125" width="10.625" style="222" bestFit="1" customWidth="1"/>
    <col min="5126" max="5126" width="11.375" style="222" bestFit="1" customWidth="1"/>
    <col min="5127" max="5133" width="10.625" style="222" bestFit="1" customWidth="1"/>
    <col min="5134" max="5134" width="11" style="222" bestFit="1" customWidth="1"/>
    <col min="5135" max="5135" width="11.5" style="222" bestFit="1" customWidth="1"/>
    <col min="5136" max="5136" width="10.5" style="222" bestFit="1" customWidth="1"/>
    <col min="5137" max="5137" width="11" style="222" bestFit="1" customWidth="1"/>
    <col min="5138" max="5138" width="18.375" style="222" bestFit="1" customWidth="1"/>
    <col min="5139" max="5376" width="9" style="222"/>
    <col min="5377" max="5377" width="56.375" style="222" bestFit="1" customWidth="1"/>
    <col min="5378" max="5378" width="12.5" style="222" customWidth="1"/>
    <col min="5379" max="5379" width="71.125" style="222" bestFit="1" customWidth="1"/>
    <col min="5380" max="5380" width="10.875" style="222" bestFit="1" customWidth="1"/>
    <col min="5381" max="5381" width="10.625" style="222" bestFit="1" customWidth="1"/>
    <col min="5382" max="5382" width="11.375" style="222" bestFit="1" customWidth="1"/>
    <col min="5383" max="5389" width="10.625" style="222" bestFit="1" customWidth="1"/>
    <col min="5390" max="5390" width="11" style="222" bestFit="1" customWidth="1"/>
    <col min="5391" max="5391" width="11.5" style="222" bestFit="1" customWidth="1"/>
    <col min="5392" max="5392" width="10.5" style="222" bestFit="1" customWidth="1"/>
    <col min="5393" max="5393" width="11" style="222" bestFit="1" customWidth="1"/>
    <col min="5394" max="5394" width="18.375" style="222" bestFit="1" customWidth="1"/>
    <col min="5395" max="5632" width="9" style="222"/>
    <col min="5633" max="5633" width="56.375" style="222" bestFit="1" customWidth="1"/>
    <col min="5634" max="5634" width="12.5" style="222" customWidth="1"/>
    <col min="5635" max="5635" width="71.125" style="222" bestFit="1" customWidth="1"/>
    <col min="5636" max="5636" width="10.875" style="222" bestFit="1" customWidth="1"/>
    <col min="5637" max="5637" width="10.625" style="222" bestFit="1" customWidth="1"/>
    <col min="5638" max="5638" width="11.375" style="222" bestFit="1" customWidth="1"/>
    <col min="5639" max="5645" width="10.625" style="222" bestFit="1" customWidth="1"/>
    <col min="5646" max="5646" width="11" style="222" bestFit="1" customWidth="1"/>
    <col min="5647" max="5647" width="11.5" style="222" bestFit="1" customWidth="1"/>
    <col min="5648" max="5648" width="10.5" style="222" bestFit="1" customWidth="1"/>
    <col min="5649" max="5649" width="11" style="222" bestFit="1" customWidth="1"/>
    <col min="5650" max="5650" width="18.375" style="222" bestFit="1" customWidth="1"/>
    <col min="5651" max="5888" width="9" style="222"/>
    <col min="5889" max="5889" width="56.375" style="222" bestFit="1" customWidth="1"/>
    <col min="5890" max="5890" width="12.5" style="222" customWidth="1"/>
    <col min="5891" max="5891" width="71.125" style="222" bestFit="1" customWidth="1"/>
    <col min="5892" max="5892" width="10.875" style="222" bestFit="1" customWidth="1"/>
    <col min="5893" max="5893" width="10.625" style="222" bestFit="1" customWidth="1"/>
    <col min="5894" max="5894" width="11.375" style="222" bestFit="1" customWidth="1"/>
    <col min="5895" max="5901" width="10.625" style="222" bestFit="1" customWidth="1"/>
    <col min="5902" max="5902" width="11" style="222" bestFit="1" customWidth="1"/>
    <col min="5903" max="5903" width="11.5" style="222" bestFit="1" customWidth="1"/>
    <col min="5904" max="5904" width="10.5" style="222" bestFit="1" customWidth="1"/>
    <col min="5905" max="5905" width="11" style="222" bestFit="1" customWidth="1"/>
    <col min="5906" max="5906" width="18.375" style="222" bestFit="1" customWidth="1"/>
    <col min="5907" max="6144" width="9" style="222"/>
    <col min="6145" max="6145" width="56.375" style="222" bestFit="1" customWidth="1"/>
    <col min="6146" max="6146" width="12.5" style="222" customWidth="1"/>
    <col min="6147" max="6147" width="71.125" style="222" bestFit="1" customWidth="1"/>
    <col min="6148" max="6148" width="10.875" style="222" bestFit="1" customWidth="1"/>
    <col min="6149" max="6149" width="10.625" style="222" bestFit="1" customWidth="1"/>
    <col min="6150" max="6150" width="11.375" style="222" bestFit="1" customWidth="1"/>
    <col min="6151" max="6157" width="10.625" style="222" bestFit="1" customWidth="1"/>
    <col min="6158" max="6158" width="11" style="222" bestFit="1" customWidth="1"/>
    <col min="6159" max="6159" width="11.5" style="222" bestFit="1" customWidth="1"/>
    <col min="6160" max="6160" width="10.5" style="222" bestFit="1" customWidth="1"/>
    <col min="6161" max="6161" width="11" style="222" bestFit="1" customWidth="1"/>
    <col min="6162" max="6162" width="18.375" style="222" bestFit="1" customWidth="1"/>
    <col min="6163" max="6400" width="9" style="222"/>
    <col min="6401" max="6401" width="56.375" style="222" bestFit="1" customWidth="1"/>
    <col min="6402" max="6402" width="12.5" style="222" customWidth="1"/>
    <col min="6403" max="6403" width="71.125" style="222" bestFit="1" customWidth="1"/>
    <col min="6404" max="6404" width="10.875" style="222" bestFit="1" customWidth="1"/>
    <col min="6405" max="6405" width="10.625" style="222" bestFit="1" customWidth="1"/>
    <col min="6406" max="6406" width="11.375" style="222" bestFit="1" customWidth="1"/>
    <col min="6407" max="6413" width="10.625" style="222" bestFit="1" customWidth="1"/>
    <col min="6414" max="6414" width="11" style="222" bestFit="1" customWidth="1"/>
    <col min="6415" max="6415" width="11.5" style="222" bestFit="1" customWidth="1"/>
    <col min="6416" max="6416" width="10.5" style="222" bestFit="1" customWidth="1"/>
    <col min="6417" max="6417" width="11" style="222" bestFit="1" customWidth="1"/>
    <col min="6418" max="6418" width="18.375" style="222" bestFit="1" customWidth="1"/>
    <col min="6419" max="6656" width="9" style="222"/>
    <col min="6657" max="6657" width="56.375" style="222" bestFit="1" customWidth="1"/>
    <col min="6658" max="6658" width="12.5" style="222" customWidth="1"/>
    <col min="6659" max="6659" width="71.125" style="222" bestFit="1" customWidth="1"/>
    <col min="6660" max="6660" width="10.875" style="222" bestFit="1" customWidth="1"/>
    <col min="6661" max="6661" width="10.625" style="222" bestFit="1" customWidth="1"/>
    <col min="6662" max="6662" width="11.375" style="222" bestFit="1" customWidth="1"/>
    <col min="6663" max="6669" width="10.625" style="222" bestFit="1" customWidth="1"/>
    <col min="6670" max="6670" width="11" style="222" bestFit="1" customWidth="1"/>
    <col min="6671" max="6671" width="11.5" style="222" bestFit="1" customWidth="1"/>
    <col min="6672" max="6672" width="10.5" style="222" bestFit="1" customWidth="1"/>
    <col min="6673" max="6673" width="11" style="222" bestFit="1" customWidth="1"/>
    <col min="6674" max="6674" width="18.375" style="222" bestFit="1" customWidth="1"/>
    <col min="6675" max="6912" width="9" style="222"/>
    <col min="6913" max="6913" width="56.375" style="222" bestFit="1" customWidth="1"/>
    <col min="6914" max="6914" width="12.5" style="222" customWidth="1"/>
    <col min="6915" max="6915" width="71.125" style="222" bestFit="1" customWidth="1"/>
    <col min="6916" max="6916" width="10.875" style="222" bestFit="1" customWidth="1"/>
    <col min="6917" max="6917" width="10.625" style="222" bestFit="1" customWidth="1"/>
    <col min="6918" max="6918" width="11.375" style="222" bestFit="1" customWidth="1"/>
    <col min="6919" max="6925" width="10.625" style="222" bestFit="1" customWidth="1"/>
    <col min="6926" max="6926" width="11" style="222" bestFit="1" customWidth="1"/>
    <col min="6927" max="6927" width="11.5" style="222" bestFit="1" customWidth="1"/>
    <col min="6928" max="6928" width="10.5" style="222" bestFit="1" customWidth="1"/>
    <col min="6929" max="6929" width="11" style="222" bestFit="1" customWidth="1"/>
    <col min="6930" max="6930" width="18.375" style="222" bestFit="1" customWidth="1"/>
    <col min="6931" max="7168" width="9" style="222"/>
    <col min="7169" max="7169" width="56.375" style="222" bestFit="1" customWidth="1"/>
    <col min="7170" max="7170" width="12.5" style="222" customWidth="1"/>
    <col min="7171" max="7171" width="71.125" style="222" bestFit="1" customWidth="1"/>
    <col min="7172" max="7172" width="10.875" style="222" bestFit="1" customWidth="1"/>
    <col min="7173" max="7173" width="10.625" style="222" bestFit="1" customWidth="1"/>
    <col min="7174" max="7174" width="11.375" style="222" bestFit="1" customWidth="1"/>
    <col min="7175" max="7181" width="10.625" style="222" bestFit="1" customWidth="1"/>
    <col min="7182" max="7182" width="11" style="222" bestFit="1" customWidth="1"/>
    <col min="7183" max="7183" width="11.5" style="222" bestFit="1" customWidth="1"/>
    <col min="7184" max="7184" width="10.5" style="222" bestFit="1" customWidth="1"/>
    <col min="7185" max="7185" width="11" style="222" bestFit="1" customWidth="1"/>
    <col min="7186" max="7186" width="18.375" style="222" bestFit="1" customWidth="1"/>
    <col min="7187" max="7424" width="9" style="222"/>
    <col min="7425" max="7425" width="56.375" style="222" bestFit="1" customWidth="1"/>
    <col min="7426" max="7426" width="12.5" style="222" customWidth="1"/>
    <col min="7427" max="7427" width="71.125" style="222" bestFit="1" customWidth="1"/>
    <col min="7428" max="7428" width="10.875" style="222" bestFit="1" customWidth="1"/>
    <col min="7429" max="7429" width="10.625" style="222" bestFit="1" customWidth="1"/>
    <col min="7430" max="7430" width="11.375" style="222" bestFit="1" customWidth="1"/>
    <col min="7431" max="7437" width="10.625" style="222" bestFit="1" customWidth="1"/>
    <col min="7438" max="7438" width="11" style="222" bestFit="1" customWidth="1"/>
    <col min="7439" max="7439" width="11.5" style="222" bestFit="1" customWidth="1"/>
    <col min="7440" max="7440" width="10.5" style="222" bestFit="1" customWidth="1"/>
    <col min="7441" max="7441" width="11" style="222" bestFit="1" customWidth="1"/>
    <col min="7442" max="7442" width="18.375" style="222" bestFit="1" customWidth="1"/>
    <col min="7443" max="7680" width="9" style="222"/>
    <col min="7681" max="7681" width="56.375" style="222" bestFit="1" customWidth="1"/>
    <col min="7682" max="7682" width="12.5" style="222" customWidth="1"/>
    <col min="7683" max="7683" width="71.125" style="222" bestFit="1" customWidth="1"/>
    <col min="7684" max="7684" width="10.875" style="222" bestFit="1" customWidth="1"/>
    <col min="7685" max="7685" width="10.625" style="222" bestFit="1" customWidth="1"/>
    <col min="7686" max="7686" width="11.375" style="222" bestFit="1" customWidth="1"/>
    <col min="7687" max="7693" width="10.625" style="222" bestFit="1" customWidth="1"/>
    <col min="7694" max="7694" width="11" style="222" bestFit="1" customWidth="1"/>
    <col min="7695" max="7695" width="11.5" style="222" bestFit="1" customWidth="1"/>
    <col min="7696" max="7696" width="10.5" style="222" bestFit="1" customWidth="1"/>
    <col min="7697" max="7697" width="11" style="222" bestFit="1" customWidth="1"/>
    <col min="7698" max="7698" width="18.375" style="222" bestFit="1" customWidth="1"/>
    <col min="7699" max="7936" width="9" style="222"/>
    <col min="7937" max="7937" width="56.375" style="222" bestFit="1" customWidth="1"/>
    <col min="7938" max="7938" width="12.5" style="222" customWidth="1"/>
    <col min="7939" max="7939" width="71.125" style="222" bestFit="1" customWidth="1"/>
    <col min="7940" max="7940" width="10.875" style="222" bestFit="1" customWidth="1"/>
    <col min="7941" max="7941" width="10.625" style="222" bestFit="1" customWidth="1"/>
    <col min="7942" max="7942" width="11.375" style="222" bestFit="1" customWidth="1"/>
    <col min="7943" max="7949" width="10.625" style="222" bestFit="1" customWidth="1"/>
    <col min="7950" max="7950" width="11" style="222" bestFit="1" customWidth="1"/>
    <col min="7951" max="7951" width="11.5" style="222" bestFit="1" customWidth="1"/>
    <col min="7952" max="7952" width="10.5" style="222" bestFit="1" customWidth="1"/>
    <col min="7953" max="7953" width="11" style="222" bestFit="1" customWidth="1"/>
    <col min="7954" max="7954" width="18.375" style="222" bestFit="1" customWidth="1"/>
    <col min="7955" max="8192" width="9" style="222"/>
    <col min="8193" max="8193" width="56.375" style="222" bestFit="1" customWidth="1"/>
    <col min="8194" max="8194" width="12.5" style="222" customWidth="1"/>
    <col min="8195" max="8195" width="71.125" style="222" bestFit="1" customWidth="1"/>
    <col min="8196" max="8196" width="10.875" style="222" bestFit="1" customWidth="1"/>
    <col min="8197" max="8197" width="10.625" style="222" bestFit="1" customWidth="1"/>
    <col min="8198" max="8198" width="11.375" style="222" bestFit="1" customWidth="1"/>
    <col min="8199" max="8205" width="10.625" style="222" bestFit="1" customWidth="1"/>
    <col min="8206" max="8206" width="11" style="222" bestFit="1" customWidth="1"/>
    <col min="8207" max="8207" width="11.5" style="222" bestFit="1" customWidth="1"/>
    <col min="8208" max="8208" width="10.5" style="222" bestFit="1" customWidth="1"/>
    <col min="8209" max="8209" width="11" style="222" bestFit="1" customWidth="1"/>
    <col min="8210" max="8210" width="18.375" style="222" bestFit="1" customWidth="1"/>
    <col min="8211" max="8448" width="9" style="222"/>
    <col min="8449" max="8449" width="56.375" style="222" bestFit="1" customWidth="1"/>
    <col min="8450" max="8450" width="12.5" style="222" customWidth="1"/>
    <col min="8451" max="8451" width="71.125" style="222" bestFit="1" customWidth="1"/>
    <col min="8452" max="8452" width="10.875" style="222" bestFit="1" customWidth="1"/>
    <col min="8453" max="8453" width="10.625" style="222" bestFit="1" customWidth="1"/>
    <col min="8454" max="8454" width="11.375" style="222" bestFit="1" customWidth="1"/>
    <col min="8455" max="8461" width="10.625" style="222" bestFit="1" customWidth="1"/>
    <col min="8462" max="8462" width="11" style="222" bestFit="1" customWidth="1"/>
    <col min="8463" max="8463" width="11.5" style="222" bestFit="1" customWidth="1"/>
    <col min="8464" max="8464" width="10.5" style="222" bestFit="1" customWidth="1"/>
    <col min="8465" max="8465" width="11" style="222" bestFit="1" customWidth="1"/>
    <col min="8466" max="8466" width="18.375" style="222" bestFit="1" customWidth="1"/>
    <col min="8467" max="8704" width="9" style="222"/>
    <col min="8705" max="8705" width="56.375" style="222" bestFit="1" customWidth="1"/>
    <col min="8706" max="8706" width="12.5" style="222" customWidth="1"/>
    <col min="8707" max="8707" width="71.125" style="222" bestFit="1" customWidth="1"/>
    <col min="8708" max="8708" width="10.875" style="222" bestFit="1" customWidth="1"/>
    <col min="8709" max="8709" width="10.625" style="222" bestFit="1" customWidth="1"/>
    <col min="8710" max="8710" width="11.375" style="222" bestFit="1" customWidth="1"/>
    <col min="8711" max="8717" width="10.625" style="222" bestFit="1" customWidth="1"/>
    <col min="8718" max="8718" width="11" style="222" bestFit="1" customWidth="1"/>
    <col min="8719" max="8719" width="11.5" style="222" bestFit="1" customWidth="1"/>
    <col min="8720" max="8720" width="10.5" style="222" bestFit="1" customWidth="1"/>
    <col min="8721" max="8721" width="11" style="222" bestFit="1" customWidth="1"/>
    <col min="8722" max="8722" width="18.375" style="222" bestFit="1" customWidth="1"/>
    <col min="8723" max="8960" width="9" style="222"/>
    <col min="8961" max="8961" width="56.375" style="222" bestFit="1" customWidth="1"/>
    <col min="8962" max="8962" width="12.5" style="222" customWidth="1"/>
    <col min="8963" max="8963" width="71.125" style="222" bestFit="1" customWidth="1"/>
    <col min="8964" max="8964" width="10.875" style="222" bestFit="1" customWidth="1"/>
    <col min="8965" max="8965" width="10.625" style="222" bestFit="1" customWidth="1"/>
    <col min="8966" max="8966" width="11.375" style="222" bestFit="1" customWidth="1"/>
    <col min="8967" max="8973" width="10.625" style="222" bestFit="1" customWidth="1"/>
    <col min="8974" max="8974" width="11" style="222" bestFit="1" customWidth="1"/>
    <col min="8975" max="8975" width="11.5" style="222" bestFit="1" customWidth="1"/>
    <col min="8976" max="8976" width="10.5" style="222" bestFit="1" customWidth="1"/>
    <col min="8977" max="8977" width="11" style="222" bestFit="1" customWidth="1"/>
    <col min="8978" max="8978" width="18.375" style="222" bestFit="1" customWidth="1"/>
    <col min="8979" max="9216" width="9" style="222"/>
    <col min="9217" max="9217" width="56.375" style="222" bestFit="1" customWidth="1"/>
    <col min="9218" max="9218" width="12.5" style="222" customWidth="1"/>
    <col min="9219" max="9219" width="71.125" style="222" bestFit="1" customWidth="1"/>
    <col min="9220" max="9220" width="10.875" style="222" bestFit="1" customWidth="1"/>
    <col min="9221" max="9221" width="10.625" style="222" bestFit="1" customWidth="1"/>
    <col min="9222" max="9222" width="11.375" style="222" bestFit="1" customWidth="1"/>
    <col min="9223" max="9229" width="10.625" style="222" bestFit="1" customWidth="1"/>
    <col min="9230" max="9230" width="11" style="222" bestFit="1" customWidth="1"/>
    <col min="9231" max="9231" width="11.5" style="222" bestFit="1" customWidth="1"/>
    <col min="9232" max="9232" width="10.5" style="222" bestFit="1" customWidth="1"/>
    <col min="9233" max="9233" width="11" style="222" bestFit="1" customWidth="1"/>
    <col min="9234" max="9234" width="18.375" style="222" bestFit="1" customWidth="1"/>
    <col min="9235" max="9472" width="9" style="222"/>
    <col min="9473" max="9473" width="56.375" style="222" bestFit="1" customWidth="1"/>
    <col min="9474" max="9474" width="12.5" style="222" customWidth="1"/>
    <col min="9475" max="9475" width="71.125" style="222" bestFit="1" customWidth="1"/>
    <col min="9476" max="9476" width="10.875" style="222" bestFit="1" customWidth="1"/>
    <col min="9477" max="9477" width="10.625" style="222" bestFit="1" customWidth="1"/>
    <col min="9478" max="9478" width="11.375" style="222" bestFit="1" customWidth="1"/>
    <col min="9479" max="9485" width="10.625" style="222" bestFit="1" customWidth="1"/>
    <col min="9486" max="9486" width="11" style="222" bestFit="1" customWidth="1"/>
    <col min="9487" max="9487" width="11.5" style="222" bestFit="1" customWidth="1"/>
    <col min="9488" max="9488" width="10.5" style="222" bestFit="1" customWidth="1"/>
    <col min="9489" max="9489" width="11" style="222" bestFit="1" customWidth="1"/>
    <col min="9490" max="9490" width="18.375" style="222" bestFit="1" customWidth="1"/>
    <col min="9491" max="9728" width="9" style="222"/>
    <col min="9729" max="9729" width="56.375" style="222" bestFit="1" customWidth="1"/>
    <col min="9730" max="9730" width="12.5" style="222" customWidth="1"/>
    <col min="9731" max="9731" width="71.125" style="222" bestFit="1" customWidth="1"/>
    <col min="9732" max="9732" width="10.875" style="222" bestFit="1" customWidth="1"/>
    <col min="9733" max="9733" width="10.625" style="222" bestFit="1" customWidth="1"/>
    <col min="9734" max="9734" width="11.375" style="222" bestFit="1" customWidth="1"/>
    <col min="9735" max="9741" width="10.625" style="222" bestFit="1" customWidth="1"/>
    <col min="9742" max="9742" width="11" style="222" bestFit="1" customWidth="1"/>
    <col min="9743" max="9743" width="11.5" style="222" bestFit="1" customWidth="1"/>
    <col min="9744" max="9744" width="10.5" style="222" bestFit="1" customWidth="1"/>
    <col min="9745" max="9745" width="11" style="222" bestFit="1" customWidth="1"/>
    <col min="9746" max="9746" width="18.375" style="222" bestFit="1" customWidth="1"/>
    <col min="9747" max="9984" width="9" style="222"/>
    <col min="9985" max="9985" width="56.375" style="222" bestFit="1" customWidth="1"/>
    <col min="9986" max="9986" width="12.5" style="222" customWidth="1"/>
    <col min="9987" max="9987" width="71.125" style="222" bestFit="1" customWidth="1"/>
    <col min="9988" max="9988" width="10.875" style="222" bestFit="1" customWidth="1"/>
    <col min="9989" max="9989" width="10.625" style="222" bestFit="1" customWidth="1"/>
    <col min="9990" max="9990" width="11.375" style="222" bestFit="1" customWidth="1"/>
    <col min="9991" max="9997" width="10.625" style="222" bestFit="1" customWidth="1"/>
    <col min="9998" max="9998" width="11" style="222" bestFit="1" customWidth="1"/>
    <col min="9999" max="9999" width="11.5" style="222" bestFit="1" customWidth="1"/>
    <col min="10000" max="10000" width="10.5" style="222" bestFit="1" customWidth="1"/>
    <col min="10001" max="10001" width="11" style="222" bestFit="1" customWidth="1"/>
    <col min="10002" max="10002" width="18.375" style="222" bestFit="1" customWidth="1"/>
    <col min="10003" max="10240" width="9" style="222"/>
    <col min="10241" max="10241" width="56.375" style="222" bestFit="1" customWidth="1"/>
    <col min="10242" max="10242" width="12.5" style="222" customWidth="1"/>
    <col min="10243" max="10243" width="71.125" style="222" bestFit="1" customWidth="1"/>
    <col min="10244" max="10244" width="10.875" style="222" bestFit="1" customWidth="1"/>
    <col min="10245" max="10245" width="10.625" style="222" bestFit="1" customWidth="1"/>
    <col min="10246" max="10246" width="11.375" style="222" bestFit="1" customWidth="1"/>
    <col min="10247" max="10253" width="10.625" style="222" bestFit="1" customWidth="1"/>
    <col min="10254" max="10254" width="11" style="222" bestFit="1" customWidth="1"/>
    <col min="10255" max="10255" width="11.5" style="222" bestFit="1" customWidth="1"/>
    <col min="10256" max="10256" width="10.5" style="222" bestFit="1" customWidth="1"/>
    <col min="10257" max="10257" width="11" style="222" bestFit="1" customWidth="1"/>
    <col min="10258" max="10258" width="18.375" style="222" bestFit="1" customWidth="1"/>
    <col min="10259" max="10496" width="9" style="222"/>
    <col min="10497" max="10497" width="56.375" style="222" bestFit="1" customWidth="1"/>
    <col min="10498" max="10498" width="12.5" style="222" customWidth="1"/>
    <col min="10499" max="10499" width="71.125" style="222" bestFit="1" customWidth="1"/>
    <col min="10500" max="10500" width="10.875" style="222" bestFit="1" customWidth="1"/>
    <col min="10501" max="10501" width="10.625" style="222" bestFit="1" customWidth="1"/>
    <col min="10502" max="10502" width="11.375" style="222" bestFit="1" customWidth="1"/>
    <col min="10503" max="10509" width="10.625" style="222" bestFit="1" customWidth="1"/>
    <col min="10510" max="10510" width="11" style="222" bestFit="1" customWidth="1"/>
    <col min="10511" max="10511" width="11.5" style="222" bestFit="1" customWidth="1"/>
    <col min="10512" max="10512" width="10.5" style="222" bestFit="1" customWidth="1"/>
    <col min="10513" max="10513" width="11" style="222" bestFit="1" customWidth="1"/>
    <col min="10514" max="10514" width="18.375" style="222" bestFit="1" customWidth="1"/>
    <col min="10515" max="10752" width="9" style="222"/>
    <col min="10753" max="10753" width="56.375" style="222" bestFit="1" customWidth="1"/>
    <col min="10754" max="10754" width="12.5" style="222" customWidth="1"/>
    <col min="10755" max="10755" width="71.125" style="222" bestFit="1" customWidth="1"/>
    <col min="10756" max="10756" width="10.875" style="222" bestFit="1" customWidth="1"/>
    <col min="10757" max="10757" width="10.625" style="222" bestFit="1" customWidth="1"/>
    <col min="10758" max="10758" width="11.375" style="222" bestFit="1" customWidth="1"/>
    <col min="10759" max="10765" width="10.625" style="222" bestFit="1" customWidth="1"/>
    <col min="10766" max="10766" width="11" style="222" bestFit="1" customWidth="1"/>
    <col min="10767" max="10767" width="11.5" style="222" bestFit="1" customWidth="1"/>
    <col min="10768" max="10768" width="10.5" style="222" bestFit="1" customWidth="1"/>
    <col min="10769" max="10769" width="11" style="222" bestFit="1" customWidth="1"/>
    <col min="10770" max="10770" width="18.375" style="222" bestFit="1" customWidth="1"/>
    <col min="10771" max="11008" width="9" style="222"/>
    <col min="11009" max="11009" width="56.375" style="222" bestFit="1" customWidth="1"/>
    <col min="11010" max="11010" width="12.5" style="222" customWidth="1"/>
    <col min="11011" max="11011" width="71.125" style="222" bestFit="1" customWidth="1"/>
    <col min="11012" max="11012" width="10.875" style="222" bestFit="1" customWidth="1"/>
    <col min="11013" max="11013" width="10.625" style="222" bestFit="1" customWidth="1"/>
    <col min="11014" max="11014" width="11.375" style="222" bestFit="1" customWidth="1"/>
    <col min="11015" max="11021" width="10.625" style="222" bestFit="1" customWidth="1"/>
    <col min="11022" max="11022" width="11" style="222" bestFit="1" customWidth="1"/>
    <col min="11023" max="11023" width="11.5" style="222" bestFit="1" customWidth="1"/>
    <col min="11024" max="11024" width="10.5" style="222" bestFit="1" customWidth="1"/>
    <col min="11025" max="11025" width="11" style="222" bestFit="1" customWidth="1"/>
    <col min="11026" max="11026" width="18.375" style="222" bestFit="1" customWidth="1"/>
    <col min="11027" max="11264" width="9" style="222"/>
    <col min="11265" max="11265" width="56.375" style="222" bestFit="1" customWidth="1"/>
    <col min="11266" max="11266" width="12.5" style="222" customWidth="1"/>
    <col min="11267" max="11267" width="71.125" style="222" bestFit="1" customWidth="1"/>
    <col min="11268" max="11268" width="10.875" style="222" bestFit="1" customWidth="1"/>
    <col min="11269" max="11269" width="10.625" style="222" bestFit="1" customWidth="1"/>
    <col min="11270" max="11270" width="11.375" style="222" bestFit="1" customWidth="1"/>
    <col min="11271" max="11277" width="10.625" style="222" bestFit="1" customWidth="1"/>
    <col min="11278" max="11278" width="11" style="222" bestFit="1" customWidth="1"/>
    <col min="11279" max="11279" width="11.5" style="222" bestFit="1" customWidth="1"/>
    <col min="11280" max="11280" width="10.5" style="222" bestFit="1" customWidth="1"/>
    <col min="11281" max="11281" width="11" style="222" bestFit="1" customWidth="1"/>
    <col min="11282" max="11282" width="18.375" style="222" bestFit="1" customWidth="1"/>
    <col min="11283" max="11520" width="9" style="222"/>
    <col min="11521" max="11521" width="56.375" style="222" bestFit="1" customWidth="1"/>
    <col min="11522" max="11522" width="12.5" style="222" customWidth="1"/>
    <col min="11523" max="11523" width="71.125" style="222" bestFit="1" customWidth="1"/>
    <col min="11524" max="11524" width="10.875" style="222" bestFit="1" customWidth="1"/>
    <col min="11525" max="11525" width="10.625" style="222" bestFit="1" customWidth="1"/>
    <col min="11526" max="11526" width="11.375" style="222" bestFit="1" customWidth="1"/>
    <col min="11527" max="11533" width="10.625" style="222" bestFit="1" customWidth="1"/>
    <col min="11534" max="11534" width="11" style="222" bestFit="1" customWidth="1"/>
    <col min="11535" max="11535" width="11.5" style="222" bestFit="1" customWidth="1"/>
    <col min="11536" max="11536" width="10.5" style="222" bestFit="1" customWidth="1"/>
    <col min="11537" max="11537" width="11" style="222" bestFit="1" customWidth="1"/>
    <col min="11538" max="11538" width="18.375" style="222" bestFit="1" customWidth="1"/>
    <col min="11539" max="11776" width="9" style="222"/>
    <col min="11777" max="11777" width="56.375" style="222" bestFit="1" customWidth="1"/>
    <col min="11778" max="11778" width="12.5" style="222" customWidth="1"/>
    <col min="11779" max="11779" width="71.125" style="222" bestFit="1" customWidth="1"/>
    <col min="11780" max="11780" width="10.875" style="222" bestFit="1" customWidth="1"/>
    <col min="11781" max="11781" width="10.625" style="222" bestFit="1" customWidth="1"/>
    <col min="11782" max="11782" width="11.375" style="222" bestFit="1" customWidth="1"/>
    <col min="11783" max="11789" width="10.625" style="222" bestFit="1" customWidth="1"/>
    <col min="11790" max="11790" width="11" style="222" bestFit="1" customWidth="1"/>
    <col min="11791" max="11791" width="11.5" style="222" bestFit="1" customWidth="1"/>
    <col min="11792" max="11792" width="10.5" style="222" bestFit="1" customWidth="1"/>
    <col min="11793" max="11793" width="11" style="222" bestFit="1" customWidth="1"/>
    <col min="11794" max="11794" width="18.375" style="222" bestFit="1" customWidth="1"/>
    <col min="11795" max="12032" width="9" style="222"/>
    <col min="12033" max="12033" width="56.375" style="222" bestFit="1" customWidth="1"/>
    <col min="12034" max="12034" width="12.5" style="222" customWidth="1"/>
    <col min="12035" max="12035" width="71.125" style="222" bestFit="1" customWidth="1"/>
    <col min="12036" max="12036" width="10.875" style="222" bestFit="1" customWidth="1"/>
    <col min="12037" max="12037" width="10.625" style="222" bestFit="1" customWidth="1"/>
    <col min="12038" max="12038" width="11.375" style="222" bestFit="1" customWidth="1"/>
    <col min="12039" max="12045" width="10.625" style="222" bestFit="1" customWidth="1"/>
    <col min="12046" max="12046" width="11" style="222" bestFit="1" customWidth="1"/>
    <col min="12047" max="12047" width="11.5" style="222" bestFit="1" customWidth="1"/>
    <col min="12048" max="12048" width="10.5" style="222" bestFit="1" customWidth="1"/>
    <col min="12049" max="12049" width="11" style="222" bestFit="1" customWidth="1"/>
    <col min="12050" max="12050" width="18.375" style="222" bestFit="1" customWidth="1"/>
    <col min="12051" max="12288" width="9" style="222"/>
    <col min="12289" max="12289" width="56.375" style="222" bestFit="1" customWidth="1"/>
    <col min="12290" max="12290" width="12.5" style="222" customWidth="1"/>
    <col min="12291" max="12291" width="71.125" style="222" bestFit="1" customWidth="1"/>
    <col min="12292" max="12292" width="10.875" style="222" bestFit="1" customWidth="1"/>
    <col min="12293" max="12293" width="10.625" style="222" bestFit="1" customWidth="1"/>
    <col min="12294" max="12294" width="11.375" style="222" bestFit="1" customWidth="1"/>
    <col min="12295" max="12301" width="10.625" style="222" bestFit="1" customWidth="1"/>
    <col min="12302" max="12302" width="11" style="222" bestFit="1" customWidth="1"/>
    <col min="12303" max="12303" width="11.5" style="222" bestFit="1" customWidth="1"/>
    <col min="12304" max="12304" width="10.5" style="222" bestFit="1" customWidth="1"/>
    <col min="12305" max="12305" width="11" style="222" bestFit="1" customWidth="1"/>
    <col min="12306" max="12306" width="18.375" style="222" bestFit="1" customWidth="1"/>
    <col min="12307" max="12544" width="9" style="222"/>
    <col min="12545" max="12545" width="56.375" style="222" bestFit="1" customWidth="1"/>
    <col min="12546" max="12546" width="12.5" style="222" customWidth="1"/>
    <col min="12547" max="12547" width="71.125" style="222" bestFit="1" customWidth="1"/>
    <col min="12548" max="12548" width="10.875" style="222" bestFit="1" customWidth="1"/>
    <col min="12549" max="12549" width="10.625" style="222" bestFit="1" customWidth="1"/>
    <col min="12550" max="12550" width="11.375" style="222" bestFit="1" customWidth="1"/>
    <col min="12551" max="12557" width="10.625" style="222" bestFit="1" customWidth="1"/>
    <col min="12558" max="12558" width="11" style="222" bestFit="1" customWidth="1"/>
    <col min="12559" max="12559" width="11.5" style="222" bestFit="1" customWidth="1"/>
    <col min="12560" max="12560" width="10.5" style="222" bestFit="1" customWidth="1"/>
    <col min="12561" max="12561" width="11" style="222" bestFit="1" customWidth="1"/>
    <col min="12562" max="12562" width="18.375" style="222" bestFit="1" customWidth="1"/>
    <col min="12563" max="12800" width="9" style="222"/>
    <col min="12801" max="12801" width="56.375" style="222" bestFit="1" customWidth="1"/>
    <col min="12802" max="12802" width="12.5" style="222" customWidth="1"/>
    <col min="12803" max="12803" width="71.125" style="222" bestFit="1" customWidth="1"/>
    <col min="12804" max="12804" width="10.875" style="222" bestFit="1" customWidth="1"/>
    <col min="12805" max="12805" width="10.625" style="222" bestFit="1" customWidth="1"/>
    <col min="12806" max="12806" width="11.375" style="222" bestFit="1" customWidth="1"/>
    <col min="12807" max="12813" width="10.625" style="222" bestFit="1" customWidth="1"/>
    <col min="12814" max="12814" width="11" style="222" bestFit="1" customWidth="1"/>
    <col min="12815" max="12815" width="11.5" style="222" bestFit="1" customWidth="1"/>
    <col min="12816" max="12816" width="10.5" style="222" bestFit="1" customWidth="1"/>
    <col min="12817" max="12817" width="11" style="222" bestFit="1" customWidth="1"/>
    <col min="12818" max="12818" width="18.375" style="222" bestFit="1" customWidth="1"/>
    <col min="12819" max="13056" width="9" style="222"/>
    <col min="13057" max="13057" width="56.375" style="222" bestFit="1" customWidth="1"/>
    <col min="13058" max="13058" width="12.5" style="222" customWidth="1"/>
    <col min="13059" max="13059" width="71.125" style="222" bestFit="1" customWidth="1"/>
    <col min="13060" max="13060" width="10.875" style="222" bestFit="1" customWidth="1"/>
    <col min="13061" max="13061" width="10.625" style="222" bestFit="1" customWidth="1"/>
    <col min="13062" max="13062" width="11.375" style="222" bestFit="1" customWidth="1"/>
    <col min="13063" max="13069" width="10.625" style="222" bestFit="1" customWidth="1"/>
    <col min="13070" max="13070" width="11" style="222" bestFit="1" customWidth="1"/>
    <col min="13071" max="13071" width="11.5" style="222" bestFit="1" customWidth="1"/>
    <col min="13072" max="13072" width="10.5" style="222" bestFit="1" customWidth="1"/>
    <col min="13073" max="13073" width="11" style="222" bestFit="1" customWidth="1"/>
    <col min="13074" max="13074" width="18.375" style="222" bestFit="1" customWidth="1"/>
    <col min="13075" max="13312" width="9" style="222"/>
    <col min="13313" max="13313" width="56.375" style="222" bestFit="1" customWidth="1"/>
    <col min="13314" max="13314" width="12.5" style="222" customWidth="1"/>
    <col min="13315" max="13315" width="71.125" style="222" bestFit="1" customWidth="1"/>
    <col min="13316" max="13316" width="10.875" style="222" bestFit="1" customWidth="1"/>
    <col min="13317" max="13317" width="10.625" style="222" bestFit="1" customWidth="1"/>
    <col min="13318" max="13318" width="11.375" style="222" bestFit="1" customWidth="1"/>
    <col min="13319" max="13325" width="10.625" style="222" bestFit="1" customWidth="1"/>
    <col min="13326" max="13326" width="11" style="222" bestFit="1" customWidth="1"/>
    <col min="13327" max="13327" width="11.5" style="222" bestFit="1" customWidth="1"/>
    <col min="13328" max="13328" width="10.5" style="222" bestFit="1" customWidth="1"/>
    <col min="13329" max="13329" width="11" style="222" bestFit="1" customWidth="1"/>
    <col min="13330" max="13330" width="18.375" style="222" bestFit="1" customWidth="1"/>
    <col min="13331" max="13568" width="9" style="222"/>
    <col min="13569" max="13569" width="56.375" style="222" bestFit="1" customWidth="1"/>
    <col min="13570" max="13570" width="12.5" style="222" customWidth="1"/>
    <col min="13571" max="13571" width="71.125" style="222" bestFit="1" customWidth="1"/>
    <col min="13572" max="13572" width="10.875" style="222" bestFit="1" customWidth="1"/>
    <col min="13573" max="13573" width="10.625" style="222" bestFit="1" customWidth="1"/>
    <col min="13574" max="13574" width="11.375" style="222" bestFit="1" customWidth="1"/>
    <col min="13575" max="13581" width="10.625" style="222" bestFit="1" customWidth="1"/>
    <col min="13582" max="13582" width="11" style="222" bestFit="1" customWidth="1"/>
    <col min="13583" max="13583" width="11.5" style="222" bestFit="1" customWidth="1"/>
    <col min="13584" max="13584" width="10.5" style="222" bestFit="1" customWidth="1"/>
    <col min="13585" max="13585" width="11" style="222" bestFit="1" customWidth="1"/>
    <col min="13586" max="13586" width="18.375" style="222" bestFit="1" customWidth="1"/>
    <col min="13587" max="13824" width="9" style="222"/>
    <col min="13825" max="13825" width="56.375" style="222" bestFit="1" customWidth="1"/>
    <col min="13826" max="13826" width="12.5" style="222" customWidth="1"/>
    <col min="13827" max="13827" width="71.125" style="222" bestFit="1" customWidth="1"/>
    <col min="13828" max="13828" width="10.875" style="222" bestFit="1" customWidth="1"/>
    <col min="13829" max="13829" width="10.625" style="222" bestFit="1" customWidth="1"/>
    <col min="13830" max="13830" width="11.375" style="222" bestFit="1" customWidth="1"/>
    <col min="13831" max="13837" width="10.625" style="222" bestFit="1" customWidth="1"/>
    <col min="13838" max="13838" width="11" style="222" bestFit="1" customWidth="1"/>
    <col min="13839" max="13839" width="11.5" style="222" bestFit="1" customWidth="1"/>
    <col min="13840" max="13840" width="10.5" style="222" bestFit="1" customWidth="1"/>
    <col min="13841" max="13841" width="11" style="222" bestFit="1" customWidth="1"/>
    <col min="13842" max="13842" width="18.375" style="222" bestFit="1" customWidth="1"/>
    <col min="13843" max="14080" width="9" style="222"/>
    <col min="14081" max="14081" width="56.375" style="222" bestFit="1" customWidth="1"/>
    <col min="14082" max="14082" width="12.5" style="222" customWidth="1"/>
    <col min="14083" max="14083" width="71.125" style="222" bestFit="1" customWidth="1"/>
    <col min="14084" max="14084" width="10.875" style="222" bestFit="1" customWidth="1"/>
    <col min="14085" max="14085" width="10.625" style="222" bestFit="1" customWidth="1"/>
    <col min="14086" max="14086" width="11.375" style="222" bestFit="1" customWidth="1"/>
    <col min="14087" max="14093" width="10.625" style="222" bestFit="1" customWidth="1"/>
    <col min="14094" max="14094" width="11" style="222" bestFit="1" customWidth="1"/>
    <col min="14095" max="14095" width="11.5" style="222" bestFit="1" customWidth="1"/>
    <col min="14096" max="14096" width="10.5" style="222" bestFit="1" customWidth="1"/>
    <col min="14097" max="14097" width="11" style="222" bestFit="1" customWidth="1"/>
    <col min="14098" max="14098" width="18.375" style="222" bestFit="1" customWidth="1"/>
    <col min="14099" max="14336" width="9" style="222"/>
    <col min="14337" max="14337" width="56.375" style="222" bestFit="1" customWidth="1"/>
    <col min="14338" max="14338" width="12.5" style="222" customWidth="1"/>
    <col min="14339" max="14339" width="71.125" style="222" bestFit="1" customWidth="1"/>
    <col min="14340" max="14340" width="10.875" style="222" bestFit="1" customWidth="1"/>
    <col min="14341" max="14341" width="10.625" style="222" bestFit="1" customWidth="1"/>
    <col min="14342" max="14342" width="11.375" style="222" bestFit="1" customWidth="1"/>
    <col min="14343" max="14349" width="10.625" style="222" bestFit="1" customWidth="1"/>
    <col min="14350" max="14350" width="11" style="222" bestFit="1" customWidth="1"/>
    <col min="14351" max="14351" width="11.5" style="222" bestFit="1" customWidth="1"/>
    <col min="14352" max="14352" width="10.5" style="222" bestFit="1" customWidth="1"/>
    <col min="14353" max="14353" width="11" style="222" bestFit="1" customWidth="1"/>
    <col min="14354" max="14354" width="18.375" style="222" bestFit="1" customWidth="1"/>
    <col min="14355" max="14592" width="9" style="222"/>
    <col min="14593" max="14593" width="56.375" style="222" bestFit="1" customWidth="1"/>
    <col min="14594" max="14594" width="12.5" style="222" customWidth="1"/>
    <col min="14595" max="14595" width="71.125" style="222" bestFit="1" customWidth="1"/>
    <col min="14596" max="14596" width="10.875" style="222" bestFit="1" customWidth="1"/>
    <col min="14597" max="14597" width="10.625" style="222" bestFit="1" customWidth="1"/>
    <col min="14598" max="14598" width="11.375" style="222" bestFit="1" customWidth="1"/>
    <col min="14599" max="14605" width="10.625" style="222" bestFit="1" customWidth="1"/>
    <col min="14606" max="14606" width="11" style="222" bestFit="1" customWidth="1"/>
    <col min="14607" max="14607" width="11.5" style="222" bestFit="1" customWidth="1"/>
    <col min="14608" max="14608" width="10.5" style="222" bestFit="1" customWidth="1"/>
    <col min="14609" max="14609" width="11" style="222" bestFit="1" customWidth="1"/>
    <col min="14610" max="14610" width="18.375" style="222" bestFit="1" customWidth="1"/>
    <col min="14611" max="14848" width="9" style="222"/>
    <col min="14849" max="14849" width="56.375" style="222" bestFit="1" customWidth="1"/>
    <col min="14850" max="14850" width="12.5" style="222" customWidth="1"/>
    <col min="14851" max="14851" width="71.125" style="222" bestFit="1" customWidth="1"/>
    <col min="14852" max="14852" width="10.875" style="222" bestFit="1" customWidth="1"/>
    <col min="14853" max="14853" width="10.625" style="222" bestFit="1" customWidth="1"/>
    <col min="14854" max="14854" width="11.375" style="222" bestFit="1" customWidth="1"/>
    <col min="14855" max="14861" width="10.625" style="222" bestFit="1" customWidth="1"/>
    <col min="14862" max="14862" width="11" style="222" bestFit="1" customWidth="1"/>
    <col min="14863" max="14863" width="11.5" style="222" bestFit="1" customWidth="1"/>
    <col min="14864" max="14864" width="10.5" style="222" bestFit="1" customWidth="1"/>
    <col min="14865" max="14865" width="11" style="222" bestFit="1" customWidth="1"/>
    <col min="14866" max="14866" width="18.375" style="222" bestFit="1" customWidth="1"/>
    <col min="14867" max="15104" width="9" style="222"/>
    <col min="15105" max="15105" width="56.375" style="222" bestFit="1" customWidth="1"/>
    <col min="15106" max="15106" width="12.5" style="222" customWidth="1"/>
    <col min="15107" max="15107" width="71.125" style="222" bestFit="1" customWidth="1"/>
    <col min="15108" max="15108" width="10.875" style="222" bestFit="1" customWidth="1"/>
    <col min="15109" max="15109" width="10.625" style="222" bestFit="1" customWidth="1"/>
    <col min="15110" max="15110" width="11.375" style="222" bestFit="1" customWidth="1"/>
    <col min="15111" max="15117" width="10.625" style="222" bestFit="1" customWidth="1"/>
    <col min="15118" max="15118" width="11" style="222" bestFit="1" customWidth="1"/>
    <col min="15119" max="15119" width="11.5" style="222" bestFit="1" customWidth="1"/>
    <col min="15120" max="15120" width="10.5" style="222" bestFit="1" customWidth="1"/>
    <col min="15121" max="15121" width="11" style="222" bestFit="1" customWidth="1"/>
    <col min="15122" max="15122" width="18.375" style="222" bestFit="1" customWidth="1"/>
    <col min="15123" max="15360" width="9" style="222"/>
    <col min="15361" max="15361" width="56.375" style="222" bestFit="1" customWidth="1"/>
    <col min="15362" max="15362" width="12.5" style="222" customWidth="1"/>
    <col min="15363" max="15363" width="71.125" style="222" bestFit="1" customWidth="1"/>
    <col min="15364" max="15364" width="10.875" style="222" bestFit="1" customWidth="1"/>
    <col min="15365" max="15365" width="10.625" style="222" bestFit="1" customWidth="1"/>
    <col min="15366" max="15366" width="11.375" style="222" bestFit="1" customWidth="1"/>
    <col min="15367" max="15373" width="10.625" style="222" bestFit="1" customWidth="1"/>
    <col min="15374" max="15374" width="11" style="222" bestFit="1" customWidth="1"/>
    <col min="15375" max="15375" width="11.5" style="222" bestFit="1" customWidth="1"/>
    <col min="15376" max="15376" width="10.5" style="222" bestFit="1" customWidth="1"/>
    <col min="15377" max="15377" width="11" style="222" bestFit="1" customWidth="1"/>
    <col min="15378" max="15378" width="18.375" style="222" bestFit="1" customWidth="1"/>
    <col min="15379" max="15616" width="9" style="222"/>
    <col min="15617" max="15617" width="56.375" style="222" bestFit="1" customWidth="1"/>
    <col min="15618" max="15618" width="12.5" style="222" customWidth="1"/>
    <col min="15619" max="15619" width="71.125" style="222" bestFit="1" customWidth="1"/>
    <col min="15620" max="15620" width="10.875" style="222" bestFit="1" customWidth="1"/>
    <col min="15621" max="15621" width="10.625" style="222" bestFit="1" customWidth="1"/>
    <col min="15622" max="15622" width="11.375" style="222" bestFit="1" customWidth="1"/>
    <col min="15623" max="15629" width="10.625" style="222" bestFit="1" customWidth="1"/>
    <col min="15630" max="15630" width="11" style="222" bestFit="1" customWidth="1"/>
    <col min="15631" max="15631" width="11.5" style="222" bestFit="1" customWidth="1"/>
    <col min="15632" max="15632" width="10.5" style="222" bestFit="1" customWidth="1"/>
    <col min="15633" max="15633" width="11" style="222" bestFit="1" customWidth="1"/>
    <col min="15634" max="15634" width="18.375" style="222" bestFit="1" customWidth="1"/>
    <col min="15635" max="15872" width="9" style="222"/>
    <col min="15873" max="15873" width="56.375" style="222" bestFit="1" customWidth="1"/>
    <col min="15874" max="15874" width="12.5" style="222" customWidth="1"/>
    <col min="15875" max="15875" width="71.125" style="222" bestFit="1" customWidth="1"/>
    <col min="15876" max="15876" width="10.875" style="222" bestFit="1" customWidth="1"/>
    <col min="15877" max="15877" width="10.625" style="222" bestFit="1" customWidth="1"/>
    <col min="15878" max="15878" width="11.375" style="222" bestFit="1" customWidth="1"/>
    <col min="15879" max="15885" width="10.625" style="222" bestFit="1" customWidth="1"/>
    <col min="15886" max="15886" width="11" style="222" bestFit="1" customWidth="1"/>
    <col min="15887" max="15887" width="11.5" style="222" bestFit="1" customWidth="1"/>
    <col min="15888" max="15888" width="10.5" style="222" bestFit="1" customWidth="1"/>
    <col min="15889" max="15889" width="11" style="222" bestFit="1" customWidth="1"/>
    <col min="15890" max="15890" width="18.375" style="222" bestFit="1" customWidth="1"/>
    <col min="15891" max="16128" width="9" style="222"/>
    <col min="16129" max="16129" width="56.375" style="222" bestFit="1" customWidth="1"/>
    <col min="16130" max="16130" width="12.5" style="222" customWidth="1"/>
    <col min="16131" max="16131" width="71.125" style="222" bestFit="1" customWidth="1"/>
    <col min="16132" max="16132" width="10.875" style="222" bestFit="1" customWidth="1"/>
    <col min="16133" max="16133" width="10.625" style="222" bestFit="1" customWidth="1"/>
    <col min="16134" max="16134" width="11.375" style="222" bestFit="1" customWidth="1"/>
    <col min="16135" max="16141" width="10.625" style="222" bestFit="1" customWidth="1"/>
    <col min="16142" max="16142" width="11" style="222" bestFit="1" customWidth="1"/>
    <col min="16143" max="16143" width="11.5" style="222" bestFit="1" customWidth="1"/>
    <col min="16144" max="16144" width="10.5" style="222" bestFit="1" customWidth="1"/>
    <col min="16145" max="16145" width="11" style="222" bestFit="1" customWidth="1"/>
    <col min="16146" max="16146" width="18.375" style="222" bestFit="1" customWidth="1"/>
    <col min="16147" max="16384" width="9" style="222"/>
  </cols>
  <sheetData>
    <row r="1" spans="1:18" ht="63" customHeight="1" thickBot="1" x14ac:dyDescent="0.45">
      <c r="A1" s="928"/>
      <c r="B1" s="1211" t="s">
        <v>1278</v>
      </c>
      <c r="C1" s="1211"/>
      <c r="D1" s="1211"/>
      <c r="E1" s="1211"/>
      <c r="F1" s="1211"/>
      <c r="G1" s="1211"/>
      <c r="H1" s="1211"/>
      <c r="I1" s="1211"/>
      <c r="J1" s="1211"/>
      <c r="K1" s="1211"/>
      <c r="L1" s="1211"/>
      <c r="M1" s="1211"/>
      <c r="N1" s="1211"/>
      <c r="O1" s="929"/>
      <c r="P1" s="929"/>
      <c r="Q1" s="929"/>
      <c r="R1" s="929"/>
    </row>
    <row r="2" spans="1:18" ht="39.75" customHeight="1" thickBot="1" x14ac:dyDescent="0.25">
      <c r="A2" s="930" t="s">
        <v>1279</v>
      </c>
      <c r="B2" s="931" t="s">
        <v>1280</v>
      </c>
      <c r="C2" s="931" t="s">
        <v>1281</v>
      </c>
      <c r="D2" s="931" t="s">
        <v>1282</v>
      </c>
      <c r="E2" s="932" t="s">
        <v>1283</v>
      </c>
      <c r="F2" s="933">
        <v>40544</v>
      </c>
      <c r="G2" s="934">
        <v>40575</v>
      </c>
      <c r="H2" s="934">
        <v>40603</v>
      </c>
      <c r="I2" s="934">
        <v>40634</v>
      </c>
      <c r="J2" s="934">
        <v>40664</v>
      </c>
      <c r="K2" s="934">
        <v>40695</v>
      </c>
      <c r="L2" s="934">
        <v>40725</v>
      </c>
      <c r="M2" s="934">
        <v>40756</v>
      </c>
      <c r="N2" s="934">
        <v>40787</v>
      </c>
      <c r="O2" s="934">
        <v>40817</v>
      </c>
      <c r="P2" s="934">
        <v>40848</v>
      </c>
      <c r="Q2" s="934">
        <v>40878</v>
      </c>
      <c r="R2" s="935" t="s">
        <v>1284</v>
      </c>
    </row>
    <row r="3" spans="1:18" ht="10.5" customHeight="1" x14ac:dyDescent="0.2">
      <c r="A3" s="936"/>
      <c r="B3" s="937"/>
      <c r="C3" s="937"/>
      <c r="D3" s="937"/>
      <c r="E3" s="938"/>
      <c r="F3" s="939"/>
      <c r="G3" s="939"/>
      <c r="H3" s="939"/>
      <c r="I3" s="939"/>
      <c r="J3" s="939"/>
      <c r="K3" s="939"/>
      <c r="L3" s="939"/>
      <c r="M3" s="939"/>
      <c r="N3" s="939"/>
      <c r="O3" s="939"/>
      <c r="P3" s="939"/>
      <c r="Q3" s="939"/>
      <c r="R3" s="940"/>
    </row>
    <row r="4" spans="1:18" ht="15.75" thickBot="1" x14ac:dyDescent="0.25">
      <c r="A4" s="941"/>
      <c r="B4" s="942"/>
      <c r="C4" s="942"/>
      <c r="D4" s="942"/>
      <c r="E4" s="943"/>
      <c r="F4" s="944"/>
      <c r="G4" s="944"/>
      <c r="H4" s="944"/>
      <c r="I4" s="944"/>
      <c r="J4" s="944"/>
      <c r="K4" s="944"/>
      <c r="L4" s="944"/>
      <c r="M4" s="944"/>
      <c r="N4" s="944"/>
      <c r="O4" s="944"/>
      <c r="P4" s="944"/>
      <c r="Q4" s="944"/>
      <c r="R4" s="943"/>
    </row>
    <row r="5" spans="1:18" ht="15.75" thickBot="1" x14ac:dyDescent="0.3">
      <c r="A5" s="945" t="s">
        <v>1285</v>
      </c>
      <c r="B5" s="946"/>
      <c r="C5" s="946"/>
      <c r="D5" s="946"/>
      <c r="E5" s="947"/>
      <c r="F5" s="948"/>
      <c r="G5" s="948"/>
      <c r="H5" s="948"/>
      <c r="I5" s="948"/>
      <c r="J5" s="948"/>
      <c r="K5" s="948"/>
      <c r="L5" s="948"/>
      <c r="M5" s="948"/>
      <c r="N5" s="948"/>
      <c r="O5" s="948"/>
      <c r="P5" s="948"/>
      <c r="Q5" s="948"/>
      <c r="R5" s="949"/>
    </row>
    <row r="6" spans="1:18" ht="15.75" thickBot="1" x14ac:dyDescent="0.3">
      <c r="A6" s="950"/>
      <c r="B6" s="946"/>
      <c r="C6" s="946"/>
      <c r="D6" s="946"/>
      <c r="E6" s="947"/>
      <c r="F6" s="951"/>
      <c r="G6" s="951"/>
      <c r="H6" s="951"/>
      <c r="I6" s="951"/>
      <c r="J6" s="951"/>
      <c r="K6" s="951"/>
      <c r="L6" s="951"/>
      <c r="M6" s="951"/>
      <c r="N6" s="951"/>
      <c r="O6" s="951"/>
      <c r="P6" s="951"/>
      <c r="Q6" s="951"/>
      <c r="R6" s="949"/>
    </row>
    <row r="7" spans="1:18" ht="15.75" thickBot="1" x14ac:dyDescent="0.3">
      <c r="A7" s="952" t="s">
        <v>1286</v>
      </c>
      <c r="B7" s="953" t="s">
        <v>1287</v>
      </c>
      <c r="C7" s="954" t="s">
        <v>1288</v>
      </c>
      <c r="D7" s="954">
        <v>12</v>
      </c>
      <c r="E7" s="955">
        <v>999</v>
      </c>
      <c r="F7" s="956">
        <v>999</v>
      </c>
      <c r="G7" s="957">
        <v>999</v>
      </c>
      <c r="H7" s="957">
        <v>999</v>
      </c>
      <c r="I7" s="957">
        <v>999</v>
      </c>
      <c r="J7" s="957">
        <v>999</v>
      </c>
      <c r="K7" s="957">
        <v>999</v>
      </c>
      <c r="L7" s="957">
        <v>999</v>
      </c>
      <c r="M7" s="957">
        <v>999</v>
      </c>
      <c r="N7" s="957">
        <v>999</v>
      </c>
      <c r="O7" s="957">
        <v>999</v>
      </c>
      <c r="P7" s="957">
        <v>999</v>
      </c>
      <c r="Q7" s="955">
        <v>999</v>
      </c>
      <c r="R7" s="958">
        <f>SUM(F7:Q7)</f>
        <v>11988</v>
      </c>
    </row>
    <row r="8" spans="1:18" ht="15" x14ac:dyDescent="0.25">
      <c r="A8" s="959"/>
      <c r="B8" s="960"/>
      <c r="C8" s="960" t="s">
        <v>1289</v>
      </c>
      <c r="D8" s="960"/>
      <c r="E8" s="961"/>
      <c r="F8" s="961"/>
      <c r="G8" s="961"/>
      <c r="H8" s="961"/>
      <c r="I8" s="961"/>
      <c r="J8" s="961"/>
      <c r="K8" s="961"/>
      <c r="L8" s="961"/>
      <c r="M8" s="961"/>
      <c r="N8" s="961"/>
      <c r="O8" s="961"/>
      <c r="P8" s="961"/>
      <c r="Q8" s="961"/>
      <c r="R8" s="962"/>
    </row>
    <row r="9" spans="1:18" ht="15.75" thickBot="1" x14ac:dyDescent="0.3">
      <c r="A9" s="959"/>
      <c r="B9" s="963"/>
      <c r="C9" s="963"/>
      <c r="D9" s="963"/>
      <c r="E9" s="951"/>
      <c r="F9" s="951"/>
      <c r="G9" s="951"/>
      <c r="H9" s="951"/>
      <c r="I9" s="951"/>
      <c r="J9" s="951"/>
      <c r="K9" s="951"/>
      <c r="L9" s="951"/>
      <c r="M9" s="951"/>
      <c r="N9" s="951"/>
      <c r="O9" s="951"/>
      <c r="P9" s="951"/>
      <c r="Q9" s="951"/>
      <c r="R9" s="949"/>
    </row>
    <row r="10" spans="1:18" ht="15.75" thickBot="1" x14ac:dyDescent="0.3">
      <c r="A10" s="945" t="s">
        <v>1290</v>
      </c>
      <c r="B10" s="946"/>
      <c r="C10" s="946"/>
      <c r="D10" s="946"/>
      <c r="E10" s="947"/>
      <c r="F10" s="951"/>
      <c r="G10" s="951"/>
      <c r="H10" s="951"/>
      <c r="I10" s="951"/>
      <c r="J10" s="951"/>
      <c r="K10" s="951"/>
      <c r="L10" s="951"/>
      <c r="M10" s="951"/>
      <c r="N10" s="951"/>
      <c r="O10" s="951"/>
      <c r="P10" s="951"/>
      <c r="Q10" s="951"/>
      <c r="R10" s="949"/>
    </row>
    <row r="11" spans="1:18" ht="15.75" thickBot="1" x14ac:dyDescent="0.3">
      <c r="A11" s="964"/>
      <c r="B11" s="946"/>
      <c r="C11" s="946"/>
      <c r="D11" s="946"/>
      <c r="E11" s="947"/>
      <c r="F11" s="951"/>
      <c r="G11" s="951"/>
      <c r="H11" s="951"/>
      <c r="I11" s="951"/>
      <c r="J11" s="951"/>
      <c r="K11" s="951"/>
      <c r="L11" s="951"/>
      <c r="M11" s="951"/>
      <c r="N11" s="951"/>
      <c r="O11" s="951"/>
      <c r="P11" s="951"/>
      <c r="Q11" s="951"/>
      <c r="R11" s="949"/>
    </row>
    <row r="12" spans="1:18" ht="15.75" thickBot="1" x14ac:dyDescent="0.3">
      <c r="A12" s="965" t="s">
        <v>1291</v>
      </c>
      <c r="B12" s="966" t="s">
        <v>1287</v>
      </c>
      <c r="C12" s="967" t="s">
        <v>1292</v>
      </c>
      <c r="D12" s="967">
        <v>12</v>
      </c>
      <c r="E12" s="968">
        <v>0</v>
      </c>
      <c r="F12" s="956">
        <v>0</v>
      </c>
      <c r="G12" s="957">
        <v>0</v>
      </c>
      <c r="H12" s="957">
        <v>0</v>
      </c>
      <c r="I12" s="957">
        <v>0</v>
      </c>
      <c r="J12" s="957">
        <v>0</v>
      </c>
      <c r="K12" s="957">
        <v>0</v>
      </c>
      <c r="L12" s="957">
        <v>0</v>
      </c>
      <c r="M12" s="957">
        <v>0</v>
      </c>
      <c r="N12" s="957">
        <v>0</v>
      </c>
      <c r="O12" s="957">
        <v>0</v>
      </c>
      <c r="P12" s="957">
        <v>0</v>
      </c>
      <c r="Q12" s="955">
        <v>0</v>
      </c>
      <c r="R12" s="958">
        <f>SUM(F12:Q12)</f>
        <v>0</v>
      </c>
    </row>
    <row r="13" spans="1:18" ht="15.75" thickBot="1" x14ac:dyDescent="0.3">
      <c r="A13" s="950"/>
      <c r="B13" s="946"/>
      <c r="C13" s="946"/>
      <c r="D13" s="946"/>
      <c r="E13" s="947"/>
      <c r="F13" s="951"/>
      <c r="G13" s="951"/>
      <c r="H13" s="951"/>
      <c r="I13" s="951"/>
      <c r="J13" s="951"/>
      <c r="K13" s="951"/>
      <c r="L13" s="951"/>
      <c r="M13" s="951"/>
      <c r="N13" s="951"/>
      <c r="O13" s="951"/>
      <c r="P13" s="951"/>
      <c r="Q13" s="951"/>
      <c r="R13" s="949"/>
    </row>
    <row r="14" spans="1:18" ht="15.75" thickBot="1" x14ac:dyDescent="0.3">
      <c r="A14" s="965" t="s">
        <v>1293</v>
      </c>
      <c r="B14" s="966" t="s">
        <v>1287</v>
      </c>
      <c r="C14" s="967" t="s">
        <v>1294</v>
      </c>
      <c r="D14" s="967">
        <v>12</v>
      </c>
      <c r="E14" s="968">
        <v>0</v>
      </c>
      <c r="F14" s="956">
        <v>0</v>
      </c>
      <c r="G14" s="957">
        <v>0</v>
      </c>
      <c r="H14" s="957">
        <v>0</v>
      </c>
      <c r="I14" s="957">
        <v>0</v>
      </c>
      <c r="J14" s="957">
        <v>0</v>
      </c>
      <c r="K14" s="957">
        <v>0</v>
      </c>
      <c r="L14" s="957">
        <v>0</v>
      </c>
      <c r="M14" s="957">
        <v>0</v>
      </c>
      <c r="N14" s="957">
        <v>0</v>
      </c>
      <c r="O14" s="957">
        <v>0</v>
      </c>
      <c r="P14" s="957">
        <v>0</v>
      </c>
      <c r="Q14" s="955">
        <v>0</v>
      </c>
      <c r="R14" s="958">
        <f>SUM(F14:Q14)</f>
        <v>0</v>
      </c>
    </row>
    <row r="15" spans="1:18" ht="15" x14ac:dyDescent="0.25">
      <c r="A15" s="950"/>
      <c r="B15" s="946"/>
      <c r="C15" s="946" t="s">
        <v>1295</v>
      </c>
      <c r="D15" s="946"/>
      <c r="E15" s="947"/>
      <c r="F15" s="951"/>
      <c r="G15" s="951"/>
      <c r="H15" s="951"/>
      <c r="I15" s="951"/>
      <c r="J15" s="951"/>
      <c r="K15" s="951"/>
      <c r="L15" s="951"/>
      <c r="M15" s="951"/>
      <c r="N15" s="951"/>
      <c r="O15" s="951"/>
      <c r="P15" s="951"/>
      <c r="Q15" s="951"/>
      <c r="R15" s="949"/>
    </row>
    <row r="16" spans="1:18" ht="15.75" thickBot="1" x14ac:dyDescent="0.3">
      <c r="A16" s="964"/>
      <c r="B16" s="946"/>
      <c r="C16" s="946"/>
      <c r="D16" s="946"/>
      <c r="E16" s="947"/>
      <c r="F16" s="951"/>
      <c r="G16" s="951"/>
      <c r="H16" s="951"/>
      <c r="I16" s="951"/>
      <c r="J16" s="951"/>
      <c r="K16" s="951"/>
      <c r="L16" s="951"/>
      <c r="M16" s="951"/>
      <c r="N16" s="951"/>
      <c r="O16" s="951"/>
      <c r="P16" s="951"/>
      <c r="Q16" s="951"/>
      <c r="R16" s="949"/>
    </row>
    <row r="17" spans="1:18" ht="15.75" thickBot="1" x14ac:dyDescent="0.3">
      <c r="A17" s="965" t="s">
        <v>1296</v>
      </c>
      <c r="B17" s="966" t="s">
        <v>1287</v>
      </c>
      <c r="C17" s="967" t="s">
        <v>1297</v>
      </c>
      <c r="D17" s="967">
        <v>12</v>
      </c>
      <c r="E17" s="968">
        <v>425</v>
      </c>
      <c r="F17" s="956">
        <v>425</v>
      </c>
      <c r="G17" s="957">
        <v>425</v>
      </c>
      <c r="H17" s="957">
        <v>425</v>
      </c>
      <c r="I17" s="957">
        <v>425</v>
      </c>
      <c r="J17" s="957">
        <v>425</v>
      </c>
      <c r="K17" s="957">
        <v>425</v>
      </c>
      <c r="L17" s="957">
        <v>425</v>
      </c>
      <c r="M17" s="957">
        <v>425</v>
      </c>
      <c r="N17" s="957">
        <v>425</v>
      </c>
      <c r="O17" s="957">
        <v>425</v>
      </c>
      <c r="P17" s="957">
        <v>425</v>
      </c>
      <c r="Q17" s="955">
        <v>425</v>
      </c>
      <c r="R17" s="958">
        <f>SUM(F17:Q17)</f>
        <v>5100</v>
      </c>
    </row>
    <row r="18" spans="1:18" ht="15.75" thickBot="1" x14ac:dyDescent="0.3">
      <c r="A18" s="959"/>
      <c r="B18" s="946"/>
      <c r="C18" s="946"/>
      <c r="D18" s="946"/>
      <c r="E18" s="947"/>
      <c r="F18" s="969"/>
      <c r="G18" s="969"/>
      <c r="H18" s="969"/>
      <c r="I18" s="969"/>
      <c r="J18" s="969"/>
      <c r="K18" s="969"/>
      <c r="L18" s="969"/>
      <c r="M18" s="969"/>
      <c r="N18" s="969"/>
      <c r="O18" s="969"/>
      <c r="P18" s="969"/>
      <c r="Q18" s="969"/>
      <c r="R18" s="949"/>
    </row>
    <row r="19" spans="1:18" ht="15.75" thickBot="1" x14ac:dyDescent="0.3">
      <c r="A19" s="952" t="s">
        <v>1298</v>
      </c>
      <c r="B19" s="953" t="s">
        <v>1299</v>
      </c>
      <c r="C19" s="954" t="s">
        <v>1300</v>
      </c>
      <c r="D19" s="954">
        <v>6</v>
      </c>
      <c r="E19" s="955">
        <v>309</v>
      </c>
      <c r="F19" s="970"/>
      <c r="G19" s="957">
        <v>309</v>
      </c>
      <c r="H19" s="971"/>
      <c r="I19" s="957">
        <v>309</v>
      </c>
      <c r="J19" s="972"/>
      <c r="K19" s="957">
        <v>309</v>
      </c>
      <c r="L19" s="972"/>
      <c r="M19" s="957">
        <v>309</v>
      </c>
      <c r="N19" s="972"/>
      <c r="O19" s="957">
        <v>309</v>
      </c>
      <c r="P19" s="973"/>
      <c r="Q19" s="974">
        <v>309</v>
      </c>
      <c r="R19" s="958">
        <f>SUM(F19:Q19)</f>
        <v>1854</v>
      </c>
    </row>
    <row r="20" spans="1:18" ht="15.75" thickBot="1" x14ac:dyDescent="0.3">
      <c r="A20" s="959"/>
      <c r="B20" s="963"/>
      <c r="C20" s="963"/>
      <c r="D20" s="963"/>
      <c r="E20" s="951"/>
      <c r="F20" s="951"/>
      <c r="G20" s="951"/>
      <c r="H20" s="951"/>
      <c r="I20" s="951"/>
      <c r="J20" s="951"/>
      <c r="K20" s="951"/>
      <c r="L20" s="951"/>
      <c r="M20" s="951"/>
      <c r="N20" s="951"/>
      <c r="O20" s="951"/>
      <c r="P20" s="951"/>
      <c r="Q20" s="951"/>
      <c r="R20" s="949"/>
    </row>
    <row r="21" spans="1:18" ht="15.75" thickBot="1" x14ac:dyDescent="0.3">
      <c r="A21" s="965" t="s">
        <v>1301</v>
      </c>
      <c r="B21" s="966" t="s">
        <v>1287</v>
      </c>
      <c r="C21" s="967" t="s">
        <v>1302</v>
      </c>
      <c r="D21" s="967">
        <v>12</v>
      </c>
      <c r="E21" s="968">
        <v>255</v>
      </c>
      <c r="F21" s="956">
        <v>255</v>
      </c>
      <c r="G21" s="957">
        <v>255</v>
      </c>
      <c r="H21" s="957">
        <v>255</v>
      </c>
      <c r="I21" s="957">
        <v>255</v>
      </c>
      <c r="J21" s="957">
        <v>255</v>
      </c>
      <c r="K21" s="957">
        <v>255</v>
      </c>
      <c r="L21" s="957">
        <v>255</v>
      </c>
      <c r="M21" s="957">
        <v>255</v>
      </c>
      <c r="N21" s="957">
        <v>255</v>
      </c>
      <c r="O21" s="957">
        <v>255</v>
      </c>
      <c r="P21" s="957">
        <v>255</v>
      </c>
      <c r="Q21" s="955">
        <v>255</v>
      </c>
      <c r="R21" s="958">
        <f>SUM(F21:Q21)</f>
        <v>3060</v>
      </c>
    </row>
    <row r="22" spans="1:18" ht="15.75" thickBot="1" x14ac:dyDescent="0.3">
      <c r="A22" s="950"/>
      <c r="B22" s="946"/>
      <c r="C22" s="946"/>
      <c r="D22" s="946"/>
      <c r="E22" s="947"/>
      <c r="F22" s="951"/>
      <c r="G22" s="951"/>
      <c r="H22" s="951"/>
      <c r="I22" s="951"/>
      <c r="J22" s="951"/>
      <c r="K22" s="951"/>
      <c r="L22" s="951"/>
      <c r="M22" s="951"/>
      <c r="N22" s="951"/>
      <c r="O22" s="951"/>
      <c r="P22" s="951"/>
      <c r="Q22" s="951"/>
      <c r="R22" s="949"/>
    </row>
    <row r="23" spans="1:18" ht="15.75" thickBot="1" x14ac:dyDescent="0.3">
      <c r="A23" s="965" t="s">
        <v>1303</v>
      </c>
      <c r="B23" s="966" t="s">
        <v>1287</v>
      </c>
      <c r="C23" s="967" t="s">
        <v>1304</v>
      </c>
      <c r="D23" s="967">
        <v>12</v>
      </c>
      <c r="E23" s="968">
        <v>40</v>
      </c>
      <c r="F23" s="956">
        <v>40</v>
      </c>
      <c r="G23" s="957">
        <v>40</v>
      </c>
      <c r="H23" s="957">
        <v>40</v>
      </c>
      <c r="I23" s="957">
        <v>40</v>
      </c>
      <c r="J23" s="957">
        <v>40</v>
      </c>
      <c r="K23" s="957">
        <v>40</v>
      </c>
      <c r="L23" s="957">
        <v>40</v>
      </c>
      <c r="M23" s="957">
        <v>40</v>
      </c>
      <c r="N23" s="957">
        <v>40</v>
      </c>
      <c r="O23" s="957">
        <v>40</v>
      </c>
      <c r="P23" s="957">
        <v>40</v>
      </c>
      <c r="Q23" s="955">
        <v>40</v>
      </c>
      <c r="R23" s="958">
        <f>SUM(F23:Q23)</f>
        <v>480</v>
      </c>
    </row>
    <row r="24" spans="1:18" ht="15.75" thickBot="1" x14ac:dyDescent="0.3">
      <c r="A24" s="950"/>
      <c r="B24" s="967" t="s">
        <v>1305</v>
      </c>
      <c r="C24" s="967" t="s">
        <v>1304</v>
      </c>
      <c r="D24" s="967">
        <v>1</v>
      </c>
      <c r="E24" s="968">
        <v>50</v>
      </c>
      <c r="F24" s="956">
        <v>50</v>
      </c>
      <c r="G24" s="951"/>
      <c r="H24" s="951"/>
      <c r="I24" s="951"/>
      <c r="J24" s="951"/>
      <c r="K24" s="951"/>
      <c r="L24" s="951"/>
      <c r="M24" s="951"/>
      <c r="N24" s="951"/>
      <c r="O24" s="951"/>
      <c r="P24" s="951"/>
      <c r="Q24" s="951"/>
      <c r="R24" s="958">
        <f>SUM(F24:Q24)</f>
        <v>50</v>
      </c>
    </row>
    <row r="25" spans="1:18" ht="15.75" thickBot="1" x14ac:dyDescent="0.3">
      <c r="A25" s="950"/>
      <c r="B25" s="975"/>
      <c r="C25" s="975"/>
      <c r="D25" s="975"/>
      <c r="E25" s="976"/>
      <c r="F25" s="977"/>
      <c r="G25" s="951"/>
      <c r="H25" s="951"/>
      <c r="I25" s="951"/>
      <c r="J25" s="951"/>
      <c r="K25" s="951"/>
      <c r="L25" s="951"/>
      <c r="M25" s="951"/>
      <c r="N25" s="951"/>
      <c r="O25" s="951"/>
      <c r="P25" s="951"/>
      <c r="Q25" s="951"/>
      <c r="R25" s="949"/>
    </row>
    <row r="26" spans="1:18" ht="15.75" thickBot="1" x14ac:dyDescent="0.3">
      <c r="A26" s="952" t="s">
        <v>1306</v>
      </c>
      <c r="B26" s="953" t="s">
        <v>1287</v>
      </c>
      <c r="C26" s="954" t="s">
        <v>1307</v>
      </c>
      <c r="D26" s="954">
        <v>12</v>
      </c>
      <c r="E26" s="955" t="s">
        <v>1308</v>
      </c>
      <c r="F26" s="956">
        <v>500</v>
      </c>
      <c r="G26" s="957">
        <v>500</v>
      </c>
      <c r="H26" s="957">
        <v>750</v>
      </c>
      <c r="I26" s="957">
        <v>750</v>
      </c>
      <c r="J26" s="957">
        <v>1000</v>
      </c>
      <c r="K26" s="957">
        <v>1000</v>
      </c>
      <c r="L26" s="957">
        <v>1000</v>
      </c>
      <c r="M26" s="957">
        <v>1000</v>
      </c>
      <c r="N26" s="957">
        <v>750</v>
      </c>
      <c r="O26" s="957">
        <v>750</v>
      </c>
      <c r="P26" s="957">
        <v>500</v>
      </c>
      <c r="Q26" s="955">
        <v>500</v>
      </c>
      <c r="R26" s="958">
        <f>SUM(F26:Q26)</f>
        <v>9000</v>
      </c>
    </row>
    <row r="27" spans="1:18" ht="15.75" thickBot="1" x14ac:dyDescent="0.3">
      <c r="A27" s="959"/>
      <c r="B27" s="963"/>
      <c r="C27" s="963"/>
      <c r="D27" s="963"/>
      <c r="E27" s="951"/>
      <c r="F27" s="951"/>
      <c r="G27" s="951"/>
      <c r="H27" s="951"/>
      <c r="I27" s="951"/>
      <c r="J27" s="951"/>
      <c r="K27" s="951"/>
      <c r="L27" s="951"/>
      <c r="M27" s="951"/>
      <c r="N27" s="951"/>
      <c r="O27" s="951"/>
      <c r="P27" s="951"/>
      <c r="Q27" s="951"/>
      <c r="R27" s="949"/>
    </row>
    <row r="28" spans="1:18" ht="15.75" thickBot="1" x14ac:dyDescent="0.3">
      <c r="A28" s="952" t="s">
        <v>1309</v>
      </c>
      <c r="B28" s="954" t="s">
        <v>1287</v>
      </c>
      <c r="C28" s="954" t="s">
        <v>1310</v>
      </c>
      <c r="D28" s="954">
        <v>12</v>
      </c>
      <c r="E28" s="955">
        <v>300</v>
      </c>
      <c r="F28" s="956">
        <v>300</v>
      </c>
      <c r="G28" s="957">
        <v>300</v>
      </c>
      <c r="H28" s="957">
        <v>300</v>
      </c>
      <c r="I28" s="957">
        <v>300</v>
      </c>
      <c r="J28" s="957">
        <v>300</v>
      </c>
      <c r="K28" s="957">
        <v>300</v>
      </c>
      <c r="L28" s="957">
        <v>300</v>
      </c>
      <c r="M28" s="957">
        <v>300</v>
      </c>
      <c r="N28" s="957">
        <v>300</v>
      </c>
      <c r="O28" s="957">
        <v>300</v>
      </c>
      <c r="P28" s="957">
        <v>300</v>
      </c>
      <c r="Q28" s="955">
        <v>300</v>
      </c>
      <c r="R28" s="958">
        <f>SUM(F28:Q28)</f>
        <v>3600</v>
      </c>
    </row>
    <row r="29" spans="1:18" ht="15.75" thickBot="1" x14ac:dyDescent="0.3">
      <c r="A29" s="959"/>
      <c r="B29" s="963"/>
      <c r="C29" s="963"/>
      <c r="D29" s="963"/>
      <c r="E29" s="951"/>
      <c r="F29" s="951"/>
      <c r="G29" s="951"/>
      <c r="H29" s="951"/>
      <c r="I29" s="951"/>
      <c r="J29" s="951"/>
      <c r="K29" s="951"/>
      <c r="L29" s="951"/>
      <c r="M29" s="951"/>
      <c r="N29" s="951"/>
      <c r="O29" s="951"/>
      <c r="P29" s="951"/>
      <c r="Q29" s="951"/>
      <c r="R29" s="949"/>
    </row>
    <row r="30" spans="1:18" ht="15.75" thickBot="1" x14ac:dyDescent="0.3">
      <c r="A30" s="952" t="s">
        <v>1311</v>
      </c>
      <c r="B30" s="954" t="s">
        <v>1299</v>
      </c>
      <c r="C30" s="954" t="s">
        <v>1312</v>
      </c>
      <c r="D30" s="954">
        <v>12</v>
      </c>
      <c r="E30" s="974">
        <v>0</v>
      </c>
      <c r="F30" s="956">
        <v>0</v>
      </c>
      <c r="G30" s="957">
        <v>0</v>
      </c>
      <c r="H30" s="957">
        <v>0</v>
      </c>
      <c r="I30" s="957">
        <v>0</v>
      </c>
      <c r="J30" s="957">
        <v>0</v>
      </c>
      <c r="K30" s="957">
        <v>0</v>
      </c>
      <c r="L30" s="957">
        <v>0</v>
      </c>
      <c r="M30" s="957">
        <v>0</v>
      </c>
      <c r="N30" s="957">
        <v>0</v>
      </c>
      <c r="O30" s="957">
        <v>0</v>
      </c>
      <c r="P30" s="957">
        <v>0</v>
      </c>
      <c r="Q30" s="974">
        <v>0</v>
      </c>
      <c r="R30" s="958">
        <f>SUM(F30:Q30)</f>
        <v>0</v>
      </c>
    </row>
    <row r="31" spans="1:18" ht="15.75" thickBot="1" x14ac:dyDescent="0.3">
      <c r="A31" s="959"/>
      <c r="B31" s="963"/>
      <c r="C31" s="963"/>
      <c r="D31" s="963"/>
      <c r="E31" s="951"/>
      <c r="F31" s="951"/>
      <c r="G31" s="951"/>
      <c r="H31" s="951"/>
      <c r="I31" s="951"/>
      <c r="J31" s="951"/>
      <c r="K31" s="951"/>
      <c r="L31" s="951"/>
      <c r="M31" s="951"/>
      <c r="N31" s="951"/>
      <c r="O31" s="951"/>
      <c r="P31" s="951"/>
      <c r="Q31" s="951"/>
      <c r="R31" s="949"/>
    </row>
    <row r="32" spans="1:18" ht="15.75" thickBot="1" x14ac:dyDescent="0.3">
      <c r="A32" s="952" t="s">
        <v>1313</v>
      </c>
      <c r="B32" s="954" t="s">
        <v>1287</v>
      </c>
      <c r="C32" s="954" t="s">
        <v>1314</v>
      </c>
      <c r="D32" s="954">
        <v>12</v>
      </c>
      <c r="E32" s="974">
        <v>50</v>
      </c>
      <c r="F32" s="956">
        <v>50</v>
      </c>
      <c r="G32" s="957">
        <v>50</v>
      </c>
      <c r="H32" s="957">
        <v>50</v>
      </c>
      <c r="I32" s="957">
        <v>50</v>
      </c>
      <c r="J32" s="957">
        <v>50</v>
      </c>
      <c r="K32" s="957">
        <v>50</v>
      </c>
      <c r="L32" s="957">
        <v>50</v>
      </c>
      <c r="M32" s="957">
        <v>50</v>
      </c>
      <c r="N32" s="957">
        <v>50</v>
      </c>
      <c r="O32" s="957">
        <v>50</v>
      </c>
      <c r="P32" s="957">
        <v>50</v>
      </c>
      <c r="Q32" s="974">
        <v>50</v>
      </c>
      <c r="R32" s="958">
        <f>SUM(F32:Q32)</f>
        <v>600</v>
      </c>
    </row>
    <row r="33" spans="1:18" ht="15.75" thickBot="1" x14ac:dyDescent="0.3">
      <c r="A33" s="959"/>
      <c r="B33" s="963"/>
      <c r="C33" s="963"/>
      <c r="D33" s="963"/>
      <c r="E33" s="951"/>
      <c r="F33" s="951"/>
      <c r="G33" s="951"/>
      <c r="H33" s="951"/>
      <c r="I33" s="951"/>
      <c r="J33" s="951"/>
      <c r="K33" s="951"/>
      <c r="L33" s="951"/>
      <c r="M33" s="951"/>
      <c r="N33" s="951"/>
      <c r="O33" s="951"/>
      <c r="P33" s="951"/>
      <c r="Q33" s="951"/>
      <c r="R33" s="949"/>
    </row>
    <row r="34" spans="1:18" ht="15.75" thickBot="1" x14ac:dyDescent="0.3">
      <c r="A34" s="952" t="s">
        <v>1315</v>
      </c>
      <c r="B34" s="954" t="s">
        <v>1316</v>
      </c>
      <c r="C34" s="954" t="s">
        <v>1317</v>
      </c>
      <c r="D34" s="954">
        <v>1</v>
      </c>
      <c r="E34" s="974">
        <v>300</v>
      </c>
      <c r="F34" s="956">
        <v>300</v>
      </c>
      <c r="G34" s="973"/>
      <c r="H34" s="951"/>
      <c r="I34" s="951"/>
      <c r="J34" s="951"/>
      <c r="K34" s="951"/>
      <c r="L34" s="951"/>
      <c r="M34" s="951"/>
      <c r="N34" s="951"/>
      <c r="O34" s="951"/>
      <c r="P34" s="951"/>
      <c r="Q34" s="978"/>
      <c r="R34" s="958">
        <f>SUM(F34:Q34)</f>
        <v>300</v>
      </c>
    </row>
    <row r="35" spans="1:18" ht="15.75" thickBot="1" x14ac:dyDescent="0.3">
      <c r="A35" s="959"/>
      <c r="B35" s="963"/>
      <c r="C35" s="963"/>
      <c r="D35" s="963"/>
      <c r="E35" s="951"/>
      <c r="F35" s="951"/>
      <c r="G35" s="951"/>
      <c r="H35" s="951"/>
      <c r="I35" s="951"/>
      <c r="J35" s="951"/>
      <c r="K35" s="951"/>
      <c r="L35" s="951"/>
      <c r="M35" s="951"/>
      <c r="N35" s="951"/>
      <c r="O35" s="951"/>
      <c r="P35" s="951"/>
      <c r="Q35" s="951"/>
      <c r="R35" s="949"/>
    </row>
    <row r="36" spans="1:18" ht="15.75" thickBot="1" x14ac:dyDescent="0.3">
      <c r="A36" s="945" t="s">
        <v>1318</v>
      </c>
      <c r="B36" s="963"/>
      <c r="C36" s="963"/>
      <c r="D36" s="963"/>
      <c r="E36" s="951"/>
      <c r="F36" s="951"/>
      <c r="G36" s="951"/>
      <c r="H36" s="951"/>
      <c r="I36" s="951"/>
      <c r="J36" s="951"/>
      <c r="K36" s="951"/>
      <c r="L36" s="951"/>
      <c r="M36" s="951"/>
      <c r="N36" s="951"/>
      <c r="O36" s="951"/>
      <c r="P36" s="951"/>
      <c r="Q36" s="951"/>
      <c r="R36" s="949"/>
    </row>
    <row r="37" spans="1:18" ht="15.75" thickBot="1" x14ac:dyDescent="0.3">
      <c r="A37" s="959"/>
      <c r="B37" s="963"/>
      <c r="C37" s="963"/>
      <c r="D37" s="963"/>
      <c r="E37" s="951"/>
      <c r="F37" s="951"/>
      <c r="G37" s="951"/>
      <c r="H37" s="951"/>
      <c r="I37" s="951"/>
      <c r="J37" s="951"/>
      <c r="K37" s="951"/>
      <c r="L37" s="951"/>
      <c r="M37" s="951"/>
      <c r="N37" s="951"/>
      <c r="O37" s="951"/>
      <c r="P37" s="951"/>
      <c r="Q37" s="951"/>
      <c r="R37" s="949"/>
    </row>
    <row r="38" spans="1:18" ht="15.75" thickBot="1" x14ac:dyDescent="0.3">
      <c r="A38" s="952" t="s">
        <v>1319</v>
      </c>
      <c r="B38" s="954" t="s">
        <v>1299</v>
      </c>
      <c r="C38" s="954" t="s">
        <v>1320</v>
      </c>
      <c r="D38" s="954">
        <v>12</v>
      </c>
      <c r="E38" s="974">
        <v>0</v>
      </c>
      <c r="F38" s="956">
        <v>0</v>
      </c>
      <c r="G38" s="957">
        <v>0</v>
      </c>
      <c r="H38" s="957">
        <v>0</v>
      </c>
      <c r="I38" s="957">
        <v>0</v>
      </c>
      <c r="J38" s="957">
        <v>0</v>
      </c>
      <c r="K38" s="957">
        <v>0</v>
      </c>
      <c r="L38" s="957">
        <v>0</v>
      </c>
      <c r="M38" s="957">
        <v>0</v>
      </c>
      <c r="N38" s="957">
        <v>0</v>
      </c>
      <c r="O38" s="957">
        <v>0</v>
      </c>
      <c r="P38" s="957">
        <v>0</v>
      </c>
      <c r="Q38" s="974">
        <v>0</v>
      </c>
      <c r="R38" s="958">
        <f>SUM(F38:Q38)</f>
        <v>0</v>
      </c>
    </row>
    <row r="39" spans="1:18" ht="15.75" thickBot="1" x14ac:dyDescent="0.3">
      <c r="A39" s="959"/>
      <c r="B39" s="963"/>
      <c r="C39" s="963"/>
      <c r="D39" s="963"/>
      <c r="E39" s="951"/>
      <c r="F39" s="951"/>
      <c r="G39" s="951"/>
      <c r="H39" s="951"/>
      <c r="I39" s="951"/>
      <c r="J39" s="951"/>
      <c r="K39" s="951"/>
      <c r="L39" s="951"/>
      <c r="M39" s="951"/>
      <c r="N39" s="951"/>
      <c r="O39" s="951"/>
      <c r="P39" s="951"/>
      <c r="Q39" s="951"/>
      <c r="R39" s="949"/>
    </row>
    <row r="40" spans="1:18" ht="15.75" thickBot="1" x14ac:dyDescent="0.3">
      <c r="A40" s="952" t="s">
        <v>1321</v>
      </c>
      <c r="B40" s="954" t="s">
        <v>1299</v>
      </c>
      <c r="C40" s="954" t="s">
        <v>1322</v>
      </c>
      <c r="D40" s="954">
        <v>12</v>
      </c>
      <c r="E40" s="974">
        <v>0</v>
      </c>
      <c r="F40" s="956">
        <v>0</v>
      </c>
      <c r="G40" s="957">
        <v>0</v>
      </c>
      <c r="H40" s="957">
        <v>0</v>
      </c>
      <c r="I40" s="957">
        <v>0</v>
      </c>
      <c r="J40" s="957">
        <v>0</v>
      </c>
      <c r="K40" s="957">
        <v>0</v>
      </c>
      <c r="L40" s="957">
        <v>0</v>
      </c>
      <c r="M40" s="957">
        <v>0</v>
      </c>
      <c r="N40" s="957">
        <v>0</v>
      </c>
      <c r="O40" s="957">
        <v>0</v>
      </c>
      <c r="P40" s="957">
        <v>0</v>
      </c>
      <c r="Q40" s="974">
        <v>0</v>
      </c>
      <c r="R40" s="958">
        <f>SUM(F40:Q40)</f>
        <v>0</v>
      </c>
    </row>
    <row r="41" spans="1:18" ht="15.75" thickBot="1" x14ac:dyDescent="0.3">
      <c r="A41" s="959"/>
      <c r="B41" s="963"/>
      <c r="C41" s="963"/>
      <c r="D41" s="963"/>
      <c r="E41" s="951"/>
      <c r="F41" s="951"/>
      <c r="G41" s="951"/>
      <c r="H41" s="951"/>
      <c r="I41" s="951"/>
      <c r="J41" s="951"/>
      <c r="K41" s="951"/>
      <c r="L41" s="951"/>
      <c r="M41" s="951"/>
      <c r="N41" s="951"/>
      <c r="O41" s="951"/>
      <c r="P41" s="951"/>
      <c r="Q41" s="951"/>
      <c r="R41" s="949"/>
    </row>
    <row r="42" spans="1:18" ht="15.75" thickBot="1" x14ac:dyDescent="0.3">
      <c r="A42" s="952" t="s">
        <v>1323</v>
      </c>
      <c r="B42" s="954" t="s">
        <v>1299</v>
      </c>
      <c r="C42" s="954" t="s">
        <v>1320</v>
      </c>
      <c r="D42" s="954">
        <v>12</v>
      </c>
      <c r="E42" s="974">
        <v>0</v>
      </c>
      <c r="F42" s="956">
        <v>0</v>
      </c>
      <c r="G42" s="957">
        <v>0</v>
      </c>
      <c r="H42" s="957">
        <v>0</v>
      </c>
      <c r="I42" s="957">
        <v>0</v>
      </c>
      <c r="J42" s="957">
        <v>0</v>
      </c>
      <c r="K42" s="957">
        <v>0</v>
      </c>
      <c r="L42" s="957">
        <v>0</v>
      </c>
      <c r="M42" s="957">
        <v>0</v>
      </c>
      <c r="N42" s="957">
        <v>0</v>
      </c>
      <c r="O42" s="957">
        <v>0</v>
      </c>
      <c r="P42" s="957">
        <v>0</v>
      </c>
      <c r="Q42" s="974">
        <v>0</v>
      </c>
      <c r="R42" s="958">
        <f>SUM(F42:Q42)</f>
        <v>0</v>
      </c>
    </row>
    <row r="43" spans="1:18" ht="15.75" thickBot="1" x14ac:dyDescent="0.3">
      <c r="A43" s="959"/>
      <c r="B43" s="963"/>
      <c r="C43" s="963"/>
      <c r="D43" s="963"/>
      <c r="E43" s="951"/>
      <c r="F43" s="951"/>
      <c r="G43" s="951"/>
      <c r="H43" s="951"/>
      <c r="I43" s="951"/>
      <c r="J43" s="951"/>
      <c r="K43" s="951"/>
      <c r="L43" s="951"/>
      <c r="M43" s="951"/>
      <c r="N43" s="951"/>
      <c r="O43" s="951"/>
      <c r="P43" s="951"/>
      <c r="Q43" s="951"/>
      <c r="R43" s="949"/>
    </row>
    <row r="44" spans="1:18" ht="15.75" thickBot="1" x14ac:dyDescent="0.3">
      <c r="A44" s="952" t="s">
        <v>1324</v>
      </c>
      <c r="B44" s="954" t="s">
        <v>1299</v>
      </c>
      <c r="C44" s="954" t="s">
        <v>1325</v>
      </c>
      <c r="D44" s="954">
        <v>12</v>
      </c>
      <c r="E44" s="974">
        <v>0</v>
      </c>
      <c r="F44" s="956">
        <v>0</v>
      </c>
      <c r="G44" s="957">
        <v>0</v>
      </c>
      <c r="H44" s="957">
        <v>0</v>
      </c>
      <c r="I44" s="957">
        <v>0</v>
      </c>
      <c r="J44" s="957">
        <v>0</v>
      </c>
      <c r="K44" s="957">
        <v>0</v>
      </c>
      <c r="L44" s="957">
        <v>0</v>
      </c>
      <c r="M44" s="957">
        <v>0</v>
      </c>
      <c r="N44" s="957">
        <v>0</v>
      </c>
      <c r="O44" s="957">
        <v>0</v>
      </c>
      <c r="P44" s="957">
        <v>0</v>
      </c>
      <c r="Q44" s="974">
        <v>0</v>
      </c>
      <c r="R44" s="958">
        <f>SUM(F44:Q44)</f>
        <v>0</v>
      </c>
    </row>
    <row r="45" spans="1:18" ht="15.75" thickBot="1" x14ac:dyDescent="0.3">
      <c r="A45" s="959"/>
      <c r="B45" s="963"/>
      <c r="C45" s="963"/>
      <c r="D45" s="963"/>
      <c r="E45" s="951"/>
      <c r="F45" s="979"/>
      <c r="G45" s="979"/>
      <c r="H45" s="963"/>
      <c r="I45" s="963"/>
      <c r="J45" s="979"/>
      <c r="K45" s="979"/>
      <c r="L45" s="979"/>
      <c r="M45" s="979"/>
      <c r="N45" s="979"/>
      <c r="O45" s="979"/>
      <c r="P45" s="979"/>
      <c r="Q45" s="979"/>
      <c r="R45" s="949"/>
    </row>
    <row r="46" spans="1:18" ht="15.75" thickBot="1" x14ac:dyDescent="0.3">
      <c r="A46" s="945" t="s">
        <v>1326</v>
      </c>
      <c r="B46" s="946"/>
      <c r="C46" s="946"/>
      <c r="D46" s="946"/>
      <c r="E46" s="947"/>
      <c r="F46" s="947"/>
      <c r="G46" s="947"/>
      <c r="H46" s="947"/>
      <c r="I46" s="947"/>
      <c r="J46" s="947"/>
      <c r="K46" s="947"/>
      <c r="L46" s="947"/>
      <c r="M46" s="947"/>
      <c r="N46" s="947"/>
      <c r="O46" s="947"/>
      <c r="P46" s="947"/>
      <c r="Q46" s="947"/>
      <c r="R46" s="949"/>
    </row>
    <row r="47" spans="1:18" ht="15.75" thickBot="1" x14ac:dyDescent="0.3">
      <c r="A47" s="964"/>
      <c r="B47" s="946"/>
      <c r="C47" s="946"/>
      <c r="D47" s="946"/>
      <c r="E47" s="947"/>
      <c r="F47" s="947"/>
      <c r="G47" s="947"/>
      <c r="H47" s="947"/>
      <c r="I47" s="947"/>
      <c r="J47" s="947"/>
      <c r="K47" s="947"/>
      <c r="L47" s="947"/>
      <c r="M47" s="947"/>
      <c r="N47" s="947"/>
      <c r="O47" s="947"/>
      <c r="P47" s="947"/>
      <c r="Q47" s="947"/>
      <c r="R47" s="949"/>
    </row>
    <row r="48" spans="1:18" ht="15.75" thickBot="1" x14ac:dyDescent="0.3">
      <c r="A48" s="965" t="s">
        <v>1327</v>
      </c>
      <c r="B48" s="966" t="s">
        <v>1287</v>
      </c>
      <c r="C48" s="967" t="s">
        <v>1328</v>
      </c>
      <c r="D48" s="967">
        <v>12</v>
      </c>
      <c r="E48" s="968">
        <v>150</v>
      </c>
      <c r="F48" s="956">
        <v>150</v>
      </c>
      <c r="G48" s="957">
        <v>150</v>
      </c>
      <c r="H48" s="957">
        <v>150</v>
      </c>
      <c r="I48" s="957">
        <v>150</v>
      </c>
      <c r="J48" s="957">
        <v>150</v>
      </c>
      <c r="K48" s="957">
        <v>150</v>
      </c>
      <c r="L48" s="957">
        <v>150</v>
      </c>
      <c r="M48" s="957">
        <v>150</v>
      </c>
      <c r="N48" s="957">
        <v>150</v>
      </c>
      <c r="O48" s="957">
        <v>150</v>
      </c>
      <c r="P48" s="957">
        <v>150</v>
      </c>
      <c r="Q48" s="955">
        <v>150</v>
      </c>
      <c r="R48" s="958">
        <f>SUM(F48:Q48)</f>
        <v>1800</v>
      </c>
    </row>
    <row r="49" spans="1:18" ht="15.75" thickBot="1" x14ac:dyDescent="0.3">
      <c r="A49" s="950"/>
      <c r="B49" s="946"/>
      <c r="C49" s="946"/>
      <c r="D49" s="946"/>
      <c r="E49" s="947"/>
      <c r="F49" s="980"/>
      <c r="G49" s="980"/>
      <c r="H49" s="946"/>
      <c r="I49" s="946"/>
      <c r="J49" s="980"/>
      <c r="K49" s="980"/>
      <c r="L49" s="980"/>
      <c r="M49" s="980"/>
      <c r="N49" s="980"/>
      <c r="O49" s="980"/>
      <c r="P49" s="980"/>
      <c r="Q49" s="980"/>
      <c r="R49" s="949"/>
    </row>
    <row r="50" spans="1:18" ht="15.75" thickBot="1" x14ac:dyDescent="0.3">
      <c r="A50" s="965" t="s">
        <v>1329</v>
      </c>
      <c r="B50" s="966" t="s">
        <v>1287</v>
      </c>
      <c r="C50" s="967" t="s">
        <v>1330</v>
      </c>
      <c r="D50" s="967">
        <v>12</v>
      </c>
      <c r="E50" s="968">
        <v>218</v>
      </c>
      <c r="F50" s="956">
        <v>218</v>
      </c>
      <c r="G50" s="957">
        <v>218</v>
      </c>
      <c r="H50" s="957">
        <v>218</v>
      </c>
      <c r="I50" s="957">
        <v>218</v>
      </c>
      <c r="J50" s="957">
        <v>218</v>
      </c>
      <c r="K50" s="957">
        <v>218</v>
      </c>
      <c r="L50" s="957">
        <v>218</v>
      </c>
      <c r="M50" s="957">
        <v>218</v>
      </c>
      <c r="N50" s="957">
        <v>218</v>
      </c>
      <c r="O50" s="957">
        <v>218</v>
      </c>
      <c r="P50" s="957">
        <v>218</v>
      </c>
      <c r="Q50" s="955">
        <v>218</v>
      </c>
      <c r="R50" s="958">
        <f>SUM(F50:Q50)</f>
        <v>2616</v>
      </c>
    </row>
    <row r="51" spans="1:18" ht="15.75" thickBot="1" x14ac:dyDescent="0.3">
      <c r="A51" s="950"/>
      <c r="B51" s="928"/>
      <c r="C51" s="928"/>
      <c r="D51" s="928"/>
      <c r="E51" s="928"/>
      <c r="F51" s="928"/>
      <c r="G51" s="951"/>
      <c r="H51" s="951"/>
      <c r="I51" s="951"/>
      <c r="J51" s="951"/>
      <c r="K51" s="951"/>
      <c r="L51" s="951"/>
      <c r="M51" s="951"/>
      <c r="N51" s="951"/>
      <c r="O51" s="951"/>
      <c r="P51" s="951"/>
      <c r="Q51" s="951"/>
      <c r="R51" s="962"/>
    </row>
    <row r="52" spans="1:18" ht="15.75" thickBot="1" x14ac:dyDescent="0.3">
      <c r="A52" s="952" t="s">
        <v>1331</v>
      </c>
      <c r="B52" s="954" t="s">
        <v>1316</v>
      </c>
      <c r="C52" s="954" t="s">
        <v>1332</v>
      </c>
      <c r="D52" s="954">
        <v>12</v>
      </c>
      <c r="E52" s="955">
        <v>795</v>
      </c>
      <c r="F52" s="956">
        <v>795</v>
      </c>
      <c r="G52" s="973"/>
      <c r="H52" s="951"/>
      <c r="I52" s="951"/>
      <c r="J52" s="951"/>
      <c r="K52" s="951"/>
      <c r="L52" s="951"/>
      <c r="M52" s="951"/>
      <c r="N52" s="951"/>
      <c r="O52" s="951"/>
      <c r="P52" s="951"/>
      <c r="Q52" s="978"/>
      <c r="R52" s="958">
        <f>SUM(F52:Q52)</f>
        <v>795</v>
      </c>
    </row>
    <row r="53" spans="1:18" ht="15.75" thickBot="1" x14ac:dyDescent="0.3">
      <c r="A53" s="959"/>
      <c r="B53" s="960"/>
      <c r="C53" s="960"/>
      <c r="D53" s="960"/>
      <c r="E53" s="961"/>
      <c r="F53" s="961"/>
      <c r="G53" s="951"/>
      <c r="H53" s="951"/>
      <c r="I53" s="951"/>
      <c r="J53" s="951"/>
      <c r="K53" s="951"/>
      <c r="L53" s="951"/>
      <c r="M53" s="951"/>
      <c r="N53" s="951"/>
      <c r="O53" s="951"/>
      <c r="P53" s="951"/>
      <c r="Q53" s="951"/>
      <c r="R53" s="962"/>
    </row>
    <row r="54" spans="1:18" ht="15.75" thickBot="1" x14ac:dyDescent="0.3">
      <c r="A54" s="945" t="s">
        <v>1333</v>
      </c>
      <c r="B54" s="946"/>
      <c r="C54" s="946"/>
      <c r="D54" s="946"/>
      <c r="E54" s="947"/>
      <c r="F54" s="947"/>
      <c r="G54" s="947"/>
      <c r="H54" s="947"/>
      <c r="I54" s="947"/>
      <c r="J54" s="947"/>
      <c r="K54" s="947"/>
      <c r="L54" s="947"/>
      <c r="M54" s="947"/>
      <c r="N54" s="947"/>
      <c r="O54" s="947"/>
      <c r="P54" s="947"/>
      <c r="Q54" s="947"/>
      <c r="R54" s="949"/>
    </row>
    <row r="55" spans="1:18" ht="15.75" thickBot="1" x14ac:dyDescent="0.3">
      <c r="A55" s="964"/>
      <c r="B55" s="946"/>
      <c r="C55" s="946"/>
      <c r="D55" s="946"/>
      <c r="E55" s="947"/>
      <c r="F55" s="947"/>
      <c r="G55" s="947"/>
      <c r="H55" s="947"/>
      <c r="I55" s="947"/>
      <c r="J55" s="947"/>
      <c r="K55" s="947"/>
      <c r="L55" s="947"/>
      <c r="M55" s="947"/>
      <c r="N55" s="947"/>
      <c r="O55" s="947"/>
      <c r="P55" s="947"/>
      <c r="Q55" s="947"/>
      <c r="R55" s="949"/>
    </row>
    <row r="56" spans="1:18" ht="15.75" thickBot="1" x14ac:dyDescent="0.3">
      <c r="A56" s="965" t="s">
        <v>1334</v>
      </c>
      <c r="B56" s="954" t="s">
        <v>1335</v>
      </c>
      <c r="C56" s="967" t="s">
        <v>1336</v>
      </c>
      <c r="D56" s="954">
        <v>1</v>
      </c>
      <c r="E56" s="955">
        <v>8000</v>
      </c>
      <c r="F56" s="956">
        <v>8000</v>
      </c>
      <c r="G56" s="973"/>
      <c r="H56" s="951"/>
      <c r="I56" s="951"/>
      <c r="J56" s="951"/>
      <c r="K56" s="951"/>
      <c r="L56" s="951"/>
      <c r="M56" s="951"/>
      <c r="N56" s="951"/>
      <c r="O56" s="951"/>
      <c r="P56" s="951"/>
      <c r="Q56" s="978"/>
      <c r="R56" s="958">
        <f>SUM(F56:Q56)</f>
        <v>8000</v>
      </c>
    </row>
    <row r="57" spans="1:18" ht="15.75" thickBot="1" x14ac:dyDescent="0.3">
      <c r="A57" s="950"/>
      <c r="B57" s="963"/>
      <c r="C57" s="946"/>
      <c r="D57" s="963"/>
      <c r="E57" s="951"/>
      <c r="F57" s="951"/>
      <c r="G57" s="951"/>
      <c r="H57" s="951"/>
      <c r="I57" s="951"/>
      <c r="J57" s="951"/>
      <c r="K57" s="951"/>
      <c r="L57" s="951"/>
      <c r="M57" s="951"/>
      <c r="N57" s="951"/>
      <c r="O57" s="951"/>
      <c r="P57" s="951"/>
      <c r="Q57" s="951"/>
      <c r="R57" s="949"/>
    </row>
    <row r="58" spans="1:18" ht="15.75" thickBot="1" x14ac:dyDescent="0.3">
      <c r="A58" s="965" t="s">
        <v>1337</v>
      </c>
      <c r="B58" s="954" t="s">
        <v>1316</v>
      </c>
      <c r="C58" s="967" t="s">
        <v>1338</v>
      </c>
      <c r="D58" s="954">
        <v>1</v>
      </c>
      <c r="E58" s="955">
        <v>1500</v>
      </c>
      <c r="F58" s="956">
        <v>1500</v>
      </c>
      <c r="G58" s="973"/>
      <c r="H58" s="951"/>
      <c r="I58" s="951"/>
      <c r="J58" s="951"/>
      <c r="K58" s="951"/>
      <c r="L58" s="951"/>
      <c r="M58" s="951"/>
      <c r="N58" s="951"/>
      <c r="O58" s="951"/>
      <c r="P58" s="951"/>
      <c r="Q58" s="978"/>
      <c r="R58" s="958">
        <f>SUM(F58:Q58)</f>
        <v>1500</v>
      </c>
    </row>
    <row r="59" spans="1:18" ht="15.75" thickBot="1" x14ac:dyDescent="0.3">
      <c r="A59" s="950"/>
      <c r="B59" s="963"/>
      <c r="C59" s="946"/>
      <c r="D59" s="963"/>
      <c r="E59" s="951"/>
      <c r="F59" s="951"/>
      <c r="G59" s="951"/>
      <c r="H59" s="951"/>
      <c r="I59" s="951"/>
      <c r="J59" s="951"/>
      <c r="K59" s="951"/>
      <c r="L59" s="951"/>
      <c r="M59" s="951"/>
      <c r="N59" s="951"/>
      <c r="O59" s="951"/>
      <c r="P59" s="951"/>
      <c r="Q59" s="951"/>
      <c r="R59" s="949"/>
    </row>
    <row r="60" spans="1:18" ht="15.75" thickBot="1" x14ac:dyDescent="0.3">
      <c r="A60" s="965" t="s">
        <v>1339</v>
      </c>
      <c r="B60" s="966" t="s">
        <v>1287</v>
      </c>
      <c r="C60" s="967" t="s">
        <v>1340</v>
      </c>
      <c r="D60" s="967">
        <v>12</v>
      </c>
      <c r="E60" s="968">
        <v>250</v>
      </c>
      <c r="F60" s="956">
        <v>250</v>
      </c>
      <c r="G60" s="957">
        <v>250</v>
      </c>
      <c r="H60" s="957">
        <v>250</v>
      </c>
      <c r="I60" s="957">
        <v>250</v>
      </c>
      <c r="J60" s="957">
        <v>250</v>
      </c>
      <c r="K60" s="957">
        <v>250</v>
      </c>
      <c r="L60" s="957">
        <v>250</v>
      </c>
      <c r="M60" s="957">
        <v>250</v>
      </c>
      <c r="N60" s="957">
        <v>250</v>
      </c>
      <c r="O60" s="957">
        <v>250</v>
      </c>
      <c r="P60" s="957">
        <v>250</v>
      </c>
      <c r="Q60" s="955">
        <v>250</v>
      </c>
      <c r="R60" s="958">
        <f>SUM(F60:Q60)</f>
        <v>3000</v>
      </c>
    </row>
    <row r="61" spans="1:18" ht="15.75" thickBot="1" x14ac:dyDescent="0.3">
      <c r="A61" s="950"/>
      <c r="B61" s="963"/>
      <c r="C61" s="946"/>
      <c r="D61" s="963"/>
      <c r="E61" s="951"/>
      <c r="F61" s="951"/>
      <c r="G61" s="951"/>
      <c r="H61" s="951"/>
      <c r="I61" s="951"/>
      <c r="J61" s="951"/>
      <c r="K61" s="951"/>
      <c r="L61" s="951"/>
      <c r="M61" s="951"/>
      <c r="N61" s="951"/>
      <c r="O61" s="951"/>
      <c r="P61" s="951"/>
      <c r="Q61" s="951"/>
      <c r="R61" s="949"/>
    </row>
    <row r="62" spans="1:18" ht="15.75" thickBot="1" x14ac:dyDescent="0.3">
      <c r="A62" s="952" t="s">
        <v>1341</v>
      </c>
      <c r="B62" s="954" t="s">
        <v>1305</v>
      </c>
      <c r="C62" s="954" t="s">
        <v>1342</v>
      </c>
      <c r="D62" s="954">
        <v>1</v>
      </c>
      <c r="E62" s="974">
        <v>1500</v>
      </c>
      <c r="F62" s="956">
        <v>1500</v>
      </c>
      <c r="G62" s="973"/>
      <c r="H62" s="951"/>
      <c r="I62" s="951"/>
      <c r="J62" s="951"/>
      <c r="K62" s="951"/>
      <c r="L62" s="951"/>
      <c r="M62" s="951"/>
      <c r="N62" s="951"/>
      <c r="O62" s="951"/>
      <c r="P62" s="951"/>
      <c r="Q62" s="978"/>
      <c r="R62" s="958">
        <f>SUM(F62:Q62)</f>
        <v>1500</v>
      </c>
    </row>
    <row r="63" spans="1:18" ht="15.75" thickBot="1" x14ac:dyDescent="0.3">
      <c r="A63" s="959"/>
      <c r="B63" s="963"/>
      <c r="C63" s="963"/>
      <c r="D63" s="963"/>
      <c r="E63" s="951"/>
      <c r="F63" s="951"/>
      <c r="G63" s="951"/>
      <c r="H63" s="951"/>
      <c r="I63" s="951"/>
      <c r="J63" s="951"/>
      <c r="K63" s="951"/>
      <c r="L63" s="951"/>
      <c r="M63" s="951"/>
      <c r="N63" s="951"/>
      <c r="O63" s="951"/>
      <c r="P63" s="951"/>
      <c r="Q63" s="951"/>
      <c r="R63" s="949"/>
    </row>
    <row r="64" spans="1:18" ht="18.75" thickBot="1" x14ac:dyDescent="0.3">
      <c r="A64" s="981" t="s">
        <v>1343</v>
      </c>
      <c r="B64" s="982"/>
      <c r="C64" s="983" t="s">
        <v>1344</v>
      </c>
      <c r="D64" s="982"/>
      <c r="E64" s="984"/>
      <c r="F64" s="985">
        <f>SUM(F6:F62)</f>
        <v>15332</v>
      </c>
      <c r="G64" s="985">
        <f>SUM(G6:G62)</f>
        <v>3496</v>
      </c>
      <c r="H64" s="985">
        <f t="shared" ref="H64:Q64" si="0">SUM(H6:H62)</f>
        <v>3437</v>
      </c>
      <c r="I64" s="985">
        <f t="shared" si="0"/>
        <v>3746</v>
      </c>
      <c r="J64" s="985">
        <f t="shared" si="0"/>
        <v>3687</v>
      </c>
      <c r="K64" s="985">
        <f t="shared" si="0"/>
        <v>3996</v>
      </c>
      <c r="L64" s="985">
        <f t="shared" si="0"/>
        <v>3687</v>
      </c>
      <c r="M64" s="985">
        <f t="shared" si="0"/>
        <v>3996</v>
      </c>
      <c r="N64" s="985">
        <f t="shared" si="0"/>
        <v>3437</v>
      </c>
      <c r="O64" s="985">
        <f t="shared" si="0"/>
        <v>3746</v>
      </c>
      <c r="P64" s="985">
        <f t="shared" si="0"/>
        <v>3187</v>
      </c>
      <c r="Q64" s="985">
        <f t="shared" si="0"/>
        <v>3496</v>
      </c>
      <c r="R64" s="986">
        <f>SUM(R6:R62)</f>
        <v>55243</v>
      </c>
    </row>
  </sheetData>
  <mergeCells count="1">
    <mergeCell ref="B1:N1"/>
  </mergeCells>
  <pageMargins left="0.75" right="0.75" top="1" bottom="1" header="0.5" footer="0.5"/>
  <pageSetup scale="36"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E1:AG101"/>
  <sheetViews>
    <sheetView view="pageBreakPreview" zoomScale="60" zoomScaleNormal="100" workbookViewId="0">
      <selection activeCell="C14" sqref="C14:N14"/>
    </sheetView>
  </sheetViews>
  <sheetFormatPr defaultColWidth="11" defaultRowHeight="15.75" x14ac:dyDescent="0.25"/>
  <cols>
    <col min="1" max="4" width="2.625" style="991" customWidth="1"/>
    <col min="5" max="5" width="21.125" style="991" customWidth="1"/>
    <col min="6" max="6" width="24.5" style="991" customWidth="1"/>
    <col min="7" max="7" width="18" style="991" customWidth="1"/>
    <col min="8" max="18" width="15.5" style="991" customWidth="1"/>
    <col min="19" max="19" width="6.25" style="991" customWidth="1"/>
    <col min="20" max="23" width="11" style="991"/>
    <col min="24" max="24" width="12" style="991" bestFit="1" customWidth="1"/>
    <col min="25" max="256" width="11" style="991"/>
    <col min="257" max="260" width="2.625" style="991" customWidth="1"/>
    <col min="261" max="261" width="21.125" style="991" customWidth="1"/>
    <col min="262" max="262" width="24.5" style="991" customWidth="1"/>
    <col min="263" max="263" width="18" style="991" customWidth="1"/>
    <col min="264" max="274" width="15.5" style="991" customWidth="1"/>
    <col min="275" max="275" width="6.25" style="991" customWidth="1"/>
    <col min="276" max="279" width="11" style="991"/>
    <col min="280" max="280" width="12" style="991" bestFit="1" customWidth="1"/>
    <col min="281" max="512" width="11" style="991"/>
    <col min="513" max="516" width="2.625" style="991" customWidth="1"/>
    <col min="517" max="517" width="21.125" style="991" customWidth="1"/>
    <col min="518" max="518" width="24.5" style="991" customWidth="1"/>
    <col min="519" max="519" width="18" style="991" customWidth="1"/>
    <col min="520" max="530" width="15.5" style="991" customWidth="1"/>
    <col min="531" max="531" width="6.25" style="991" customWidth="1"/>
    <col min="532" max="535" width="11" style="991"/>
    <col min="536" max="536" width="12" style="991" bestFit="1" customWidth="1"/>
    <col min="537" max="768" width="11" style="991"/>
    <col min="769" max="772" width="2.625" style="991" customWidth="1"/>
    <col min="773" max="773" width="21.125" style="991" customWidth="1"/>
    <col min="774" max="774" width="24.5" style="991" customWidth="1"/>
    <col min="775" max="775" width="18" style="991" customWidth="1"/>
    <col min="776" max="786" width="15.5" style="991" customWidth="1"/>
    <col min="787" max="787" width="6.25" style="991" customWidth="1"/>
    <col min="788" max="791" width="11" style="991"/>
    <col min="792" max="792" width="12" style="991" bestFit="1" customWidth="1"/>
    <col min="793" max="1024" width="11" style="991"/>
    <col min="1025" max="1028" width="2.625" style="991" customWidth="1"/>
    <col min="1029" max="1029" width="21.125" style="991" customWidth="1"/>
    <col min="1030" max="1030" width="24.5" style="991" customWidth="1"/>
    <col min="1031" max="1031" width="18" style="991" customWidth="1"/>
    <col min="1032" max="1042" width="15.5" style="991" customWidth="1"/>
    <col min="1043" max="1043" width="6.25" style="991" customWidth="1"/>
    <col min="1044" max="1047" width="11" style="991"/>
    <col min="1048" max="1048" width="12" style="991" bestFit="1" customWidth="1"/>
    <col min="1049" max="1280" width="11" style="991"/>
    <col min="1281" max="1284" width="2.625" style="991" customWidth="1"/>
    <col min="1285" max="1285" width="21.125" style="991" customWidth="1"/>
    <col min="1286" max="1286" width="24.5" style="991" customWidth="1"/>
    <col min="1287" max="1287" width="18" style="991" customWidth="1"/>
    <col min="1288" max="1298" width="15.5" style="991" customWidth="1"/>
    <col min="1299" max="1299" width="6.25" style="991" customWidth="1"/>
    <col min="1300" max="1303" width="11" style="991"/>
    <col min="1304" max="1304" width="12" style="991" bestFit="1" customWidth="1"/>
    <col min="1305" max="1536" width="11" style="991"/>
    <col min="1537" max="1540" width="2.625" style="991" customWidth="1"/>
    <col min="1541" max="1541" width="21.125" style="991" customWidth="1"/>
    <col min="1542" max="1542" width="24.5" style="991" customWidth="1"/>
    <col min="1543" max="1543" width="18" style="991" customWidth="1"/>
    <col min="1544" max="1554" width="15.5" style="991" customWidth="1"/>
    <col min="1555" max="1555" width="6.25" style="991" customWidth="1"/>
    <col min="1556" max="1559" width="11" style="991"/>
    <col min="1560" max="1560" width="12" style="991" bestFit="1" customWidth="1"/>
    <col min="1561" max="1792" width="11" style="991"/>
    <col min="1793" max="1796" width="2.625" style="991" customWidth="1"/>
    <col min="1797" max="1797" width="21.125" style="991" customWidth="1"/>
    <col min="1798" max="1798" width="24.5" style="991" customWidth="1"/>
    <col min="1799" max="1799" width="18" style="991" customWidth="1"/>
    <col min="1800" max="1810" width="15.5" style="991" customWidth="1"/>
    <col min="1811" max="1811" width="6.25" style="991" customWidth="1"/>
    <col min="1812" max="1815" width="11" style="991"/>
    <col min="1816" max="1816" width="12" style="991" bestFit="1" customWidth="1"/>
    <col min="1817" max="2048" width="11" style="991"/>
    <col min="2049" max="2052" width="2.625" style="991" customWidth="1"/>
    <col min="2053" max="2053" width="21.125" style="991" customWidth="1"/>
    <col min="2054" max="2054" width="24.5" style="991" customWidth="1"/>
    <col min="2055" max="2055" width="18" style="991" customWidth="1"/>
    <col min="2056" max="2066" width="15.5" style="991" customWidth="1"/>
    <col min="2067" max="2067" width="6.25" style="991" customWidth="1"/>
    <col min="2068" max="2071" width="11" style="991"/>
    <col min="2072" max="2072" width="12" style="991" bestFit="1" customWidth="1"/>
    <col min="2073" max="2304" width="11" style="991"/>
    <col min="2305" max="2308" width="2.625" style="991" customWidth="1"/>
    <col min="2309" max="2309" width="21.125" style="991" customWidth="1"/>
    <col min="2310" max="2310" width="24.5" style="991" customWidth="1"/>
    <col min="2311" max="2311" width="18" style="991" customWidth="1"/>
    <col min="2312" max="2322" width="15.5" style="991" customWidth="1"/>
    <col min="2323" max="2323" width="6.25" style="991" customWidth="1"/>
    <col min="2324" max="2327" width="11" style="991"/>
    <col min="2328" max="2328" width="12" style="991" bestFit="1" customWidth="1"/>
    <col min="2329" max="2560" width="11" style="991"/>
    <col min="2561" max="2564" width="2.625" style="991" customWidth="1"/>
    <col min="2565" max="2565" width="21.125" style="991" customWidth="1"/>
    <col min="2566" max="2566" width="24.5" style="991" customWidth="1"/>
    <col min="2567" max="2567" width="18" style="991" customWidth="1"/>
    <col min="2568" max="2578" width="15.5" style="991" customWidth="1"/>
    <col min="2579" max="2579" width="6.25" style="991" customWidth="1"/>
    <col min="2580" max="2583" width="11" style="991"/>
    <col min="2584" max="2584" width="12" style="991" bestFit="1" customWidth="1"/>
    <col min="2585" max="2816" width="11" style="991"/>
    <col min="2817" max="2820" width="2.625" style="991" customWidth="1"/>
    <col min="2821" max="2821" width="21.125" style="991" customWidth="1"/>
    <col min="2822" max="2822" width="24.5" style="991" customWidth="1"/>
    <col min="2823" max="2823" width="18" style="991" customWidth="1"/>
    <col min="2824" max="2834" width="15.5" style="991" customWidth="1"/>
    <col min="2835" max="2835" width="6.25" style="991" customWidth="1"/>
    <col min="2836" max="2839" width="11" style="991"/>
    <col min="2840" max="2840" width="12" style="991" bestFit="1" customWidth="1"/>
    <col min="2841" max="3072" width="11" style="991"/>
    <col min="3073" max="3076" width="2.625" style="991" customWidth="1"/>
    <col min="3077" max="3077" width="21.125" style="991" customWidth="1"/>
    <col min="3078" max="3078" width="24.5" style="991" customWidth="1"/>
    <col min="3079" max="3079" width="18" style="991" customWidth="1"/>
    <col min="3080" max="3090" width="15.5" style="991" customWidth="1"/>
    <col min="3091" max="3091" width="6.25" style="991" customWidth="1"/>
    <col min="3092" max="3095" width="11" style="991"/>
    <col min="3096" max="3096" width="12" style="991" bestFit="1" customWidth="1"/>
    <col min="3097" max="3328" width="11" style="991"/>
    <col min="3329" max="3332" width="2.625" style="991" customWidth="1"/>
    <col min="3333" max="3333" width="21.125" style="991" customWidth="1"/>
    <col min="3334" max="3334" width="24.5" style="991" customWidth="1"/>
    <col min="3335" max="3335" width="18" style="991" customWidth="1"/>
    <col min="3336" max="3346" width="15.5" style="991" customWidth="1"/>
    <col min="3347" max="3347" width="6.25" style="991" customWidth="1"/>
    <col min="3348" max="3351" width="11" style="991"/>
    <col min="3352" max="3352" width="12" style="991" bestFit="1" customWidth="1"/>
    <col min="3353" max="3584" width="11" style="991"/>
    <col min="3585" max="3588" width="2.625" style="991" customWidth="1"/>
    <col min="3589" max="3589" width="21.125" style="991" customWidth="1"/>
    <col min="3590" max="3590" width="24.5" style="991" customWidth="1"/>
    <col min="3591" max="3591" width="18" style="991" customWidth="1"/>
    <col min="3592" max="3602" width="15.5" style="991" customWidth="1"/>
    <col min="3603" max="3603" width="6.25" style="991" customWidth="1"/>
    <col min="3604" max="3607" width="11" style="991"/>
    <col min="3608" max="3608" width="12" style="991" bestFit="1" customWidth="1"/>
    <col min="3609" max="3840" width="11" style="991"/>
    <col min="3841" max="3844" width="2.625" style="991" customWidth="1"/>
    <col min="3845" max="3845" width="21.125" style="991" customWidth="1"/>
    <col min="3846" max="3846" width="24.5" style="991" customWidth="1"/>
    <col min="3847" max="3847" width="18" style="991" customWidth="1"/>
    <col min="3848" max="3858" width="15.5" style="991" customWidth="1"/>
    <col min="3859" max="3859" width="6.25" style="991" customWidth="1"/>
    <col min="3860" max="3863" width="11" style="991"/>
    <col min="3864" max="3864" width="12" style="991" bestFit="1" customWidth="1"/>
    <col min="3865" max="4096" width="11" style="991"/>
    <col min="4097" max="4100" width="2.625" style="991" customWidth="1"/>
    <col min="4101" max="4101" width="21.125" style="991" customWidth="1"/>
    <col min="4102" max="4102" width="24.5" style="991" customWidth="1"/>
    <col min="4103" max="4103" width="18" style="991" customWidth="1"/>
    <col min="4104" max="4114" width="15.5" style="991" customWidth="1"/>
    <col min="4115" max="4115" width="6.25" style="991" customWidth="1"/>
    <col min="4116" max="4119" width="11" style="991"/>
    <col min="4120" max="4120" width="12" style="991" bestFit="1" customWidth="1"/>
    <col min="4121" max="4352" width="11" style="991"/>
    <col min="4353" max="4356" width="2.625" style="991" customWidth="1"/>
    <col min="4357" max="4357" width="21.125" style="991" customWidth="1"/>
    <col min="4358" max="4358" width="24.5" style="991" customWidth="1"/>
    <col min="4359" max="4359" width="18" style="991" customWidth="1"/>
    <col min="4360" max="4370" width="15.5" style="991" customWidth="1"/>
    <col min="4371" max="4371" width="6.25" style="991" customWidth="1"/>
    <col min="4372" max="4375" width="11" style="991"/>
    <col min="4376" max="4376" width="12" style="991" bestFit="1" customWidth="1"/>
    <col min="4377" max="4608" width="11" style="991"/>
    <col min="4609" max="4612" width="2.625" style="991" customWidth="1"/>
    <col min="4613" max="4613" width="21.125" style="991" customWidth="1"/>
    <col min="4614" max="4614" width="24.5" style="991" customWidth="1"/>
    <col min="4615" max="4615" width="18" style="991" customWidth="1"/>
    <col min="4616" max="4626" width="15.5" style="991" customWidth="1"/>
    <col min="4627" max="4627" width="6.25" style="991" customWidth="1"/>
    <col min="4628" max="4631" width="11" style="991"/>
    <col min="4632" max="4632" width="12" style="991" bestFit="1" customWidth="1"/>
    <col min="4633" max="4864" width="11" style="991"/>
    <col min="4865" max="4868" width="2.625" style="991" customWidth="1"/>
    <col min="4869" max="4869" width="21.125" style="991" customWidth="1"/>
    <col min="4870" max="4870" width="24.5" style="991" customWidth="1"/>
    <col min="4871" max="4871" width="18" style="991" customWidth="1"/>
    <col min="4872" max="4882" width="15.5" style="991" customWidth="1"/>
    <col min="4883" max="4883" width="6.25" style="991" customWidth="1"/>
    <col min="4884" max="4887" width="11" style="991"/>
    <col min="4888" max="4888" width="12" style="991" bestFit="1" customWidth="1"/>
    <col min="4889" max="5120" width="11" style="991"/>
    <col min="5121" max="5124" width="2.625" style="991" customWidth="1"/>
    <col min="5125" max="5125" width="21.125" style="991" customWidth="1"/>
    <col min="5126" max="5126" width="24.5" style="991" customWidth="1"/>
    <col min="5127" max="5127" width="18" style="991" customWidth="1"/>
    <col min="5128" max="5138" width="15.5" style="991" customWidth="1"/>
    <col min="5139" max="5139" width="6.25" style="991" customWidth="1"/>
    <col min="5140" max="5143" width="11" style="991"/>
    <col min="5144" max="5144" width="12" style="991" bestFit="1" customWidth="1"/>
    <col min="5145" max="5376" width="11" style="991"/>
    <col min="5377" max="5380" width="2.625" style="991" customWidth="1"/>
    <col min="5381" max="5381" width="21.125" style="991" customWidth="1"/>
    <col min="5382" max="5382" width="24.5" style="991" customWidth="1"/>
    <col min="5383" max="5383" width="18" style="991" customWidth="1"/>
    <col min="5384" max="5394" width="15.5" style="991" customWidth="1"/>
    <col min="5395" max="5395" width="6.25" style="991" customWidth="1"/>
    <col min="5396" max="5399" width="11" style="991"/>
    <col min="5400" max="5400" width="12" style="991" bestFit="1" customWidth="1"/>
    <col min="5401" max="5632" width="11" style="991"/>
    <col min="5633" max="5636" width="2.625" style="991" customWidth="1"/>
    <col min="5637" max="5637" width="21.125" style="991" customWidth="1"/>
    <col min="5638" max="5638" width="24.5" style="991" customWidth="1"/>
    <col min="5639" max="5639" width="18" style="991" customWidth="1"/>
    <col min="5640" max="5650" width="15.5" style="991" customWidth="1"/>
    <col min="5651" max="5651" width="6.25" style="991" customWidth="1"/>
    <col min="5652" max="5655" width="11" style="991"/>
    <col min="5656" max="5656" width="12" style="991" bestFit="1" customWidth="1"/>
    <col min="5657" max="5888" width="11" style="991"/>
    <col min="5889" max="5892" width="2.625" style="991" customWidth="1"/>
    <col min="5893" max="5893" width="21.125" style="991" customWidth="1"/>
    <col min="5894" max="5894" width="24.5" style="991" customWidth="1"/>
    <col min="5895" max="5895" width="18" style="991" customWidth="1"/>
    <col min="5896" max="5906" width="15.5" style="991" customWidth="1"/>
    <col min="5907" max="5907" width="6.25" style="991" customWidth="1"/>
    <col min="5908" max="5911" width="11" style="991"/>
    <col min="5912" max="5912" width="12" style="991" bestFit="1" customWidth="1"/>
    <col min="5913" max="6144" width="11" style="991"/>
    <col min="6145" max="6148" width="2.625" style="991" customWidth="1"/>
    <col min="6149" max="6149" width="21.125" style="991" customWidth="1"/>
    <col min="6150" max="6150" width="24.5" style="991" customWidth="1"/>
    <col min="6151" max="6151" width="18" style="991" customWidth="1"/>
    <col min="6152" max="6162" width="15.5" style="991" customWidth="1"/>
    <col min="6163" max="6163" width="6.25" style="991" customWidth="1"/>
    <col min="6164" max="6167" width="11" style="991"/>
    <col min="6168" max="6168" width="12" style="991" bestFit="1" customWidth="1"/>
    <col min="6169" max="6400" width="11" style="991"/>
    <col min="6401" max="6404" width="2.625" style="991" customWidth="1"/>
    <col min="6405" max="6405" width="21.125" style="991" customWidth="1"/>
    <col min="6406" max="6406" width="24.5" style="991" customWidth="1"/>
    <col min="6407" max="6407" width="18" style="991" customWidth="1"/>
    <col min="6408" max="6418" width="15.5" style="991" customWidth="1"/>
    <col min="6419" max="6419" width="6.25" style="991" customWidth="1"/>
    <col min="6420" max="6423" width="11" style="991"/>
    <col min="6424" max="6424" width="12" style="991" bestFit="1" customWidth="1"/>
    <col min="6425" max="6656" width="11" style="991"/>
    <col min="6657" max="6660" width="2.625" style="991" customWidth="1"/>
    <col min="6661" max="6661" width="21.125" style="991" customWidth="1"/>
    <col min="6662" max="6662" width="24.5" style="991" customWidth="1"/>
    <col min="6663" max="6663" width="18" style="991" customWidth="1"/>
    <col min="6664" max="6674" width="15.5" style="991" customWidth="1"/>
    <col min="6675" max="6675" width="6.25" style="991" customWidth="1"/>
    <col min="6676" max="6679" width="11" style="991"/>
    <col min="6680" max="6680" width="12" style="991" bestFit="1" customWidth="1"/>
    <col min="6681" max="6912" width="11" style="991"/>
    <col min="6913" max="6916" width="2.625" style="991" customWidth="1"/>
    <col min="6917" max="6917" width="21.125" style="991" customWidth="1"/>
    <col min="6918" max="6918" width="24.5" style="991" customWidth="1"/>
    <col min="6919" max="6919" width="18" style="991" customWidth="1"/>
    <col min="6920" max="6930" width="15.5" style="991" customWidth="1"/>
    <col min="6931" max="6931" width="6.25" style="991" customWidth="1"/>
    <col min="6932" max="6935" width="11" style="991"/>
    <col min="6936" max="6936" width="12" style="991" bestFit="1" customWidth="1"/>
    <col min="6937" max="7168" width="11" style="991"/>
    <col min="7169" max="7172" width="2.625" style="991" customWidth="1"/>
    <col min="7173" max="7173" width="21.125" style="991" customWidth="1"/>
    <col min="7174" max="7174" width="24.5" style="991" customWidth="1"/>
    <col min="7175" max="7175" width="18" style="991" customWidth="1"/>
    <col min="7176" max="7186" width="15.5" style="991" customWidth="1"/>
    <col min="7187" max="7187" width="6.25" style="991" customWidth="1"/>
    <col min="7188" max="7191" width="11" style="991"/>
    <col min="7192" max="7192" width="12" style="991" bestFit="1" customWidth="1"/>
    <col min="7193" max="7424" width="11" style="991"/>
    <col min="7425" max="7428" width="2.625" style="991" customWidth="1"/>
    <col min="7429" max="7429" width="21.125" style="991" customWidth="1"/>
    <col min="7430" max="7430" width="24.5" style="991" customWidth="1"/>
    <col min="7431" max="7431" width="18" style="991" customWidth="1"/>
    <col min="7432" max="7442" width="15.5" style="991" customWidth="1"/>
    <col min="7443" max="7443" width="6.25" style="991" customWidth="1"/>
    <col min="7444" max="7447" width="11" style="991"/>
    <col min="7448" max="7448" width="12" style="991" bestFit="1" customWidth="1"/>
    <col min="7449" max="7680" width="11" style="991"/>
    <col min="7681" max="7684" width="2.625" style="991" customWidth="1"/>
    <col min="7685" max="7685" width="21.125" style="991" customWidth="1"/>
    <col min="7686" max="7686" width="24.5" style="991" customWidth="1"/>
    <col min="7687" max="7687" width="18" style="991" customWidth="1"/>
    <col min="7688" max="7698" width="15.5" style="991" customWidth="1"/>
    <col min="7699" max="7699" width="6.25" style="991" customWidth="1"/>
    <col min="7700" max="7703" width="11" style="991"/>
    <col min="7704" max="7704" width="12" style="991" bestFit="1" customWidth="1"/>
    <col min="7705" max="7936" width="11" style="991"/>
    <col min="7937" max="7940" width="2.625" style="991" customWidth="1"/>
    <col min="7941" max="7941" width="21.125" style="991" customWidth="1"/>
    <col min="7942" max="7942" width="24.5" style="991" customWidth="1"/>
    <col min="7943" max="7943" width="18" style="991" customWidth="1"/>
    <col min="7944" max="7954" width="15.5" style="991" customWidth="1"/>
    <col min="7955" max="7955" width="6.25" style="991" customWidth="1"/>
    <col min="7956" max="7959" width="11" style="991"/>
    <col min="7960" max="7960" width="12" style="991" bestFit="1" customWidth="1"/>
    <col min="7961" max="8192" width="11" style="991"/>
    <col min="8193" max="8196" width="2.625" style="991" customWidth="1"/>
    <col min="8197" max="8197" width="21.125" style="991" customWidth="1"/>
    <col min="8198" max="8198" width="24.5" style="991" customWidth="1"/>
    <col min="8199" max="8199" width="18" style="991" customWidth="1"/>
    <col min="8200" max="8210" width="15.5" style="991" customWidth="1"/>
    <col min="8211" max="8211" width="6.25" style="991" customWidth="1"/>
    <col min="8212" max="8215" width="11" style="991"/>
    <col min="8216" max="8216" width="12" style="991" bestFit="1" customWidth="1"/>
    <col min="8217" max="8448" width="11" style="991"/>
    <col min="8449" max="8452" width="2.625" style="991" customWidth="1"/>
    <col min="8453" max="8453" width="21.125" style="991" customWidth="1"/>
    <col min="8454" max="8454" width="24.5" style="991" customWidth="1"/>
    <col min="8455" max="8455" width="18" style="991" customWidth="1"/>
    <col min="8456" max="8466" width="15.5" style="991" customWidth="1"/>
    <col min="8467" max="8467" width="6.25" style="991" customWidth="1"/>
    <col min="8468" max="8471" width="11" style="991"/>
    <col min="8472" max="8472" width="12" style="991" bestFit="1" customWidth="1"/>
    <col min="8473" max="8704" width="11" style="991"/>
    <col min="8705" max="8708" width="2.625" style="991" customWidth="1"/>
    <col min="8709" max="8709" width="21.125" style="991" customWidth="1"/>
    <col min="8710" max="8710" width="24.5" style="991" customWidth="1"/>
    <col min="8711" max="8711" width="18" style="991" customWidth="1"/>
    <col min="8712" max="8722" width="15.5" style="991" customWidth="1"/>
    <col min="8723" max="8723" width="6.25" style="991" customWidth="1"/>
    <col min="8724" max="8727" width="11" style="991"/>
    <col min="8728" max="8728" width="12" style="991" bestFit="1" customWidth="1"/>
    <col min="8729" max="8960" width="11" style="991"/>
    <col min="8961" max="8964" width="2.625" style="991" customWidth="1"/>
    <col min="8965" max="8965" width="21.125" style="991" customWidth="1"/>
    <col min="8966" max="8966" width="24.5" style="991" customWidth="1"/>
    <col min="8967" max="8967" width="18" style="991" customWidth="1"/>
    <col min="8968" max="8978" width="15.5" style="991" customWidth="1"/>
    <col min="8979" max="8979" width="6.25" style="991" customWidth="1"/>
    <col min="8980" max="8983" width="11" style="991"/>
    <col min="8984" max="8984" width="12" style="991" bestFit="1" customWidth="1"/>
    <col min="8985" max="9216" width="11" style="991"/>
    <col min="9217" max="9220" width="2.625" style="991" customWidth="1"/>
    <col min="9221" max="9221" width="21.125" style="991" customWidth="1"/>
    <col min="9222" max="9222" width="24.5" style="991" customWidth="1"/>
    <col min="9223" max="9223" width="18" style="991" customWidth="1"/>
    <col min="9224" max="9234" width="15.5" style="991" customWidth="1"/>
    <col min="9235" max="9235" width="6.25" style="991" customWidth="1"/>
    <col min="9236" max="9239" width="11" style="991"/>
    <col min="9240" max="9240" width="12" style="991" bestFit="1" customWidth="1"/>
    <col min="9241" max="9472" width="11" style="991"/>
    <col min="9473" max="9476" width="2.625" style="991" customWidth="1"/>
    <col min="9477" max="9477" width="21.125" style="991" customWidth="1"/>
    <col min="9478" max="9478" width="24.5" style="991" customWidth="1"/>
    <col min="9479" max="9479" width="18" style="991" customWidth="1"/>
    <col min="9480" max="9490" width="15.5" style="991" customWidth="1"/>
    <col min="9491" max="9491" width="6.25" style="991" customWidth="1"/>
    <col min="9492" max="9495" width="11" style="991"/>
    <col min="9496" max="9496" width="12" style="991" bestFit="1" customWidth="1"/>
    <col min="9497" max="9728" width="11" style="991"/>
    <col min="9729" max="9732" width="2.625" style="991" customWidth="1"/>
    <col min="9733" max="9733" width="21.125" style="991" customWidth="1"/>
    <col min="9734" max="9734" width="24.5" style="991" customWidth="1"/>
    <col min="9735" max="9735" width="18" style="991" customWidth="1"/>
    <col min="9736" max="9746" width="15.5" style="991" customWidth="1"/>
    <col min="9747" max="9747" width="6.25" style="991" customWidth="1"/>
    <col min="9748" max="9751" width="11" style="991"/>
    <col min="9752" max="9752" width="12" style="991" bestFit="1" customWidth="1"/>
    <col min="9753" max="9984" width="11" style="991"/>
    <col min="9985" max="9988" width="2.625" style="991" customWidth="1"/>
    <col min="9989" max="9989" width="21.125" style="991" customWidth="1"/>
    <col min="9990" max="9990" width="24.5" style="991" customWidth="1"/>
    <col min="9991" max="9991" width="18" style="991" customWidth="1"/>
    <col min="9992" max="10002" width="15.5" style="991" customWidth="1"/>
    <col min="10003" max="10003" width="6.25" style="991" customWidth="1"/>
    <col min="10004" max="10007" width="11" style="991"/>
    <col min="10008" max="10008" width="12" style="991" bestFit="1" customWidth="1"/>
    <col min="10009" max="10240" width="11" style="991"/>
    <col min="10241" max="10244" width="2.625" style="991" customWidth="1"/>
    <col min="10245" max="10245" width="21.125" style="991" customWidth="1"/>
    <col min="10246" max="10246" width="24.5" style="991" customWidth="1"/>
    <col min="10247" max="10247" width="18" style="991" customWidth="1"/>
    <col min="10248" max="10258" width="15.5" style="991" customWidth="1"/>
    <col min="10259" max="10259" width="6.25" style="991" customWidth="1"/>
    <col min="10260" max="10263" width="11" style="991"/>
    <col min="10264" max="10264" width="12" style="991" bestFit="1" customWidth="1"/>
    <col min="10265" max="10496" width="11" style="991"/>
    <col min="10497" max="10500" width="2.625" style="991" customWidth="1"/>
    <col min="10501" max="10501" width="21.125" style="991" customWidth="1"/>
    <col min="10502" max="10502" width="24.5" style="991" customWidth="1"/>
    <col min="10503" max="10503" width="18" style="991" customWidth="1"/>
    <col min="10504" max="10514" width="15.5" style="991" customWidth="1"/>
    <col min="10515" max="10515" width="6.25" style="991" customWidth="1"/>
    <col min="10516" max="10519" width="11" style="991"/>
    <col min="10520" max="10520" width="12" style="991" bestFit="1" customWidth="1"/>
    <col min="10521" max="10752" width="11" style="991"/>
    <col min="10753" max="10756" width="2.625" style="991" customWidth="1"/>
    <col min="10757" max="10757" width="21.125" style="991" customWidth="1"/>
    <col min="10758" max="10758" width="24.5" style="991" customWidth="1"/>
    <col min="10759" max="10759" width="18" style="991" customWidth="1"/>
    <col min="10760" max="10770" width="15.5" style="991" customWidth="1"/>
    <col min="10771" max="10771" width="6.25" style="991" customWidth="1"/>
    <col min="10772" max="10775" width="11" style="991"/>
    <col min="10776" max="10776" width="12" style="991" bestFit="1" customWidth="1"/>
    <col min="10777" max="11008" width="11" style="991"/>
    <col min="11009" max="11012" width="2.625" style="991" customWidth="1"/>
    <col min="11013" max="11013" width="21.125" style="991" customWidth="1"/>
    <col min="11014" max="11014" width="24.5" style="991" customWidth="1"/>
    <col min="11015" max="11015" width="18" style="991" customWidth="1"/>
    <col min="11016" max="11026" width="15.5" style="991" customWidth="1"/>
    <col min="11027" max="11027" width="6.25" style="991" customWidth="1"/>
    <col min="11028" max="11031" width="11" style="991"/>
    <col min="11032" max="11032" width="12" style="991" bestFit="1" customWidth="1"/>
    <col min="11033" max="11264" width="11" style="991"/>
    <col min="11265" max="11268" width="2.625" style="991" customWidth="1"/>
    <col min="11269" max="11269" width="21.125" style="991" customWidth="1"/>
    <col min="11270" max="11270" width="24.5" style="991" customWidth="1"/>
    <col min="11271" max="11271" width="18" style="991" customWidth="1"/>
    <col min="11272" max="11282" width="15.5" style="991" customWidth="1"/>
    <col min="11283" max="11283" width="6.25" style="991" customWidth="1"/>
    <col min="11284" max="11287" width="11" style="991"/>
    <col min="11288" max="11288" width="12" style="991" bestFit="1" customWidth="1"/>
    <col min="11289" max="11520" width="11" style="991"/>
    <col min="11521" max="11524" width="2.625" style="991" customWidth="1"/>
    <col min="11525" max="11525" width="21.125" style="991" customWidth="1"/>
    <col min="11526" max="11526" width="24.5" style="991" customWidth="1"/>
    <col min="11527" max="11527" width="18" style="991" customWidth="1"/>
    <col min="11528" max="11538" width="15.5" style="991" customWidth="1"/>
    <col min="11539" max="11539" width="6.25" style="991" customWidth="1"/>
    <col min="11540" max="11543" width="11" style="991"/>
    <col min="11544" max="11544" width="12" style="991" bestFit="1" customWidth="1"/>
    <col min="11545" max="11776" width="11" style="991"/>
    <col min="11777" max="11780" width="2.625" style="991" customWidth="1"/>
    <col min="11781" max="11781" width="21.125" style="991" customWidth="1"/>
    <col min="11782" max="11782" width="24.5" style="991" customWidth="1"/>
    <col min="11783" max="11783" width="18" style="991" customWidth="1"/>
    <col min="11784" max="11794" width="15.5" style="991" customWidth="1"/>
    <col min="11795" max="11795" width="6.25" style="991" customWidth="1"/>
    <col min="11796" max="11799" width="11" style="991"/>
    <col min="11800" max="11800" width="12" style="991" bestFit="1" customWidth="1"/>
    <col min="11801" max="12032" width="11" style="991"/>
    <col min="12033" max="12036" width="2.625" style="991" customWidth="1"/>
    <col min="12037" max="12037" width="21.125" style="991" customWidth="1"/>
    <col min="12038" max="12038" width="24.5" style="991" customWidth="1"/>
    <col min="12039" max="12039" width="18" style="991" customWidth="1"/>
    <col min="12040" max="12050" width="15.5" style="991" customWidth="1"/>
    <col min="12051" max="12051" width="6.25" style="991" customWidth="1"/>
    <col min="12052" max="12055" width="11" style="991"/>
    <col min="12056" max="12056" width="12" style="991" bestFit="1" customWidth="1"/>
    <col min="12057" max="12288" width="11" style="991"/>
    <col min="12289" max="12292" width="2.625" style="991" customWidth="1"/>
    <col min="12293" max="12293" width="21.125" style="991" customWidth="1"/>
    <col min="12294" max="12294" width="24.5" style="991" customWidth="1"/>
    <col min="12295" max="12295" width="18" style="991" customWidth="1"/>
    <col min="12296" max="12306" width="15.5" style="991" customWidth="1"/>
    <col min="12307" max="12307" width="6.25" style="991" customWidth="1"/>
    <col min="12308" max="12311" width="11" style="991"/>
    <col min="12312" max="12312" width="12" style="991" bestFit="1" customWidth="1"/>
    <col min="12313" max="12544" width="11" style="991"/>
    <col min="12545" max="12548" width="2.625" style="991" customWidth="1"/>
    <col min="12549" max="12549" width="21.125" style="991" customWidth="1"/>
    <col min="12550" max="12550" width="24.5" style="991" customWidth="1"/>
    <col min="12551" max="12551" width="18" style="991" customWidth="1"/>
    <col min="12552" max="12562" width="15.5" style="991" customWidth="1"/>
    <col min="12563" max="12563" width="6.25" style="991" customWidth="1"/>
    <col min="12564" max="12567" width="11" style="991"/>
    <col min="12568" max="12568" width="12" style="991" bestFit="1" customWidth="1"/>
    <col min="12569" max="12800" width="11" style="991"/>
    <col min="12801" max="12804" width="2.625" style="991" customWidth="1"/>
    <col min="12805" max="12805" width="21.125" style="991" customWidth="1"/>
    <col min="12806" max="12806" width="24.5" style="991" customWidth="1"/>
    <col min="12807" max="12807" width="18" style="991" customWidth="1"/>
    <col min="12808" max="12818" width="15.5" style="991" customWidth="1"/>
    <col min="12819" max="12819" width="6.25" style="991" customWidth="1"/>
    <col min="12820" max="12823" width="11" style="991"/>
    <col min="12824" max="12824" width="12" style="991" bestFit="1" customWidth="1"/>
    <col min="12825" max="13056" width="11" style="991"/>
    <col min="13057" max="13060" width="2.625" style="991" customWidth="1"/>
    <col min="13061" max="13061" width="21.125" style="991" customWidth="1"/>
    <col min="13062" max="13062" width="24.5" style="991" customWidth="1"/>
    <col min="13063" max="13063" width="18" style="991" customWidth="1"/>
    <col min="13064" max="13074" width="15.5" style="991" customWidth="1"/>
    <col min="13075" max="13075" width="6.25" style="991" customWidth="1"/>
    <col min="13076" max="13079" width="11" style="991"/>
    <col min="13080" max="13080" width="12" style="991" bestFit="1" customWidth="1"/>
    <col min="13081" max="13312" width="11" style="991"/>
    <col min="13313" max="13316" width="2.625" style="991" customWidth="1"/>
    <col min="13317" max="13317" width="21.125" style="991" customWidth="1"/>
    <col min="13318" max="13318" width="24.5" style="991" customWidth="1"/>
    <col min="13319" max="13319" width="18" style="991" customWidth="1"/>
    <col min="13320" max="13330" width="15.5" style="991" customWidth="1"/>
    <col min="13331" max="13331" width="6.25" style="991" customWidth="1"/>
    <col min="13332" max="13335" width="11" style="991"/>
    <col min="13336" max="13336" width="12" style="991" bestFit="1" customWidth="1"/>
    <col min="13337" max="13568" width="11" style="991"/>
    <col min="13569" max="13572" width="2.625" style="991" customWidth="1"/>
    <col min="13573" max="13573" width="21.125" style="991" customWidth="1"/>
    <col min="13574" max="13574" width="24.5" style="991" customWidth="1"/>
    <col min="13575" max="13575" width="18" style="991" customWidth="1"/>
    <col min="13576" max="13586" width="15.5" style="991" customWidth="1"/>
    <col min="13587" max="13587" width="6.25" style="991" customWidth="1"/>
    <col min="13588" max="13591" width="11" style="991"/>
    <col min="13592" max="13592" width="12" style="991" bestFit="1" customWidth="1"/>
    <col min="13593" max="13824" width="11" style="991"/>
    <col min="13825" max="13828" width="2.625" style="991" customWidth="1"/>
    <col min="13829" max="13829" width="21.125" style="991" customWidth="1"/>
    <col min="13830" max="13830" width="24.5" style="991" customWidth="1"/>
    <col min="13831" max="13831" width="18" style="991" customWidth="1"/>
    <col min="13832" max="13842" width="15.5" style="991" customWidth="1"/>
    <col min="13843" max="13843" width="6.25" style="991" customWidth="1"/>
    <col min="13844" max="13847" width="11" style="991"/>
    <col min="13848" max="13848" width="12" style="991" bestFit="1" customWidth="1"/>
    <col min="13849" max="14080" width="11" style="991"/>
    <col min="14081" max="14084" width="2.625" style="991" customWidth="1"/>
    <col min="14085" max="14085" width="21.125" style="991" customWidth="1"/>
    <col min="14086" max="14086" width="24.5" style="991" customWidth="1"/>
    <col min="14087" max="14087" width="18" style="991" customWidth="1"/>
    <col min="14088" max="14098" width="15.5" style="991" customWidth="1"/>
    <col min="14099" max="14099" width="6.25" style="991" customWidth="1"/>
    <col min="14100" max="14103" width="11" style="991"/>
    <col min="14104" max="14104" width="12" style="991" bestFit="1" customWidth="1"/>
    <col min="14105" max="14336" width="11" style="991"/>
    <col min="14337" max="14340" width="2.625" style="991" customWidth="1"/>
    <col min="14341" max="14341" width="21.125" style="991" customWidth="1"/>
    <col min="14342" max="14342" width="24.5" style="991" customWidth="1"/>
    <col min="14343" max="14343" width="18" style="991" customWidth="1"/>
    <col min="14344" max="14354" width="15.5" style="991" customWidth="1"/>
    <col min="14355" max="14355" width="6.25" style="991" customWidth="1"/>
    <col min="14356" max="14359" width="11" style="991"/>
    <col min="14360" max="14360" width="12" style="991" bestFit="1" customWidth="1"/>
    <col min="14361" max="14592" width="11" style="991"/>
    <col min="14593" max="14596" width="2.625" style="991" customWidth="1"/>
    <col min="14597" max="14597" width="21.125" style="991" customWidth="1"/>
    <col min="14598" max="14598" width="24.5" style="991" customWidth="1"/>
    <col min="14599" max="14599" width="18" style="991" customWidth="1"/>
    <col min="14600" max="14610" width="15.5" style="991" customWidth="1"/>
    <col min="14611" max="14611" width="6.25" style="991" customWidth="1"/>
    <col min="14612" max="14615" width="11" style="991"/>
    <col min="14616" max="14616" width="12" style="991" bestFit="1" customWidth="1"/>
    <col min="14617" max="14848" width="11" style="991"/>
    <col min="14849" max="14852" width="2.625" style="991" customWidth="1"/>
    <col min="14853" max="14853" width="21.125" style="991" customWidth="1"/>
    <col min="14854" max="14854" width="24.5" style="991" customWidth="1"/>
    <col min="14855" max="14855" width="18" style="991" customWidth="1"/>
    <col min="14856" max="14866" width="15.5" style="991" customWidth="1"/>
    <col min="14867" max="14867" width="6.25" style="991" customWidth="1"/>
    <col min="14868" max="14871" width="11" style="991"/>
    <col min="14872" max="14872" width="12" style="991" bestFit="1" customWidth="1"/>
    <col min="14873" max="15104" width="11" style="991"/>
    <col min="15105" max="15108" width="2.625" style="991" customWidth="1"/>
    <col min="15109" max="15109" width="21.125" style="991" customWidth="1"/>
    <col min="15110" max="15110" width="24.5" style="991" customWidth="1"/>
    <col min="15111" max="15111" width="18" style="991" customWidth="1"/>
    <col min="15112" max="15122" width="15.5" style="991" customWidth="1"/>
    <col min="15123" max="15123" width="6.25" style="991" customWidth="1"/>
    <col min="15124" max="15127" width="11" style="991"/>
    <col min="15128" max="15128" width="12" style="991" bestFit="1" customWidth="1"/>
    <col min="15129" max="15360" width="11" style="991"/>
    <col min="15361" max="15364" width="2.625" style="991" customWidth="1"/>
    <col min="15365" max="15365" width="21.125" style="991" customWidth="1"/>
    <col min="15366" max="15366" width="24.5" style="991" customWidth="1"/>
    <col min="15367" max="15367" width="18" style="991" customWidth="1"/>
    <col min="15368" max="15378" width="15.5" style="991" customWidth="1"/>
    <col min="15379" max="15379" width="6.25" style="991" customWidth="1"/>
    <col min="15380" max="15383" width="11" style="991"/>
    <col min="15384" max="15384" width="12" style="991" bestFit="1" customWidth="1"/>
    <col min="15385" max="15616" width="11" style="991"/>
    <col min="15617" max="15620" width="2.625" style="991" customWidth="1"/>
    <col min="15621" max="15621" width="21.125" style="991" customWidth="1"/>
    <col min="15622" max="15622" width="24.5" style="991" customWidth="1"/>
    <col min="15623" max="15623" width="18" style="991" customWidth="1"/>
    <col min="15624" max="15634" width="15.5" style="991" customWidth="1"/>
    <col min="15635" max="15635" width="6.25" style="991" customWidth="1"/>
    <col min="15636" max="15639" width="11" style="991"/>
    <col min="15640" max="15640" width="12" style="991" bestFit="1" customWidth="1"/>
    <col min="15641" max="15872" width="11" style="991"/>
    <col min="15873" max="15876" width="2.625" style="991" customWidth="1"/>
    <col min="15877" max="15877" width="21.125" style="991" customWidth="1"/>
    <col min="15878" max="15878" width="24.5" style="991" customWidth="1"/>
    <col min="15879" max="15879" width="18" style="991" customWidth="1"/>
    <col min="15880" max="15890" width="15.5" style="991" customWidth="1"/>
    <col min="15891" max="15891" width="6.25" style="991" customWidth="1"/>
    <col min="15892" max="15895" width="11" style="991"/>
    <col min="15896" max="15896" width="12" style="991" bestFit="1" customWidth="1"/>
    <col min="15897" max="16128" width="11" style="991"/>
    <col min="16129" max="16132" width="2.625" style="991" customWidth="1"/>
    <col min="16133" max="16133" width="21.125" style="991" customWidth="1"/>
    <col min="16134" max="16134" width="24.5" style="991" customWidth="1"/>
    <col min="16135" max="16135" width="18" style="991" customWidth="1"/>
    <col min="16136" max="16146" width="15.5" style="991" customWidth="1"/>
    <col min="16147" max="16147" width="6.25" style="991" customWidth="1"/>
    <col min="16148" max="16151" width="11" style="991"/>
    <col min="16152" max="16152" width="12" style="991" bestFit="1" customWidth="1"/>
    <col min="16153" max="16384" width="11" style="991"/>
  </cols>
  <sheetData>
    <row r="1" spans="5:33" ht="30" customHeight="1" x14ac:dyDescent="0.4">
      <c r="E1" s="987" t="s">
        <v>52</v>
      </c>
      <c r="F1" s="988"/>
      <c r="G1" s="989"/>
      <c r="H1" s="990"/>
      <c r="I1" s="1213" t="s">
        <v>1345</v>
      </c>
      <c r="J1" s="1213"/>
      <c r="K1" s="1213"/>
      <c r="L1" s="1213"/>
      <c r="M1" s="1213"/>
      <c r="N1" s="1213"/>
      <c r="O1" s="1213"/>
      <c r="P1" s="1213"/>
      <c r="Q1" s="990"/>
      <c r="R1" s="990"/>
      <c r="S1" s="990"/>
      <c r="T1" s="990"/>
      <c r="U1" s="990"/>
      <c r="V1" s="990"/>
      <c r="W1" s="990"/>
      <c r="X1" s="990"/>
      <c r="Y1" s="990"/>
      <c r="Z1" s="990"/>
      <c r="AA1" s="990"/>
      <c r="AB1" s="990"/>
    </row>
    <row r="2" spans="5:33" ht="30" customHeight="1" x14ac:dyDescent="0.4">
      <c r="E2" s="987" t="s">
        <v>52</v>
      </c>
      <c r="F2" s="992"/>
      <c r="G2" s="990"/>
      <c r="H2" s="990"/>
      <c r="I2" s="1213" t="s">
        <v>260</v>
      </c>
      <c r="J2" s="1213"/>
      <c r="K2" s="1213"/>
      <c r="L2" s="1213"/>
      <c r="M2" s="1213"/>
      <c r="N2" s="1213"/>
      <c r="O2" s="1213"/>
      <c r="P2" s="1213"/>
      <c r="Q2" s="990"/>
      <c r="R2" s="990"/>
      <c r="S2" s="990"/>
      <c r="T2" s="990"/>
      <c r="U2" s="990"/>
      <c r="V2" s="990"/>
      <c r="W2" s="990"/>
      <c r="X2" s="990"/>
      <c r="Y2" s="990"/>
      <c r="Z2" s="990"/>
      <c r="AA2" s="990"/>
      <c r="AB2" s="990"/>
    </row>
    <row r="3" spans="5:33" ht="30" customHeight="1" x14ac:dyDescent="0.35">
      <c r="E3" s="993" t="s">
        <v>52</v>
      </c>
      <c r="F3" s="994"/>
      <c r="G3" s="990"/>
      <c r="H3" s="990"/>
      <c r="I3" s="1214" t="s">
        <v>1346</v>
      </c>
      <c r="J3" s="1214"/>
      <c r="K3" s="1214"/>
      <c r="L3" s="1214"/>
      <c r="M3" s="1214"/>
      <c r="N3" s="1214"/>
      <c r="O3" s="1214"/>
      <c r="P3" s="1214"/>
      <c r="Q3" s="990"/>
      <c r="R3" s="990"/>
      <c r="S3" s="990"/>
      <c r="T3" s="990"/>
      <c r="U3" s="990"/>
      <c r="V3" s="990"/>
      <c r="W3" s="990"/>
      <c r="X3" s="990"/>
      <c r="Y3" s="990"/>
      <c r="Z3" s="990"/>
      <c r="AA3" s="990"/>
      <c r="AB3" s="990"/>
    </row>
    <row r="4" spans="5:33" ht="30" customHeight="1" x14ac:dyDescent="0.35">
      <c r="E4" s="994" t="s">
        <v>52</v>
      </c>
      <c r="F4" s="994"/>
      <c r="G4" s="990"/>
      <c r="H4" s="990"/>
      <c r="I4" s="1214" t="s">
        <v>1347</v>
      </c>
      <c r="J4" s="1214"/>
      <c r="K4" s="1214"/>
      <c r="L4" s="1214"/>
      <c r="M4" s="1214"/>
      <c r="N4" s="1214"/>
      <c r="O4" s="1214"/>
      <c r="P4" s="1214"/>
      <c r="Q4" s="990"/>
      <c r="R4" s="990"/>
      <c r="S4" s="990"/>
      <c r="T4" s="990"/>
      <c r="U4" s="990"/>
      <c r="V4" s="990"/>
      <c r="W4" s="990"/>
      <c r="X4" s="990"/>
      <c r="Y4" s="990"/>
      <c r="Z4" s="990"/>
      <c r="AA4" s="990"/>
      <c r="AB4" s="990"/>
    </row>
    <row r="5" spans="5:33" ht="20.25" x14ac:dyDescent="0.3">
      <c r="E5" s="994" t="s">
        <v>52</v>
      </c>
      <c r="F5" s="995"/>
      <c r="G5" s="990"/>
      <c r="H5" s="990"/>
      <c r="I5" s="1216"/>
      <c r="J5" s="1216"/>
      <c r="K5" s="1216"/>
      <c r="L5" s="1216"/>
      <c r="M5" s="1216"/>
      <c r="N5" s="1216"/>
      <c r="O5" s="1216"/>
      <c r="P5" s="1216"/>
      <c r="Q5" s="990"/>
      <c r="R5" s="990"/>
      <c r="S5" s="990"/>
      <c r="T5" s="990"/>
      <c r="U5" s="990"/>
      <c r="V5" s="990"/>
      <c r="W5" s="990"/>
      <c r="X5" s="990"/>
      <c r="Y5" s="990"/>
      <c r="Z5" s="990"/>
      <c r="AA5" s="990"/>
      <c r="AB5" s="990"/>
    </row>
    <row r="6" spans="5:33" ht="20.25" customHeight="1" x14ac:dyDescent="0.3">
      <c r="E6" s="994" t="s">
        <v>52</v>
      </c>
      <c r="F6" s="994"/>
      <c r="G6" s="990"/>
      <c r="H6" s="990"/>
      <c r="I6" s="1215" t="s">
        <v>52</v>
      </c>
      <c r="J6" s="1215"/>
      <c r="K6" s="1215"/>
      <c r="L6" s="1215"/>
      <c r="M6" s="1215"/>
      <c r="N6" s="1215"/>
      <c r="O6" s="1215"/>
      <c r="P6" s="1215"/>
      <c r="Q6" s="990"/>
      <c r="R6" s="990"/>
      <c r="S6" s="990"/>
      <c r="T6" s="990"/>
      <c r="U6" s="990"/>
      <c r="V6" s="990"/>
      <c r="W6" s="990"/>
      <c r="X6" s="990"/>
      <c r="Y6" s="990"/>
      <c r="Z6" s="990"/>
      <c r="AA6" s="990"/>
      <c r="AB6" s="990"/>
    </row>
    <row r="7" spans="5:33" ht="18.75" x14ac:dyDescent="0.3">
      <c r="E7" s="992" t="s">
        <v>1348</v>
      </c>
      <c r="F7" s="992"/>
      <c r="G7" s="990"/>
      <c r="H7" s="990"/>
      <c r="I7" s="996">
        <v>146</v>
      </c>
      <c r="J7" s="990"/>
      <c r="K7" s="990"/>
      <c r="L7" s="990"/>
      <c r="M7" s="990"/>
      <c r="N7" s="990"/>
      <c r="O7" s="990"/>
      <c r="P7" s="990"/>
      <c r="Q7" s="990"/>
      <c r="R7" s="990"/>
      <c r="S7" s="990"/>
      <c r="T7" s="990"/>
      <c r="U7" s="990"/>
      <c r="V7" s="990"/>
      <c r="W7" s="990"/>
      <c r="X7" s="990"/>
      <c r="Y7" s="990"/>
      <c r="Z7" s="990"/>
      <c r="AA7" s="990"/>
      <c r="AB7" s="990"/>
    </row>
    <row r="8" spans="5:33" ht="18.75" x14ac:dyDescent="0.3">
      <c r="E8" s="992" t="s">
        <v>1349</v>
      </c>
      <c r="F8" s="992"/>
      <c r="G8" s="992"/>
      <c r="H8" s="990"/>
      <c r="I8" s="997">
        <v>0.5</v>
      </c>
      <c r="J8" s="990"/>
      <c r="K8" s="990"/>
      <c r="L8" s="990"/>
      <c r="M8" s="990"/>
      <c r="N8" s="990"/>
      <c r="O8" s="990"/>
      <c r="P8" s="990"/>
      <c r="Q8" s="990"/>
      <c r="R8" s="990"/>
      <c r="S8" s="990"/>
      <c r="T8" s="990"/>
      <c r="U8" s="990"/>
      <c r="V8" s="990"/>
      <c r="W8" s="990"/>
      <c r="X8" s="990"/>
      <c r="Y8" s="990"/>
      <c r="Z8" s="990"/>
      <c r="AA8" s="990"/>
      <c r="AB8" s="990"/>
    </row>
    <row r="9" spans="5:33" ht="19.5" thickBot="1" x14ac:dyDescent="0.35">
      <c r="E9" s="992" t="s">
        <v>52</v>
      </c>
      <c r="F9" s="992"/>
      <c r="G9" s="992"/>
      <c r="H9" s="990"/>
      <c r="I9" s="998" t="s">
        <v>52</v>
      </c>
      <c r="J9" s="990"/>
      <c r="K9" s="990"/>
      <c r="L9" s="990"/>
      <c r="M9" s="990"/>
      <c r="N9" s="990"/>
      <c r="O9" s="990"/>
      <c r="P9" s="990"/>
      <c r="Q9" s="990"/>
      <c r="R9" s="990"/>
      <c r="S9" s="990"/>
      <c r="T9" s="990"/>
      <c r="U9" s="990"/>
      <c r="V9" s="990"/>
      <c r="W9" s="990"/>
      <c r="X9" s="990"/>
      <c r="Y9" s="990"/>
      <c r="Z9" s="990"/>
      <c r="AA9" s="990"/>
      <c r="AB9" s="990"/>
    </row>
    <row r="10" spans="5:33" ht="18.75" x14ac:dyDescent="0.3">
      <c r="E10" s="999"/>
      <c r="F10" s="1000"/>
      <c r="G10" s="1001"/>
      <c r="H10" s="1002"/>
      <c r="I10" s="1002"/>
      <c r="J10" s="1002"/>
      <c r="K10" s="1002"/>
      <c r="L10" s="1002"/>
      <c r="M10" s="1002"/>
      <c r="N10" s="1002"/>
      <c r="O10" s="1002"/>
      <c r="P10" s="1002"/>
      <c r="Q10" s="1002"/>
      <c r="R10" s="1002"/>
      <c r="S10" s="1003"/>
      <c r="T10" s="990"/>
      <c r="U10" s="990"/>
      <c r="V10" s="990"/>
      <c r="W10" s="990"/>
      <c r="X10" s="990"/>
      <c r="Y10" s="990"/>
      <c r="Z10" s="990"/>
      <c r="AA10" s="990"/>
      <c r="AB10" s="990"/>
    </row>
    <row r="11" spans="5:33" ht="19.5" thickBot="1" x14ac:dyDescent="0.35">
      <c r="E11" s="1004"/>
      <c r="F11" s="1005"/>
      <c r="G11" s="1006"/>
      <c r="H11" s="1007"/>
      <c r="I11" s="1007"/>
      <c r="J11" s="1007"/>
      <c r="K11" s="1007"/>
      <c r="L11" s="1007"/>
      <c r="M11" s="1007"/>
      <c r="N11" s="1007"/>
      <c r="O11" s="1007"/>
      <c r="P11" s="1007" t="s">
        <v>52</v>
      </c>
      <c r="Q11" s="1212" t="s">
        <v>52</v>
      </c>
      <c r="R11" s="1212"/>
      <c r="S11" s="1005"/>
      <c r="T11" s="990"/>
      <c r="U11" s="990"/>
      <c r="V11" s="990"/>
      <c r="W11" s="990"/>
      <c r="X11" s="990"/>
      <c r="Y11" s="990"/>
      <c r="Z11" s="990"/>
      <c r="AA11" s="990"/>
      <c r="AB11" s="990"/>
    </row>
    <row r="12" spans="5:33" ht="21" thickBot="1" x14ac:dyDescent="0.35">
      <c r="E12" s="1008" t="s">
        <v>1346</v>
      </c>
      <c r="F12" s="1009"/>
      <c r="G12" s="1010">
        <v>40492</v>
      </c>
      <c r="H12" s="1010">
        <v>40522</v>
      </c>
      <c r="I12" s="1010">
        <v>40544</v>
      </c>
      <c r="J12" s="1010">
        <v>40575</v>
      </c>
      <c r="K12" s="1010">
        <v>40603</v>
      </c>
      <c r="L12" s="1010">
        <v>40634</v>
      </c>
      <c r="M12" s="1010">
        <v>40664</v>
      </c>
      <c r="N12" s="1010">
        <v>40695</v>
      </c>
      <c r="O12" s="1011">
        <v>40725</v>
      </c>
      <c r="P12" s="1010">
        <v>40756</v>
      </c>
      <c r="Q12" s="1010">
        <v>40787</v>
      </c>
      <c r="R12" s="1010">
        <v>40817</v>
      </c>
      <c r="S12" s="1012"/>
      <c r="T12" s="990"/>
      <c r="U12" s="1013"/>
      <c r="V12" s="990"/>
      <c r="W12" s="990"/>
      <c r="X12" s="990"/>
      <c r="Y12" s="990"/>
      <c r="Z12" s="990"/>
      <c r="AA12" s="990"/>
      <c r="AB12" s="990"/>
      <c r="AC12" s="990"/>
      <c r="AD12" s="990"/>
      <c r="AE12" s="990"/>
      <c r="AF12" s="990"/>
      <c r="AG12" s="990"/>
    </row>
    <row r="13" spans="5:33" ht="18.75" x14ac:dyDescent="0.3">
      <c r="E13" s="1014"/>
      <c r="F13" s="1015"/>
      <c r="G13" s="1016"/>
      <c r="H13" s="1017"/>
      <c r="I13" s="1017"/>
      <c r="J13" s="1017"/>
      <c r="K13" s="1017"/>
      <c r="L13" s="1017"/>
      <c r="M13" s="1017"/>
      <c r="N13" s="1018"/>
      <c r="O13" s="1019"/>
      <c r="P13" s="1017"/>
      <c r="Q13" s="1017"/>
      <c r="R13" s="1017"/>
      <c r="S13" s="1015"/>
      <c r="T13" s="990"/>
      <c r="U13" s="990"/>
      <c r="V13" s="990"/>
      <c r="W13" s="990"/>
      <c r="X13" s="990"/>
      <c r="Y13" s="990"/>
      <c r="Z13" s="990"/>
      <c r="AA13" s="990"/>
      <c r="AB13" s="990"/>
    </row>
    <row r="14" spans="5:33" ht="18.75" x14ac:dyDescent="0.3">
      <c r="E14" s="1020" t="s">
        <v>1350</v>
      </c>
      <c r="F14" s="1021"/>
      <c r="G14" s="1022">
        <f t="shared" ref="G14:R14" si="0">G16/$I$7</f>
        <v>0.83904109589041098</v>
      </c>
      <c r="H14" s="1023">
        <f t="shared" si="0"/>
        <v>0.84589041095890416</v>
      </c>
      <c r="I14" s="1023">
        <f t="shared" si="0"/>
        <v>0.8595890410958904</v>
      </c>
      <c r="J14" s="1023">
        <f t="shared" si="0"/>
        <v>0.88356164383561642</v>
      </c>
      <c r="K14" s="1023">
        <f t="shared" si="0"/>
        <v>0.90753424657534243</v>
      </c>
      <c r="L14" s="1023">
        <f t="shared" si="0"/>
        <v>0.93150684931506844</v>
      </c>
      <c r="M14" s="1023">
        <f t="shared" si="0"/>
        <v>0.95205479452054798</v>
      </c>
      <c r="N14" s="1024">
        <f t="shared" si="0"/>
        <v>0.94863013698630139</v>
      </c>
      <c r="O14" s="1024">
        <f t="shared" si="0"/>
        <v>0.95205479452054798</v>
      </c>
      <c r="P14" s="1023">
        <f t="shared" si="0"/>
        <v>0.95205479452054798</v>
      </c>
      <c r="Q14" s="1023">
        <f t="shared" si="0"/>
        <v>0.95205479452054798</v>
      </c>
      <c r="R14" s="1023">
        <f t="shared" si="0"/>
        <v>0.94863013698630139</v>
      </c>
      <c r="S14" s="1015"/>
      <c r="T14" s="990"/>
      <c r="U14" s="990"/>
      <c r="V14" s="990"/>
      <c r="W14" s="990"/>
      <c r="X14" s="990"/>
      <c r="Y14" s="990"/>
      <c r="Z14" s="990"/>
      <c r="AA14" s="990"/>
      <c r="AB14" s="990"/>
    </row>
    <row r="15" spans="5:33" ht="18.75" x14ac:dyDescent="0.3">
      <c r="E15" s="1014"/>
      <c r="F15" s="1015"/>
      <c r="G15" s="1014"/>
      <c r="H15" s="990"/>
      <c r="I15" s="990"/>
      <c r="J15" s="990"/>
      <c r="K15" s="990"/>
      <c r="L15" s="990"/>
      <c r="M15" s="990"/>
      <c r="N15" s="989"/>
      <c r="O15" s="989"/>
      <c r="P15" s="1025"/>
      <c r="Q15" s="990"/>
      <c r="R15" s="990"/>
      <c r="S15" s="1015"/>
      <c r="T15" s="990"/>
      <c r="U15" s="990"/>
      <c r="V15" s="990"/>
      <c r="W15" s="990"/>
      <c r="X15" s="990"/>
      <c r="Y15" s="990"/>
      <c r="Z15" s="990"/>
      <c r="AA15" s="990"/>
      <c r="AB15" s="990"/>
    </row>
    <row r="16" spans="5:33" ht="18.75" x14ac:dyDescent="0.3">
      <c r="E16" s="1020" t="s">
        <v>1351</v>
      </c>
      <c r="F16" s="1021"/>
      <c r="G16" s="1026">
        <f>121-G24+G26</f>
        <v>122.5</v>
      </c>
      <c r="H16" s="1027">
        <f>G16+H26-H24</f>
        <v>123.5</v>
      </c>
      <c r="I16" s="1027">
        <f t="shared" ref="I16:R16" si="1">H16+I26-I24</f>
        <v>125.5</v>
      </c>
      <c r="J16" s="1027">
        <f t="shared" si="1"/>
        <v>129</v>
      </c>
      <c r="K16" s="1027">
        <f t="shared" si="1"/>
        <v>132.5</v>
      </c>
      <c r="L16" s="1027">
        <f t="shared" si="1"/>
        <v>136</v>
      </c>
      <c r="M16" s="1027">
        <f t="shared" si="1"/>
        <v>139</v>
      </c>
      <c r="N16" s="1027">
        <f t="shared" si="1"/>
        <v>138.5</v>
      </c>
      <c r="O16" s="1027">
        <f t="shared" si="1"/>
        <v>139</v>
      </c>
      <c r="P16" s="1027">
        <f t="shared" si="1"/>
        <v>139</v>
      </c>
      <c r="Q16" s="1027">
        <f t="shared" si="1"/>
        <v>139</v>
      </c>
      <c r="R16" s="1027">
        <f t="shared" si="1"/>
        <v>138.5</v>
      </c>
      <c r="S16" s="1015" t="s">
        <v>52</v>
      </c>
      <c r="T16" s="990"/>
      <c r="U16" s="990"/>
      <c r="V16" s="990"/>
      <c r="W16" s="990"/>
      <c r="X16" s="990"/>
      <c r="Y16" s="990"/>
      <c r="Z16" s="990"/>
      <c r="AA16" s="990"/>
      <c r="AB16" s="990"/>
    </row>
    <row r="17" spans="5:28" ht="18.75" x14ac:dyDescent="0.3">
      <c r="E17" s="1020"/>
      <c r="F17" s="1021"/>
      <c r="G17" s="1028"/>
      <c r="H17" s="1029"/>
      <c r="I17" s="1029"/>
      <c r="J17" s="1029"/>
      <c r="K17" s="1029"/>
      <c r="L17" s="1029"/>
      <c r="M17" s="1029"/>
      <c r="N17" s="1030"/>
      <c r="O17" s="1030"/>
      <c r="P17" s="1029"/>
      <c r="Q17" s="1029" t="s">
        <v>52</v>
      </c>
      <c r="R17" s="1029"/>
      <c r="S17" s="1015"/>
      <c r="T17" s="990"/>
      <c r="U17" s="990"/>
      <c r="V17" s="990"/>
      <c r="W17" s="990"/>
      <c r="X17" s="990"/>
      <c r="Y17" s="990"/>
      <c r="Z17" s="990"/>
      <c r="AA17" s="990"/>
      <c r="AB17" s="990"/>
    </row>
    <row r="18" spans="5:28" ht="18.75" x14ac:dyDescent="0.3">
      <c r="E18" s="1020" t="s">
        <v>1352</v>
      </c>
      <c r="F18" s="1021"/>
      <c r="G18" s="1031">
        <v>11</v>
      </c>
      <c r="H18" s="1032">
        <v>8</v>
      </c>
      <c r="I18" s="1032">
        <v>14</v>
      </c>
      <c r="J18" s="1032">
        <v>3</v>
      </c>
      <c r="K18" s="1032">
        <v>3</v>
      </c>
      <c r="L18" s="1032">
        <v>7</v>
      </c>
      <c r="M18" s="1032">
        <v>6</v>
      </c>
      <c r="N18" s="1032">
        <v>13</v>
      </c>
      <c r="O18" s="1032">
        <v>11</v>
      </c>
      <c r="P18" s="1032">
        <v>6</v>
      </c>
      <c r="Q18" s="1032">
        <v>6</v>
      </c>
      <c r="R18" s="1032">
        <v>11</v>
      </c>
      <c r="S18" s="1015"/>
      <c r="T18" s="990"/>
      <c r="U18" s="990"/>
      <c r="V18" s="990"/>
      <c r="W18" s="990"/>
      <c r="X18" s="990"/>
      <c r="Y18" s="990"/>
      <c r="Z18" s="990"/>
      <c r="AA18" s="990"/>
      <c r="AB18" s="990"/>
    </row>
    <row r="19" spans="5:28" ht="18.75" x14ac:dyDescent="0.3">
      <c r="E19" s="1020"/>
      <c r="F19" s="1021"/>
      <c r="G19" s="1028"/>
      <c r="H19" s="1029"/>
      <c r="I19" s="1029"/>
      <c r="J19" s="1029"/>
      <c r="K19" s="1029" t="s">
        <v>52</v>
      </c>
      <c r="L19" s="1029"/>
      <c r="M19" s="1029"/>
      <c r="N19" s="1030"/>
      <c r="O19" s="1030"/>
      <c r="P19" s="1029"/>
      <c r="Q19" s="1029"/>
      <c r="R19" s="1029"/>
      <c r="S19" s="1015"/>
      <c r="T19" s="990"/>
      <c r="U19" s="990"/>
      <c r="V19" s="990"/>
      <c r="W19" s="990"/>
      <c r="X19" s="990"/>
      <c r="Y19" s="990"/>
      <c r="Z19" s="990"/>
      <c r="AA19" s="990"/>
      <c r="AB19" s="990"/>
    </row>
    <row r="20" spans="5:28" ht="18.75" x14ac:dyDescent="0.3">
      <c r="E20" s="1020" t="s">
        <v>1353</v>
      </c>
      <c r="F20" s="1021"/>
      <c r="G20" s="1025">
        <f>G18</f>
        <v>11</v>
      </c>
      <c r="H20" s="1025">
        <f t="shared" ref="H20:R20" si="2">H18</f>
        <v>8</v>
      </c>
      <c r="I20" s="1025">
        <f t="shared" si="2"/>
        <v>14</v>
      </c>
      <c r="J20" s="1025">
        <f t="shared" si="2"/>
        <v>3</v>
      </c>
      <c r="K20" s="1025">
        <f t="shared" si="2"/>
        <v>3</v>
      </c>
      <c r="L20" s="1025">
        <f t="shared" si="2"/>
        <v>7</v>
      </c>
      <c r="M20" s="1025">
        <f t="shared" si="2"/>
        <v>6</v>
      </c>
      <c r="N20" s="1025">
        <f t="shared" si="2"/>
        <v>13</v>
      </c>
      <c r="O20" s="1025">
        <f t="shared" si="2"/>
        <v>11</v>
      </c>
      <c r="P20" s="1025">
        <f t="shared" si="2"/>
        <v>6</v>
      </c>
      <c r="Q20" s="1025">
        <f t="shared" si="2"/>
        <v>6</v>
      </c>
      <c r="R20" s="1025">
        <f t="shared" si="2"/>
        <v>11</v>
      </c>
      <c r="S20" s="1033" t="s">
        <v>52</v>
      </c>
      <c r="T20" s="990"/>
      <c r="U20" s="990"/>
      <c r="V20" s="990"/>
      <c r="W20" s="990"/>
      <c r="X20" s="990"/>
      <c r="Y20" s="990"/>
      <c r="Z20" s="990"/>
      <c r="AA20" s="990"/>
      <c r="AB20" s="990"/>
    </row>
    <row r="21" spans="5:28" ht="18.75" x14ac:dyDescent="0.3">
      <c r="E21" s="1020"/>
      <c r="F21" s="1021"/>
      <c r="G21" s="1034"/>
      <c r="H21" s="1025"/>
      <c r="I21" s="1025"/>
      <c r="J21" s="1025"/>
      <c r="K21" s="1025"/>
      <c r="L21" s="1025"/>
      <c r="M21" s="1025"/>
      <c r="N21" s="1035"/>
      <c r="O21" s="1035"/>
      <c r="P21" s="1025"/>
      <c r="Q21" s="1025"/>
      <c r="R21" s="1025"/>
      <c r="S21" s="1015"/>
      <c r="T21" s="990"/>
      <c r="U21" s="990"/>
      <c r="V21" s="990"/>
      <c r="W21" s="990"/>
      <c r="X21" s="990"/>
      <c r="Y21" s="990"/>
      <c r="Z21" s="990"/>
      <c r="AA21" s="990"/>
      <c r="AB21" s="990"/>
    </row>
    <row r="22" spans="5:28" ht="18.75" x14ac:dyDescent="0.3">
      <c r="E22" s="1020" t="s">
        <v>1354</v>
      </c>
      <c r="F22" s="1021"/>
      <c r="G22" s="1036">
        <f>($H$36*G18)</f>
        <v>5.5</v>
      </c>
      <c r="H22" s="1037">
        <f>($H$36*H18)</f>
        <v>4</v>
      </c>
      <c r="I22" s="1037">
        <f t="shared" ref="I22:Q22" si="3">($H$36*I18)</f>
        <v>7</v>
      </c>
      <c r="J22" s="1037">
        <f t="shared" si="3"/>
        <v>1.5</v>
      </c>
      <c r="K22" s="1037">
        <f t="shared" si="3"/>
        <v>1.5</v>
      </c>
      <c r="L22" s="1037">
        <f t="shared" si="3"/>
        <v>3.5</v>
      </c>
      <c r="M22" s="1037">
        <f t="shared" si="3"/>
        <v>3</v>
      </c>
      <c r="N22" s="1038">
        <f t="shared" si="3"/>
        <v>6.5</v>
      </c>
      <c r="O22" s="1038">
        <f t="shared" si="3"/>
        <v>5.5</v>
      </c>
      <c r="P22" s="1037">
        <f t="shared" si="3"/>
        <v>3</v>
      </c>
      <c r="Q22" s="1037">
        <f t="shared" si="3"/>
        <v>3</v>
      </c>
      <c r="R22" s="1037">
        <f>($H$36*R18)</f>
        <v>5.5</v>
      </c>
      <c r="S22" s="1015"/>
      <c r="T22" s="1039"/>
      <c r="U22" s="990"/>
      <c r="V22" s="990"/>
      <c r="W22" s="990"/>
      <c r="X22" s="990"/>
      <c r="Y22" s="990"/>
      <c r="Z22" s="990"/>
      <c r="AA22" s="990"/>
      <c r="AB22" s="990"/>
    </row>
    <row r="23" spans="5:28" ht="18.75" x14ac:dyDescent="0.3">
      <c r="E23" s="1020"/>
      <c r="F23" s="1021"/>
      <c r="G23" s="1036"/>
      <c r="H23" s="1037"/>
      <c r="I23" s="1037"/>
      <c r="J23" s="1037"/>
      <c r="K23" s="1037"/>
      <c r="L23" s="1037"/>
      <c r="M23" s="1037"/>
      <c r="N23" s="1038"/>
      <c r="O23" s="1038"/>
      <c r="P23" s="1037"/>
      <c r="Q23" s="1037"/>
      <c r="R23" s="1037"/>
      <c r="S23" s="1015"/>
      <c r="T23" s="990"/>
      <c r="U23" s="990"/>
      <c r="V23" s="990"/>
      <c r="W23" s="990"/>
      <c r="X23" s="990"/>
      <c r="Y23" s="990"/>
      <c r="Z23" s="990"/>
      <c r="AA23" s="990"/>
      <c r="AB23" s="990"/>
    </row>
    <row r="24" spans="5:28" ht="18.75" x14ac:dyDescent="0.3">
      <c r="E24" s="1020" t="s">
        <v>1355</v>
      </c>
      <c r="F24" s="1021"/>
      <c r="G24" s="1036">
        <f>G20-G22</f>
        <v>5.5</v>
      </c>
      <c r="H24" s="1037">
        <f>H20-H22</f>
        <v>4</v>
      </c>
      <c r="I24" s="1037">
        <f t="shared" ref="I24:R24" si="4">I20-I22</f>
        <v>7</v>
      </c>
      <c r="J24" s="1037">
        <f t="shared" si="4"/>
        <v>1.5</v>
      </c>
      <c r="K24" s="1037">
        <f t="shared" si="4"/>
        <v>1.5</v>
      </c>
      <c r="L24" s="1037">
        <f t="shared" si="4"/>
        <v>3.5</v>
      </c>
      <c r="M24" s="1037">
        <f t="shared" si="4"/>
        <v>3</v>
      </c>
      <c r="N24" s="1038">
        <f t="shared" si="4"/>
        <v>6.5</v>
      </c>
      <c r="O24" s="1038">
        <f t="shared" si="4"/>
        <v>5.5</v>
      </c>
      <c r="P24" s="1037">
        <f t="shared" si="4"/>
        <v>3</v>
      </c>
      <c r="Q24" s="1037">
        <f t="shared" si="4"/>
        <v>3</v>
      </c>
      <c r="R24" s="1037">
        <f t="shared" si="4"/>
        <v>5.5</v>
      </c>
      <c r="S24" s="1015"/>
      <c r="T24" s="1039"/>
      <c r="U24" s="990"/>
      <c r="V24" s="990"/>
      <c r="W24" s="990"/>
      <c r="X24" s="990"/>
      <c r="Y24" s="990"/>
      <c r="Z24" s="990"/>
      <c r="AA24" s="990"/>
      <c r="AB24" s="990"/>
    </row>
    <row r="25" spans="5:28" ht="18.75" x14ac:dyDescent="0.3">
      <c r="E25" s="1020"/>
      <c r="F25" s="1021"/>
      <c r="G25" s="1036"/>
      <c r="H25" s="1037"/>
      <c r="I25" s="1037"/>
      <c r="J25" s="1037"/>
      <c r="K25" s="1037"/>
      <c r="L25" s="1037"/>
      <c r="M25" s="1037"/>
      <c r="N25" s="1038"/>
      <c r="O25" s="1038"/>
      <c r="P25" s="1037"/>
      <c r="Q25" s="1037"/>
      <c r="R25" s="1037"/>
      <c r="S25" s="1015"/>
      <c r="T25" s="990"/>
      <c r="U25" s="990"/>
      <c r="V25" s="990"/>
      <c r="W25" s="990"/>
      <c r="X25" s="990"/>
      <c r="Y25" s="990"/>
      <c r="Z25" s="990"/>
      <c r="AA25" s="990"/>
      <c r="AB25" s="990"/>
    </row>
    <row r="26" spans="5:28" ht="18.75" x14ac:dyDescent="0.3">
      <c r="E26" s="1020" t="s">
        <v>1356</v>
      </c>
      <c r="F26" s="1021"/>
      <c r="G26" s="1036">
        <v>7</v>
      </c>
      <c r="H26" s="1038">
        <v>5</v>
      </c>
      <c r="I26" s="1038">
        <v>9</v>
      </c>
      <c r="J26" s="1038">
        <v>5</v>
      </c>
      <c r="K26" s="1038">
        <v>5</v>
      </c>
      <c r="L26" s="1038">
        <v>7</v>
      </c>
      <c r="M26" s="1038">
        <v>6</v>
      </c>
      <c r="N26" s="1038">
        <v>6</v>
      </c>
      <c r="O26" s="1038">
        <v>6</v>
      </c>
      <c r="P26" s="1038">
        <v>3</v>
      </c>
      <c r="Q26" s="1038">
        <v>3</v>
      </c>
      <c r="R26" s="1038">
        <v>5</v>
      </c>
      <c r="S26" s="1040" t="s">
        <v>52</v>
      </c>
      <c r="T26" s="1039"/>
      <c r="U26" s="990"/>
      <c r="V26" s="990"/>
      <c r="W26" s="990"/>
      <c r="X26" s="990"/>
      <c r="Y26" s="990"/>
      <c r="Z26" s="990"/>
      <c r="AA26" s="990"/>
      <c r="AB26" s="990"/>
    </row>
    <row r="27" spans="5:28" ht="18.75" x14ac:dyDescent="0.3">
      <c r="E27" s="1020"/>
      <c r="F27" s="1021"/>
      <c r="G27" s="1014"/>
      <c r="H27" s="990"/>
      <c r="I27" s="990"/>
      <c r="J27" s="990"/>
      <c r="K27" s="1025"/>
      <c r="L27" s="1025"/>
      <c r="M27" s="1037"/>
      <c r="N27" s="1038"/>
      <c r="O27" s="989"/>
      <c r="P27" s="990"/>
      <c r="Q27" s="990"/>
      <c r="R27" s="1025"/>
      <c r="S27" s="1015"/>
      <c r="T27" s="990"/>
      <c r="U27" s="990"/>
      <c r="V27" s="990"/>
      <c r="W27" s="990"/>
      <c r="X27" s="990"/>
      <c r="Y27" s="990"/>
      <c r="Z27" s="990"/>
      <c r="AA27" s="990"/>
      <c r="AB27" s="990"/>
    </row>
    <row r="28" spans="5:28" ht="18.75" x14ac:dyDescent="0.3">
      <c r="E28" s="1020" t="s">
        <v>1357</v>
      </c>
      <c r="F28" s="1021"/>
      <c r="G28" s="1041">
        <f>G26*(1+$H$38)</f>
        <v>8.75</v>
      </c>
      <c r="H28" s="1041">
        <f t="shared" ref="H28:R28" si="5">H26*(1+$H$38)</f>
        <v>6.25</v>
      </c>
      <c r="I28" s="1041">
        <f t="shared" si="5"/>
        <v>11.25</v>
      </c>
      <c r="J28" s="1041">
        <f t="shared" si="5"/>
        <v>6.25</v>
      </c>
      <c r="K28" s="1041">
        <f t="shared" si="5"/>
        <v>6.25</v>
      </c>
      <c r="L28" s="1041">
        <f t="shared" si="5"/>
        <v>8.75</v>
      </c>
      <c r="M28" s="1041">
        <f t="shared" si="5"/>
        <v>7.5</v>
      </c>
      <c r="N28" s="1041">
        <f t="shared" si="5"/>
        <v>7.5</v>
      </c>
      <c r="O28" s="1041">
        <f t="shared" si="5"/>
        <v>7.5</v>
      </c>
      <c r="P28" s="1041">
        <f t="shared" si="5"/>
        <v>3.75</v>
      </c>
      <c r="Q28" s="1041">
        <f t="shared" si="5"/>
        <v>3.75</v>
      </c>
      <c r="R28" s="1041">
        <f t="shared" si="5"/>
        <v>6.25</v>
      </c>
      <c r="S28" s="1015"/>
      <c r="T28" s="990"/>
      <c r="U28" s="990"/>
      <c r="V28" s="990"/>
      <c r="W28" s="990"/>
      <c r="X28" s="990"/>
      <c r="Y28" s="990"/>
      <c r="Z28" s="990"/>
      <c r="AA28" s="990"/>
      <c r="AB28" s="990"/>
    </row>
    <row r="29" spans="5:28" ht="18.75" x14ac:dyDescent="0.3">
      <c r="E29" s="1014"/>
      <c r="F29" s="1015"/>
      <c r="G29" s="1014"/>
      <c r="H29" s="990"/>
      <c r="I29" s="990"/>
      <c r="J29" s="990"/>
      <c r="K29" s="1025"/>
      <c r="L29" s="1037"/>
      <c r="M29" s="1025"/>
      <c r="N29" s="1035"/>
      <c r="O29" s="989"/>
      <c r="P29" s="990"/>
      <c r="Q29" s="990"/>
      <c r="R29" s="990"/>
      <c r="S29" s="1015"/>
      <c r="T29" s="990"/>
      <c r="U29" s="990"/>
      <c r="V29" s="990"/>
      <c r="W29" s="990"/>
      <c r="X29" s="990"/>
      <c r="Y29" s="990"/>
      <c r="Z29" s="990"/>
      <c r="AA29" s="990"/>
      <c r="AB29" s="990"/>
    </row>
    <row r="30" spans="5:28" ht="19.5" thickBot="1" x14ac:dyDescent="0.35">
      <c r="E30" s="1042" t="s">
        <v>1358</v>
      </c>
      <c r="F30" s="1005"/>
      <c r="G30" s="1043">
        <f t="shared" ref="G30:R30" si="6">G28/$H$37</f>
        <v>35</v>
      </c>
      <c r="H30" s="1043">
        <f t="shared" si="6"/>
        <v>25</v>
      </c>
      <c r="I30" s="1043">
        <f t="shared" si="6"/>
        <v>45</v>
      </c>
      <c r="J30" s="1043">
        <f t="shared" si="6"/>
        <v>25</v>
      </c>
      <c r="K30" s="1043">
        <f t="shared" si="6"/>
        <v>25</v>
      </c>
      <c r="L30" s="1043">
        <f t="shared" si="6"/>
        <v>35</v>
      </c>
      <c r="M30" s="1043">
        <f t="shared" si="6"/>
        <v>30</v>
      </c>
      <c r="N30" s="1043">
        <f t="shared" si="6"/>
        <v>30</v>
      </c>
      <c r="O30" s="1043">
        <f t="shared" si="6"/>
        <v>30</v>
      </c>
      <c r="P30" s="1043">
        <f t="shared" si="6"/>
        <v>15</v>
      </c>
      <c r="Q30" s="1043">
        <f t="shared" si="6"/>
        <v>15</v>
      </c>
      <c r="R30" s="1043">
        <f t="shared" si="6"/>
        <v>25</v>
      </c>
      <c r="S30" s="1044" t="s">
        <v>52</v>
      </c>
      <c r="T30" s="990"/>
      <c r="U30" s="990"/>
      <c r="V30" s="990"/>
      <c r="W30" s="990"/>
      <c r="X30" s="990"/>
      <c r="Y30" s="990"/>
      <c r="Z30" s="990"/>
      <c r="AA30" s="990"/>
      <c r="AB30" s="990"/>
    </row>
    <row r="31" spans="5:28" ht="18.75" x14ac:dyDescent="0.3">
      <c r="E31" s="992"/>
      <c r="F31" s="990"/>
      <c r="G31" s="1029"/>
      <c r="H31" s="1029"/>
      <c r="I31" s="1029"/>
      <c r="J31" s="1029"/>
      <c r="K31" s="1029"/>
      <c r="L31" s="1029"/>
      <c r="M31" s="1029"/>
      <c r="N31" s="1029"/>
      <c r="O31" s="1029"/>
      <c r="P31" s="1029"/>
      <c r="Q31" s="1029"/>
      <c r="R31" s="1029"/>
      <c r="S31" s="990"/>
      <c r="T31" s="990"/>
      <c r="U31" s="990"/>
      <c r="V31" s="990"/>
      <c r="W31" s="990"/>
      <c r="X31" s="990"/>
      <c r="Y31" s="990"/>
      <c r="Z31" s="990"/>
      <c r="AA31" s="990"/>
      <c r="AB31" s="990"/>
    </row>
    <row r="32" spans="5:28" ht="18.75" x14ac:dyDescent="0.3">
      <c r="E32" s="992"/>
      <c r="F32" s="990"/>
      <c r="G32" s="1029"/>
      <c r="H32" s="1029"/>
      <c r="I32" s="1029"/>
      <c r="J32" s="1029"/>
      <c r="K32" s="1029"/>
      <c r="L32" s="1029"/>
      <c r="M32" s="1029"/>
      <c r="N32" s="1029"/>
      <c r="O32" s="1029"/>
      <c r="P32" s="1029"/>
      <c r="Q32" s="1029"/>
      <c r="R32" s="1029"/>
      <c r="S32" s="990"/>
      <c r="T32" s="990"/>
      <c r="U32" s="990"/>
      <c r="V32" s="990"/>
      <c r="W32" s="990"/>
      <c r="X32" s="990"/>
      <c r="Y32" s="990"/>
      <c r="Z32" s="990"/>
      <c r="AA32" s="990"/>
      <c r="AB32" s="990"/>
    </row>
    <row r="33" spans="5:28" ht="18.75" x14ac:dyDescent="0.3">
      <c r="E33" s="1045"/>
      <c r="F33" s="990"/>
      <c r="G33" s="990"/>
      <c r="H33" s="990"/>
      <c r="I33" s="990"/>
      <c r="J33" s="990"/>
      <c r="K33" s="990"/>
      <c r="L33" s="990"/>
      <c r="M33" s="990"/>
      <c r="N33" s="1039"/>
      <c r="O33" s="990"/>
      <c r="P33" s="990"/>
      <c r="Q33" s="990"/>
      <c r="R33" s="990"/>
      <c r="S33" s="990"/>
      <c r="T33" s="990"/>
      <c r="U33" s="990"/>
      <c r="V33" s="990"/>
      <c r="W33" s="990"/>
      <c r="X33" s="990"/>
      <c r="Y33" s="990"/>
      <c r="Z33" s="990"/>
      <c r="AA33" s="990"/>
      <c r="AB33" s="990"/>
    </row>
    <row r="34" spans="5:28" ht="18.75" x14ac:dyDescent="0.3">
      <c r="E34" s="1045"/>
      <c r="F34" s="990"/>
      <c r="G34" s="990"/>
      <c r="H34" s="990"/>
      <c r="I34" s="990"/>
      <c r="J34" s="990"/>
      <c r="K34" s="990"/>
      <c r="L34" s="990"/>
      <c r="M34" s="990"/>
      <c r="N34" s="990"/>
      <c r="O34" s="990"/>
      <c r="P34" s="990"/>
      <c r="Q34" s="990"/>
      <c r="R34" s="990"/>
      <c r="S34" s="990"/>
      <c r="T34" s="990"/>
      <c r="U34" s="990"/>
      <c r="V34" s="990"/>
      <c r="W34" s="990"/>
      <c r="X34" s="990"/>
      <c r="Y34" s="990"/>
      <c r="Z34" s="990"/>
      <c r="AA34" s="990"/>
      <c r="AB34" s="990"/>
    </row>
    <row r="35" spans="5:28" ht="18.75" x14ac:dyDescent="0.3">
      <c r="E35" s="992" t="s">
        <v>1359</v>
      </c>
      <c r="F35" s="990"/>
      <c r="G35" s="990"/>
      <c r="H35" s="990"/>
      <c r="I35" s="990"/>
      <c r="J35" s="990"/>
      <c r="K35" s="1039"/>
      <c r="L35" s="990" t="s">
        <v>52</v>
      </c>
      <c r="M35" s="990"/>
      <c r="N35" s="990"/>
      <c r="O35" s="990"/>
      <c r="P35" s="990"/>
      <c r="Q35" s="990"/>
      <c r="R35" s="990"/>
      <c r="S35" s="990"/>
      <c r="T35" s="990"/>
      <c r="U35" s="990"/>
      <c r="V35" s="990"/>
      <c r="W35" s="990"/>
      <c r="X35" s="990"/>
      <c r="Y35" s="990"/>
      <c r="Z35" s="990"/>
      <c r="AA35" s="990"/>
      <c r="AB35" s="990"/>
    </row>
    <row r="36" spans="5:28" ht="18.75" x14ac:dyDescent="0.3">
      <c r="E36" s="990"/>
      <c r="F36" s="990" t="s">
        <v>1360</v>
      </c>
      <c r="G36" s="990"/>
      <c r="H36" s="997">
        <v>0.5</v>
      </c>
      <c r="I36" s="990"/>
      <c r="J36" s="990"/>
      <c r="K36" s="990"/>
      <c r="L36" s="990"/>
      <c r="M36" s="990"/>
      <c r="N36" s="990"/>
      <c r="O36" s="990"/>
      <c r="P36" s="990"/>
      <c r="Q36" s="990"/>
      <c r="R36" s="990"/>
      <c r="S36" s="990"/>
      <c r="T36" s="990"/>
      <c r="U36" s="990"/>
      <c r="V36" s="990"/>
      <c r="W36" s="990"/>
      <c r="X36" s="990"/>
      <c r="Y36" s="990"/>
      <c r="Z36" s="990"/>
      <c r="AA36" s="990"/>
      <c r="AB36" s="990"/>
    </row>
    <row r="37" spans="5:28" ht="18.75" x14ac:dyDescent="0.3">
      <c r="E37" s="990"/>
      <c r="F37" s="990" t="s">
        <v>1361</v>
      </c>
      <c r="G37" s="990"/>
      <c r="H37" s="997">
        <v>0.25</v>
      </c>
      <c r="I37" s="990"/>
      <c r="J37" s="990"/>
      <c r="K37" s="990"/>
      <c r="L37" s="990"/>
      <c r="M37" s="990"/>
      <c r="N37" s="990"/>
      <c r="O37" s="990"/>
      <c r="P37" s="990"/>
      <c r="Q37" s="990"/>
      <c r="R37" s="990"/>
      <c r="S37" s="990"/>
      <c r="T37" s="990"/>
      <c r="U37" s="990"/>
      <c r="V37" s="990"/>
      <c r="W37" s="990"/>
      <c r="X37" s="990"/>
      <c r="Y37" s="990"/>
      <c r="Z37" s="990"/>
      <c r="AA37" s="990"/>
      <c r="AB37" s="990"/>
    </row>
    <row r="38" spans="5:28" ht="18.75" x14ac:dyDescent="0.3">
      <c r="E38" s="990"/>
      <c r="F38" s="990" t="s">
        <v>1362</v>
      </c>
      <c r="G38" s="990"/>
      <c r="H38" s="997">
        <v>0.25</v>
      </c>
      <c r="I38" s="990"/>
      <c r="J38" s="990"/>
      <c r="K38" s="990"/>
      <c r="L38" s="990"/>
      <c r="M38" s="990"/>
      <c r="N38" s="990"/>
      <c r="O38" s="990"/>
      <c r="P38" s="990"/>
      <c r="Q38" s="990"/>
      <c r="R38" s="990"/>
      <c r="S38" s="990"/>
      <c r="T38" s="990"/>
      <c r="U38" s="990"/>
      <c r="V38" s="990"/>
      <c r="W38" s="990"/>
      <c r="X38" s="990"/>
      <c r="Y38" s="990"/>
      <c r="Z38" s="990"/>
      <c r="AA38" s="990"/>
      <c r="AB38" s="990"/>
    </row>
    <row r="39" spans="5:28" ht="18.75" x14ac:dyDescent="0.3">
      <c r="E39" s="990"/>
      <c r="F39" s="990" t="s">
        <v>1363</v>
      </c>
      <c r="G39" s="990"/>
      <c r="H39" s="1045">
        <v>0</v>
      </c>
      <c r="I39" s="990"/>
      <c r="J39" s="990"/>
      <c r="K39" s="990"/>
      <c r="L39" s="990"/>
      <c r="M39" s="990"/>
      <c r="N39" s="990"/>
      <c r="O39" s="990"/>
      <c r="P39" s="990"/>
      <c r="Q39" s="990"/>
      <c r="R39" s="990"/>
      <c r="S39" s="990"/>
      <c r="T39" s="990"/>
      <c r="U39" s="990"/>
      <c r="V39" s="990"/>
      <c r="W39" s="990"/>
      <c r="X39" s="990"/>
      <c r="Y39" s="990"/>
      <c r="Z39" s="990"/>
      <c r="AA39" s="990"/>
      <c r="AB39" s="990"/>
    </row>
    <row r="40" spans="5:28" ht="18.75" x14ac:dyDescent="0.3">
      <c r="E40" s="990"/>
      <c r="F40" s="990" t="s">
        <v>1364</v>
      </c>
      <c r="G40" s="990"/>
      <c r="H40" s="997">
        <v>0.5</v>
      </c>
      <c r="I40" s="990"/>
      <c r="J40" s="990"/>
      <c r="K40" s="990"/>
      <c r="L40" s="990"/>
      <c r="M40" s="990"/>
      <c r="N40" s="990"/>
      <c r="O40" s="990"/>
      <c r="P40" s="990"/>
      <c r="Q40" s="990"/>
      <c r="R40" s="990"/>
      <c r="S40" s="990"/>
      <c r="T40" s="990"/>
      <c r="U40" s="990"/>
      <c r="V40" s="990"/>
      <c r="W40" s="990"/>
      <c r="X40" s="990"/>
      <c r="Y40" s="990"/>
      <c r="Z40" s="990"/>
      <c r="AA40" s="990"/>
      <c r="AB40" s="990"/>
    </row>
    <row r="41" spans="5:28" ht="18.75" x14ac:dyDescent="0.3">
      <c r="E41" s="990"/>
      <c r="F41" s="990"/>
      <c r="G41" s="990"/>
      <c r="H41" s="997"/>
      <c r="I41" s="990"/>
      <c r="J41" s="990"/>
      <c r="K41" s="990"/>
      <c r="L41" s="990"/>
      <c r="M41" s="990"/>
      <c r="N41" s="990"/>
      <c r="O41" s="990"/>
      <c r="P41" s="990"/>
      <c r="Q41" s="990"/>
      <c r="R41" s="990"/>
      <c r="S41" s="990"/>
      <c r="T41" s="990"/>
      <c r="U41" s="990"/>
      <c r="V41" s="990"/>
      <c r="W41" s="990"/>
      <c r="X41" s="990"/>
      <c r="Y41" s="990"/>
      <c r="Z41" s="990"/>
      <c r="AA41" s="990"/>
      <c r="AB41" s="990"/>
    </row>
    <row r="42" spans="5:28" ht="18.75" x14ac:dyDescent="0.3">
      <c r="E42" s="990"/>
      <c r="F42" s="990" t="s">
        <v>52</v>
      </c>
      <c r="G42" s="990"/>
      <c r="H42" s="997"/>
      <c r="I42" s="990"/>
      <c r="J42" s="990"/>
      <c r="K42" s="990"/>
      <c r="L42" s="990"/>
      <c r="M42" s="990"/>
      <c r="N42" s="990"/>
      <c r="O42" s="990"/>
      <c r="P42" s="990"/>
      <c r="Q42" s="990"/>
      <c r="R42" s="990"/>
      <c r="S42" s="990"/>
      <c r="T42" s="990"/>
      <c r="U42" s="990"/>
      <c r="V42" s="990"/>
      <c r="W42" s="990"/>
      <c r="X42" s="990"/>
      <c r="Y42" s="990"/>
      <c r="Z42" s="990"/>
      <c r="AA42" s="990"/>
      <c r="AB42" s="990"/>
    </row>
    <row r="43" spans="5:28" ht="18.75" x14ac:dyDescent="0.3">
      <c r="E43" s="990"/>
      <c r="F43" s="990"/>
      <c r="G43" s="990"/>
      <c r="H43" s="997"/>
      <c r="I43" s="990"/>
      <c r="J43" s="990"/>
      <c r="K43" s="990"/>
      <c r="L43" s="990"/>
      <c r="M43" s="990"/>
      <c r="N43" s="990"/>
      <c r="O43" s="990"/>
      <c r="P43" s="990"/>
      <c r="Q43" s="990"/>
      <c r="R43" s="990"/>
      <c r="S43" s="990"/>
      <c r="T43" s="990"/>
      <c r="U43" s="990"/>
      <c r="V43" s="990"/>
      <c r="W43" s="990"/>
      <c r="X43" s="990"/>
      <c r="Y43" s="990"/>
      <c r="Z43" s="990"/>
      <c r="AA43" s="990"/>
      <c r="AB43" s="990"/>
    </row>
    <row r="44" spans="5:28" ht="2.25" customHeight="1" x14ac:dyDescent="0.3">
      <c r="E44" s="990"/>
      <c r="F44" s="990"/>
      <c r="G44" s="990"/>
      <c r="H44" s="990"/>
      <c r="I44" s="990"/>
      <c r="J44" s="990"/>
      <c r="K44" s="990"/>
      <c r="L44" s="990"/>
      <c r="M44" s="990"/>
      <c r="N44" s="990"/>
      <c r="O44" s="990"/>
      <c r="P44" s="990"/>
      <c r="Q44" s="990"/>
      <c r="R44" s="990"/>
      <c r="S44" s="990"/>
      <c r="T44" s="990"/>
      <c r="U44" s="990"/>
      <c r="V44" s="990"/>
      <c r="W44" s="990"/>
      <c r="X44" s="990"/>
      <c r="Y44" s="990"/>
      <c r="Z44" s="990"/>
      <c r="AA44" s="990"/>
      <c r="AB44" s="990"/>
    </row>
    <row r="45" spans="5:28" ht="30" hidden="1" customHeight="1" x14ac:dyDescent="0.4">
      <c r="E45" s="987" t="s">
        <v>52</v>
      </c>
      <c r="F45" s="988"/>
      <c r="G45" s="989"/>
      <c r="H45" s="990"/>
      <c r="I45" s="1213" t="str">
        <f>'[1]Budget Assumptions'!C1</f>
        <v>BOZZUTO MANAGEMENT COMPANY</v>
      </c>
      <c r="J45" s="1213"/>
      <c r="K45" s="1213"/>
      <c r="L45" s="1213"/>
      <c r="M45" s="1213"/>
      <c r="N45" s="1213"/>
      <c r="O45" s="1213"/>
      <c r="P45" s="1213"/>
      <c r="Q45" s="990"/>
      <c r="R45" s="990"/>
      <c r="S45" s="990"/>
      <c r="T45" s="990"/>
      <c r="U45" s="990"/>
      <c r="V45" s="990"/>
      <c r="W45" s="990"/>
      <c r="X45" s="990"/>
      <c r="Y45" s="990"/>
      <c r="Z45" s="990"/>
      <c r="AA45" s="990"/>
      <c r="AB45" s="990"/>
    </row>
    <row r="46" spans="5:28" ht="30" hidden="1" customHeight="1" x14ac:dyDescent="0.4">
      <c r="E46" s="987" t="s">
        <v>52</v>
      </c>
      <c r="F46" s="992"/>
      <c r="G46" s="990"/>
      <c r="H46" s="990"/>
      <c r="I46" s="1213" t="str">
        <f>'[1]Budget Assumptions'!C2</f>
        <v>New Village</v>
      </c>
      <c r="J46" s="1213"/>
      <c r="K46" s="1213"/>
      <c r="L46" s="1213"/>
      <c r="M46" s="1213"/>
      <c r="N46" s="1213"/>
      <c r="O46" s="1213"/>
      <c r="P46" s="1213"/>
      <c r="Q46" s="990"/>
      <c r="R46" s="990"/>
      <c r="S46" s="990"/>
      <c r="T46" s="990"/>
      <c r="U46" s="990"/>
      <c r="V46" s="990"/>
      <c r="W46" s="990"/>
      <c r="X46" s="990"/>
      <c r="Y46" s="990"/>
      <c r="Z46" s="990"/>
      <c r="AA46" s="990"/>
      <c r="AB46" s="990"/>
    </row>
    <row r="47" spans="5:28" ht="30" hidden="1" customHeight="1" x14ac:dyDescent="0.35">
      <c r="E47" s="993" t="s">
        <v>52</v>
      </c>
      <c r="F47" s="994"/>
      <c r="G47" s="990"/>
      <c r="H47" s="990"/>
      <c r="I47" s="1214">
        <f>'[1]Budget Assumptions'!C6</f>
        <v>0</v>
      </c>
      <c r="J47" s="1214"/>
      <c r="K47" s="1214"/>
      <c r="L47" s="1214"/>
      <c r="M47" s="1214"/>
      <c r="N47" s="1214"/>
      <c r="O47" s="1214"/>
      <c r="P47" s="1214"/>
      <c r="Q47" s="990"/>
      <c r="R47" s="990"/>
      <c r="S47" s="990"/>
      <c r="T47" s="990"/>
      <c r="U47" s="990"/>
      <c r="V47" s="990"/>
      <c r="W47" s="990"/>
      <c r="X47" s="990"/>
      <c r="Y47" s="990"/>
      <c r="Z47" s="990"/>
      <c r="AA47" s="990"/>
      <c r="AB47" s="990"/>
    </row>
    <row r="48" spans="5:28" ht="30" hidden="1" customHeight="1" x14ac:dyDescent="0.35">
      <c r="E48" s="994" t="s">
        <v>52</v>
      </c>
      <c r="F48" s="994"/>
      <c r="G48" s="990"/>
      <c r="H48" s="990"/>
      <c r="I48" s="1214" t="s">
        <v>1347</v>
      </c>
      <c r="J48" s="1214"/>
      <c r="K48" s="1214"/>
      <c r="L48" s="1214"/>
      <c r="M48" s="1214"/>
      <c r="N48" s="1214"/>
      <c r="O48" s="1214"/>
      <c r="P48" s="1214"/>
      <c r="Q48" s="990"/>
      <c r="R48" s="990"/>
      <c r="S48" s="990"/>
      <c r="T48" s="990"/>
      <c r="U48" s="990"/>
      <c r="V48" s="990"/>
      <c r="W48" s="990"/>
      <c r="X48" s="990"/>
      <c r="Y48" s="990"/>
      <c r="Z48" s="990"/>
      <c r="AA48" s="990"/>
      <c r="AB48" s="990"/>
    </row>
    <row r="49" spans="5:28" ht="20.25" hidden="1" x14ac:dyDescent="0.3">
      <c r="E49" s="994" t="s">
        <v>1365</v>
      </c>
      <c r="F49" s="995"/>
      <c r="G49" s="990"/>
      <c r="H49" s="990"/>
      <c r="I49" s="990"/>
      <c r="J49" s="990"/>
      <c r="K49" s="990"/>
      <c r="L49" s="990"/>
      <c r="M49" s="990"/>
      <c r="N49" s="990"/>
      <c r="O49" s="990"/>
      <c r="P49" s="990"/>
      <c r="Q49" s="990"/>
      <c r="R49" s="990"/>
      <c r="S49" s="990"/>
      <c r="T49" s="990"/>
      <c r="U49" s="990"/>
      <c r="V49" s="990"/>
      <c r="W49" s="990"/>
      <c r="X49" s="990"/>
      <c r="Y49" s="990"/>
      <c r="Z49" s="990"/>
      <c r="AA49" s="990"/>
      <c r="AB49" s="990"/>
    </row>
    <row r="50" spans="5:28" ht="20.25" hidden="1" x14ac:dyDescent="0.3">
      <c r="E50" s="994" t="s">
        <v>52</v>
      </c>
      <c r="F50" s="994"/>
      <c r="G50" s="990"/>
      <c r="H50" s="990"/>
      <c r="I50" s="990"/>
      <c r="J50" s="990"/>
      <c r="K50" s="990"/>
      <c r="L50" s="990"/>
      <c r="M50" s="990"/>
      <c r="N50" s="990"/>
      <c r="O50" s="990"/>
      <c r="P50" s="990"/>
      <c r="Q50" s="990"/>
      <c r="R50" s="990"/>
      <c r="S50" s="990"/>
      <c r="T50" s="990"/>
      <c r="U50" s="990"/>
      <c r="V50" s="990"/>
      <c r="W50" s="990"/>
      <c r="X50" s="990"/>
      <c r="Y50" s="990"/>
      <c r="Z50" s="990"/>
      <c r="AA50" s="990"/>
      <c r="AB50" s="990"/>
    </row>
    <row r="51" spans="5:28" ht="18.75" hidden="1" x14ac:dyDescent="0.3">
      <c r="E51" s="992" t="s">
        <v>1348</v>
      </c>
      <c r="F51" s="992"/>
      <c r="G51" s="990"/>
      <c r="H51" s="990"/>
      <c r="I51" s="1046">
        <f>'[1]Budget Assumptions'!D19</f>
        <v>291</v>
      </c>
      <c r="J51" s="990"/>
      <c r="K51" s="990" t="s">
        <v>52</v>
      </c>
      <c r="L51" s="990" t="s">
        <v>52</v>
      </c>
      <c r="M51" s="990"/>
      <c r="N51" s="990"/>
      <c r="O51" s="990"/>
      <c r="P51" s="990"/>
      <c r="Q51" s="990"/>
      <c r="R51" s="990"/>
      <c r="S51" s="990"/>
      <c r="T51" s="990"/>
      <c r="U51" s="990"/>
      <c r="V51" s="990"/>
      <c r="W51" s="990"/>
      <c r="X51" s="990"/>
      <c r="Y51" s="990"/>
      <c r="Z51" s="990"/>
      <c r="AA51" s="990"/>
      <c r="AB51" s="990"/>
    </row>
    <row r="52" spans="5:28" ht="18.75" hidden="1" x14ac:dyDescent="0.3">
      <c r="E52" s="992" t="s">
        <v>1349</v>
      </c>
      <c r="F52" s="992"/>
      <c r="G52" s="992"/>
      <c r="H52" s="990"/>
      <c r="I52" s="997">
        <v>0.6</v>
      </c>
      <c r="J52" s="990"/>
      <c r="K52" s="990"/>
      <c r="L52" s="990"/>
      <c r="M52" s="990"/>
      <c r="N52" s="990"/>
      <c r="O52" s="990"/>
      <c r="P52" s="990"/>
      <c r="Q52" s="990"/>
      <c r="R52" s="990"/>
      <c r="S52" s="990"/>
      <c r="T52" s="990"/>
      <c r="U52" s="990"/>
      <c r="V52" s="990"/>
      <c r="W52" s="990"/>
      <c r="X52" s="990"/>
      <c r="Y52" s="990"/>
      <c r="Z52" s="990"/>
      <c r="AA52" s="990"/>
      <c r="AB52" s="990"/>
    </row>
    <row r="53" spans="5:28" ht="18.75" hidden="1" x14ac:dyDescent="0.3">
      <c r="E53" s="992" t="s">
        <v>52</v>
      </c>
      <c r="F53" s="992"/>
      <c r="G53" s="992"/>
      <c r="H53" s="990"/>
      <c r="I53" s="998" t="s">
        <v>52</v>
      </c>
      <c r="J53" s="990"/>
      <c r="K53" s="990"/>
      <c r="L53" s="990"/>
      <c r="M53" s="990"/>
      <c r="N53" s="990"/>
      <c r="O53" s="990"/>
      <c r="P53" s="990"/>
      <c r="Q53" s="990"/>
      <c r="R53" s="990"/>
      <c r="S53" s="990"/>
      <c r="T53" s="990"/>
      <c r="U53" s="990"/>
      <c r="V53" s="990"/>
      <c r="W53" s="990"/>
      <c r="X53" s="990"/>
      <c r="Y53" s="990"/>
      <c r="Z53" s="990"/>
      <c r="AA53" s="990"/>
      <c r="AB53" s="990"/>
    </row>
    <row r="54" spans="5:28" ht="18.75" hidden="1" x14ac:dyDescent="0.3">
      <c r="E54" s="999"/>
      <c r="F54" s="1000"/>
      <c r="G54" s="1001"/>
      <c r="H54" s="1002"/>
      <c r="I54" s="1002"/>
      <c r="J54" s="1002"/>
      <c r="K54" s="1002"/>
      <c r="L54" s="1002"/>
      <c r="M54" s="1002"/>
      <c r="N54" s="1003"/>
      <c r="O54" s="1002"/>
      <c r="P54" s="1002"/>
      <c r="Q54" s="1002"/>
      <c r="R54" s="1002"/>
      <c r="S54" s="1003"/>
      <c r="T54" s="990"/>
      <c r="U54" s="990"/>
      <c r="V54" s="990"/>
      <c r="W54" s="990"/>
      <c r="X54" s="990"/>
      <c r="Y54" s="990"/>
      <c r="Z54" s="990"/>
      <c r="AA54" s="990"/>
      <c r="AB54" s="990"/>
    </row>
    <row r="55" spans="5:28" ht="20.25" hidden="1" x14ac:dyDescent="0.3">
      <c r="E55" s="1047" t="s">
        <v>52</v>
      </c>
      <c r="F55" s="1021"/>
      <c r="H55" s="992"/>
      <c r="I55" s="992"/>
      <c r="J55" s="1048"/>
      <c r="K55" s="992"/>
      <c r="L55" s="992"/>
      <c r="M55" s="992"/>
      <c r="N55" s="1021"/>
      <c r="O55" s="992"/>
      <c r="P55" s="992"/>
      <c r="Q55" s="992"/>
      <c r="R55" s="992"/>
      <c r="S55" s="1015"/>
      <c r="T55" s="990"/>
      <c r="U55" s="990"/>
      <c r="V55" s="990"/>
      <c r="W55" s="990"/>
      <c r="X55" s="990"/>
      <c r="Y55" s="990"/>
      <c r="Z55" s="990"/>
      <c r="AA55" s="990"/>
      <c r="AB55" s="990"/>
    </row>
    <row r="56" spans="5:28" ht="19.5" hidden="1" thickBot="1" x14ac:dyDescent="0.35">
      <c r="E56" s="1042"/>
      <c r="F56" s="1049"/>
      <c r="G56" s="1042" t="s">
        <v>52</v>
      </c>
      <c r="H56" s="1050" t="s">
        <v>52</v>
      </c>
      <c r="I56" s="1050" t="s">
        <v>52</v>
      </c>
      <c r="J56" s="1050" t="s">
        <v>52</v>
      </c>
      <c r="K56" s="1050" t="s">
        <v>52</v>
      </c>
      <c r="L56" s="1050" t="s">
        <v>52</v>
      </c>
      <c r="M56" s="1050" t="s">
        <v>52</v>
      </c>
      <c r="N56" s="1051" t="s">
        <v>52</v>
      </c>
      <c r="O56" s="1052" t="s">
        <v>52</v>
      </c>
      <c r="P56" s="1052" t="s">
        <v>52</v>
      </c>
      <c r="Q56" s="1052" t="s">
        <v>52</v>
      </c>
      <c r="R56" s="1052" t="s">
        <v>52</v>
      </c>
      <c r="S56" s="1005"/>
      <c r="T56" s="990"/>
      <c r="U56" s="990"/>
      <c r="V56" s="990"/>
      <c r="W56" s="990"/>
      <c r="X56" s="990"/>
      <c r="Y56" s="990"/>
      <c r="Z56" s="990"/>
      <c r="AA56" s="990"/>
      <c r="AB56" s="990"/>
    </row>
    <row r="57" spans="5:28" ht="19.5" hidden="1" thickBot="1" x14ac:dyDescent="0.35">
      <c r="E57" s="1053" t="s">
        <v>1366</v>
      </c>
      <c r="F57" s="1054"/>
      <c r="G57" s="1010">
        <v>40179</v>
      </c>
      <c r="H57" s="1010">
        <v>40210</v>
      </c>
      <c r="I57" s="1010">
        <v>40238</v>
      </c>
      <c r="J57" s="1010">
        <v>40269</v>
      </c>
      <c r="K57" s="1010">
        <v>40299</v>
      </c>
      <c r="L57" s="1010">
        <v>40330</v>
      </c>
      <c r="M57" s="1010">
        <v>40360</v>
      </c>
      <c r="N57" s="1010">
        <v>40391</v>
      </c>
      <c r="O57" s="1010">
        <v>40422</v>
      </c>
      <c r="P57" s="1010">
        <v>40452</v>
      </c>
      <c r="Q57" s="1010">
        <v>40483</v>
      </c>
      <c r="R57" s="1010">
        <v>40513</v>
      </c>
      <c r="S57" s="1055"/>
      <c r="T57" s="990"/>
      <c r="U57" s="990"/>
      <c r="V57" s="990"/>
      <c r="W57" s="990"/>
      <c r="X57" s="990"/>
      <c r="Y57" s="990"/>
      <c r="Z57" s="990"/>
      <c r="AA57" s="990"/>
      <c r="AB57" s="990"/>
    </row>
    <row r="58" spans="5:28" ht="18.75" hidden="1" x14ac:dyDescent="0.3">
      <c r="E58" s="1020" t="s">
        <v>1367</v>
      </c>
      <c r="F58" s="1015"/>
      <c r="G58" s="1056" t="e">
        <f>#REF!</f>
        <v>#REF!</v>
      </c>
      <c r="H58" s="1057" t="e">
        <f>#REF!</f>
        <v>#REF!</v>
      </c>
      <c r="I58" s="1057" t="e">
        <f>#REF!</f>
        <v>#REF!</v>
      </c>
      <c r="J58" s="1057" t="e">
        <f>#REF!</f>
        <v>#REF!</v>
      </c>
      <c r="K58" s="1057" t="e">
        <f>#REF!</f>
        <v>#REF!</v>
      </c>
      <c r="L58" s="1057" t="e">
        <f>#REF!</f>
        <v>#REF!</v>
      </c>
      <c r="M58" s="1057" t="e">
        <f>#REF!</f>
        <v>#REF!</v>
      </c>
      <c r="N58" s="1058" t="e">
        <f>#REF!</f>
        <v>#REF!</v>
      </c>
      <c r="O58" s="1057" t="e">
        <f>#REF!</f>
        <v>#REF!</v>
      </c>
      <c r="P58" s="1057" t="e">
        <f>#REF!</f>
        <v>#REF!</v>
      </c>
      <c r="Q58" s="1057" t="e">
        <f>#REF!</f>
        <v>#REF!</v>
      </c>
      <c r="R58" s="1057" t="e">
        <f>#REF!</f>
        <v>#REF!</v>
      </c>
      <c r="S58" s="1015" t="s">
        <v>52</v>
      </c>
      <c r="T58" s="990"/>
      <c r="U58" s="990"/>
      <c r="V58" s="990"/>
      <c r="W58" s="990"/>
      <c r="X58" s="990"/>
      <c r="Y58" s="990"/>
      <c r="Z58" s="990"/>
      <c r="AA58" s="990"/>
      <c r="AB58" s="990"/>
    </row>
    <row r="59" spans="5:28" ht="18.75" hidden="1" x14ac:dyDescent="0.3">
      <c r="E59" s="1020" t="s">
        <v>1368</v>
      </c>
      <c r="F59" s="1015"/>
      <c r="G59" s="1056" t="e">
        <f>#REF!</f>
        <v>#REF!</v>
      </c>
      <c r="H59" s="1057" t="e">
        <f>#REF!</f>
        <v>#REF!</v>
      </c>
      <c r="I59" s="1057" t="e">
        <f>#REF!</f>
        <v>#REF!</v>
      </c>
      <c r="J59" s="1057" t="e">
        <f>#REF!</f>
        <v>#REF!</v>
      </c>
      <c r="K59" s="1057" t="e">
        <f>#REF!</f>
        <v>#REF!</v>
      </c>
      <c r="L59" s="1057" t="e">
        <f>#REF!</f>
        <v>#REF!</v>
      </c>
      <c r="M59" s="1057" t="e">
        <f>#REF!</f>
        <v>#REF!</v>
      </c>
      <c r="N59" s="1058" t="e">
        <f>#REF!</f>
        <v>#REF!</v>
      </c>
      <c r="O59" s="1057" t="e">
        <f>#REF!</f>
        <v>#REF!</v>
      </c>
      <c r="P59" s="1057" t="e">
        <f>#REF!</f>
        <v>#REF!</v>
      </c>
      <c r="Q59" s="1057" t="e">
        <f>#REF!</f>
        <v>#REF!</v>
      </c>
      <c r="R59" s="1057" t="e">
        <f>#REF!</f>
        <v>#REF!</v>
      </c>
      <c r="S59" s="1015" t="e">
        <f>#REF!</f>
        <v>#REF!</v>
      </c>
      <c r="T59" s="990"/>
      <c r="U59" s="990"/>
      <c r="V59" s="990"/>
      <c r="W59" s="990"/>
      <c r="X59" s="990"/>
      <c r="Y59" s="990"/>
      <c r="Z59" s="990"/>
      <c r="AA59" s="990"/>
      <c r="AB59" s="990"/>
    </row>
    <row r="60" spans="5:28" ht="18.75" hidden="1" x14ac:dyDescent="0.3">
      <c r="E60" s="1020" t="s">
        <v>1369</v>
      </c>
      <c r="F60" s="1015"/>
      <c r="G60" s="1056" t="e">
        <f>#REF!*(1-H91)</f>
        <v>#REF!</v>
      </c>
      <c r="H60" s="1057" t="e">
        <f>#REF!*(1-I91)</f>
        <v>#REF!</v>
      </c>
      <c r="I60" s="1057" t="e">
        <f>#REF!*(1-J91)</f>
        <v>#REF!</v>
      </c>
      <c r="J60" s="1057" t="e">
        <f>#REF!*(1-K91)</f>
        <v>#REF!</v>
      </c>
      <c r="K60" s="1057" t="e">
        <f>#REF!*(1-L91)</f>
        <v>#REF!</v>
      </c>
      <c r="L60" s="1057" t="e">
        <f>#REF!*(1-M91)</f>
        <v>#REF!</v>
      </c>
      <c r="M60" s="1057" t="e">
        <f>#REF!*(1-N91)</f>
        <v>#REF!</v>
      </c>
      <c r="N60" s="1058" t="e">
        <f>#REF!*(1-O91)</f>
        <v>#REF!</v>
      </c>
      <c r="O60" s="1057" t="e">
        <f>#REF!*(1-P91)</f>
        <v>#REF!</v>
      </c>
      <c r="P60" s="1057" t="e">
        <f>#REF!*(1-Q91)</f>
        <v>#REF!</v>
      </c>
      <c r="Q60" s="1057" t="e">
        <f>#REF!*(1-R91)</f>
        <v>#REF!</v>
      </c>
      <c r="R60" s="1057" t="e">
        <f>#REF!*(1-S91)</f>
        <v>#REF!</v>
      </c>
      <c r="S60" s="1015" t="e">
        <f>#REF!</f>
        <v>#REF!</v>
      </c>
      <c r="T60" s="990"/>
      <c r="U60" s="990"/>
      <c r="V60" s="990"/>
      <c r="W60" s="990"/>
      <c r="X60" s="990"/>
      <c r="Y60" s="990"/>
      <c r="Z60" s="990"/>
      <c r="AA60" s="990"/>
      <c r="AB60" s="990"/>
    </row>
    <row r="61" spans="5:28" ht="18.75" hidden="1" x14ac:dyDescent="0.3">
      <c r="E61" s="1020" t="s">
        <v>1370</v>
      </c>
      <c r="F61" s="1015"/>
      <c r="G61" s="1056" t="e">
        <f>#REF!</f>
        <v>#REF!</v>
      </c>
      <c r="H61" s="1057" t="e">
        <f>#REF!</f>
        <v>#REF!</v>
      </c>
      <c r="I61" s="1057" t="e">
        <f>#REF!</f>
        <v>#REF!</v>
      </c>
      <c r="J61" s="1057" t="e">
        <f>#REF!</f>
        <v>#REF!</v>
      </c>
      <c r="K61" s="1057" t="e">
        <f>#REF!</f>
        <v>#REF!</v>
      </c>
      <c r="L61" s="1057" t="e">
        <f>#REF!</f>
        <v>#REF!</v>
      </c>
      <c r="M61" s="1057" t="e">
        <f>#REF!</f>
        <v>#REF!</v>
      </c>
      <c r="N61" s="1058" t="e">
        <f>#REF!</f>
        <v>#REF!</v>
      </c>
      <c r="O61" s="1057" t="e">
        <f>#REF!</f>
        <v>#REF!</v>
      </c>
      <c r="P61" s="1057" t="e">
        <f>#REF!</f>
        <v>#REF!</v>
      </c>
      <c r="Q61" s="1057" t="e">
        <f>#REF!</f>
        <v>#REF!</v>
      </c>
      <c r="R61" s="1057" t="e">
        <f>#REF!</f>
        <v>#REF!</v>
      </c>
      <c r="S61" s="1015" t="s">
        <v>52</v>
      </c>
      <c r="T61" s="990"/>
      <c r="U61" s="990"/>
      <c r="V61" s="990"/>
      <c r="W61" s="990"/>
      <c r="X61" s="990"/>
      <c r="Y61" s="990"/>
      <c r="Z61" s="990"/>
      <c r="AA61" s="990"/>
      <c r="AB61" s="990"/>
    </row>
    <row r="62" spans="5:28" ht="18.75" hidden="1" x14ac:dyDescent="0.3">
      <c r="E62" s="1020" t="s">
        <v>1371</v>
      </c>
      <c r="F62" s="1015"/>
      <c r="G62" s="1056" t="e">
        <f>#REF!</f>
        <v>#REF!</v>
      </c>
      <c r="H62" s="1057" t="e">
        <f>#REF!</f>
        <v>#REF!</v>
      </c>
      <c r="I62" s="1057" t="e">
        <f>#REF!</f>
        <v>#REF!</v>
      </c>
      <c r="J62" s="1057" t="e">
        <f>#REF!</f>
        <v>#REF!</v>
      </c>
      <c r="K62" s="1057" t="e">
        <f>#REF!</f>
        <v>#REF!</v>
      </c>
      <c r="L62" s="1057" t="e">
        <f>#REF!</f>
        <v>#REF!</v>
      </c>
      <c r="M62" s="1057" t="e">
        <f>#REF!</f>
        <v>#REF!</v>
      </c>
      <c r="N62" s="1058" t="e">
        <f>#REF!</f>
        <v>#REF!</v>
      </c>
      <c r="O62" s="1057" t="e">
        <f>#REF!</f>
        <v>#REF!</v>
      </c>
      <c r="P62" s="1057" t="e">
        <f>#REF!</f>
        <v>#REF!</v>
      </c>
      <c r="Q62" s="1057" t="e">
        <f>#REF!</f>
        <v>#REF!</v>
      </c>
      <c r="R62" s="1057" t="e">
        <f>#REF!</f>
        <v>#REF!</v>
      </c>
      <c r="S62" s="1015" t="s">
        <v>52</v>
      </c>
      <c r="T62" s="990"/>
      <c r="U62" s="990"/>
      <c r="V62" s="990"/>
      <c r="W62" s="990"/>
      <c r="X62" s="990"/>
      <c r="Y62" s="990"/>
      <c r="Z62" s="990"/>
      <c r="AA62" s="990"/>
      <c r="AB62" s="990"/>
    </row>
    <row r="63" spans="5:28" ht="18.75" hidden="1" x14ac:dyDescent="0.3">
      <c r="E63" s="1020"/>
      <c r="F63" s="1015"/>
      <c r="G63" s="1028"/>
      <c r="H63" s="1029"/>
      <c r="I63" s="1029"/>
      <c r="J63" s="1029"/>
      <c r="K63" s="1029"/>
      <c r="L63" s="1029"/>
      <c r="M63" s="1029"/>
      <c r="N63" s="1059"/>
      <c r="O63" s="1030"/>
      <c r="P63" s="1029"/>
      <c r="Q63" s="1029"/>
      <c r="R63" s="1029"/>
      <c r="S63" s="1015"/>
      <c r="T63" s="990"/>
      <c r="U63" s="990"/>
      <c r="V63" s="990"/>
      <c r="W63" s="990"/>
      <c r="X63" s="990"/>
      <c r="Y63" s="990"/>
      <c r="Z63" s="990"/>
      <c r="AA63" s="990"/>
      <c r="AB63" s="990"/>
    </row>
    <row r="64" spans="5:28" ht="19.5" hidden="1" thickBot="1" x14ac:dyDescent="0.35">
      <c r="E64" s="1004"/>
      <c r="F64" s="1005"/>
      <c r="G64" s="1020" t="s">
        <v>1372</v>
      </c>
      <c r="H64" s="1025"/>
      <c r="I64" s="1025"/>
      <c r="J64" s="1025"/>
      <c r="K64" s="1025"/>
      <c r="L64" s="1025"/>
      <c r="M64" s="1025"/>
      <c r="N64" s="1060"/>
      <c r="O64" s="1025"/>
      <c r="P64" s="1025"/>
      <c r="Q64" s="1025"/>
      <c r="R64" s="1025"/>
      <c r="S64" s="1015"/>
      <c r="T64" s="990"/>
      <c r="U64" s="990"/>
      <c r="V64" s="990"/>
      <c r="W64" s="990"/>
      <c r="X64" s="990"/>
      <c r="Y64" s="990"/>
      <c r="Z64" s="990"/>
      <c r="AA64" s="990"/>
      <c r="AB64" s="990"/>
    </row>
    <row r="65" spans="5:28" ht="19.5" hidden="1" thickBot="1" x14ac:dyDescent="0.35">
      <c r="E65" s="1061">
        <v>2008</v>
      </c>
      <c r="F65" s="1054"/>
      <c r="G65" s="1010">
        <v>39448</v>
      </c>
      <c r="H65" s="1011">
        <v>39479</v>
      </c>
      <c r="I65" s="1011">
        <v>39508</v>
      </c>
      <c r="J65" s="1011">
        <v>39539</v>
      </c>
      <c r="K65" s="1011">
        <v>39569</v>
      </c>
      <c r="L65" s="1011">
        <v>39600</v>
      </c>
      <c r="M65" s="1011">
        <v>39630</v>
      </c>
      <c r="N65" s="1011">
        <v>39661</v>
      </c>
      <c r="O65" s="1010">
        <v>39692</v>
      </c>
      <c r="P65" s="1011">
        <v>39722</v>
      </c>
      <c r="Q65" s="1011">
        <v>39753</v>
      </c>
      <c r="R65" s="1011">
        <v>39783</v>
      </c>
      <c r="S65" s="1055"/>
      <c r="T65" s="990"/>
      <c r="U65" s="990"/>
      <c r="V65" s="990"/>
      <c r="W65" s="990"/>
      <c r="X65" s="990"/>
      <c r="Y65" s="990"/>
      <c r="Z65" s="990"/>
      <c r="AA65" s="990"/>
      <c r="AB65" s="990"/>
    </row>
    <row r="66" spans="5:28" ht="18.75" hidden="1" x14ac:dyDescent="0.3">
      <c r="E66" s="1014"/>
      <c r="F66" s="1015"/>
      <c r="G66" s="1016"/>
      <c r="H66" s="1017"/>
      <c r="I66" s="1017"/>
      <c r="J66" s="1017"/>
      <c r="K66" s="1017"/>
      <c r="L66" s="1017"/>
      <c r="M66" s="1017"/>
      <c r="N66" s="1062"/>
      <c r="O66" s="1017"/>
      <c r="P66" s="1017"/>
      <c r="Q66" s="1017"/>
      <c r="R66" s="1017"/>
      <c r="S66" s="1015"/>
      <c r="T66" s="990"/>
      <c r="U66" s="990"/>
      <c r="V66" s="990"/>
      <c r="W66" s="990"/>
      <c r="X66" s="990"/>
      <c r="Y66" s="990"/>
      <c r="Z66" s="990"/>
      <c r="AA66" s="990"/>
      <c r="AB66" s="990"/>
    </row>
    <row r="67" spans="5:28" ht="18.75" hidden="1" x14ac:dyDescent="0.3">
      <c r="E67" s="1020" t="s">
        <v>1350</v>
      </c>
      <c r="F67" s="1021"/>
      <c r="G67" s="1022">
        <f t="shared" ref="G67:R67" si="7">G69/$I$7</f>
        <v>1.3493150684931507</v>
      </c>
      <c r="H67" s="1023">
        <f t="shared" si="7"/>
        <v>1.3493150684931507</v>
      </c>
      <c r="I67" s="1023">
        <f t="shared" si="7"/>
        <v>1.3493150684931507</v>
      </c>
      <c r="J67" s="1023">
        <f t="shared" si="7"/>
        <v>1.3493150684931507</v>
      </c>
      <c r="K67" s="1023">
        <f t="shared" si="7"/>
        <v>1.3493150684931507</v>
      </c>
      <c r="L67" s="1023">
        <f t="shared" si="7"/>
        <v>1.3493150684931507</v>
      </c>
      <c r="M67" s="1023">
        <f t="shared" si="7"/>
        <v>1.3493150684931507</v>
      </c>
      <c r="N67" s="1063">
        <f t="shared" si="7"/>
        <v>1.3493150684931507</v>
      </c>
      <c r="O67" s="1023">
        <f t="shared" si="7"/>
        <v>1.3493150684931507</v>
      </c>
      <c r="P67" s="1023">
        <f t="shared" si="7"/>
        <v>1.3493150684931507</v>
      </c>
      <c r="Q67" s="1023">
        <f t="shared" si="7"/>
        <v>1.3493150684931507</v>
      </c>
      <c r="R67" s="1023">
        <f t="shared" si="7"/>
        <v>1.3493150684931507</v>
      </c>
      <c r="S67" s="1015"/>
      <c r="T67" s="990"/>
      <c r="U67" s="990"/>
      <c r="V67" s="990"/>
      <c r="W67" s="990"/>
      <c r="X67" s="990"/>
      <c r="Y67" s="990"/>
      <c r="Z67" s="990"/>
      <c r="AA67" s="990"/>
      <c r="AB67" s="990"/>
    </row>
    <row r="68" spans="5:28" ht="18.75" hidden="1" x14ac:dyDescent="0.3">
      <c r="E68" s="1014"/>
      <c r="F68" s="1015"/>
      <c r="G68" s="1014"/>
      <c r="H68" s="990"/>
      <c r="I68" s="990"/>
      <c r="J68" s="990"/>
      <c r="K68" s="990"/>
      <c r="L68" s="990"/>
      <c r="M68" s="990"/>
      <c r="N68" s="1015"/>
      <c r="O68" s="990"/>
      <c r="P68" s="1025"/>
      <c r="Q68" s="990"/>
      <c r="R68" s="990"/>
      <c r="S68" s="1015"/>
      <c r="T68" s="990"/>
      <c r="U68" s="1013"/>
      <c r="V68" s="990"/>
      <c r="W68" s="990"/>
      <c r="X68" s="990"/>
      <c r="Y68" s="990"/>
      <c r="Z68" s="990"/>
      <c r="AA68" s="990"/>
      <c r="AB68" s="990"/>
    </row>
    <row r="69" spans="5:28" ht="18.75" hidden="1" x14ac:dyDescent="0.3">
      <c r="E69" s="1020" t="s">
        <v>1351</v>
      </c>
      <c r="F69" s="1021"/>
      <c r="G69" s="1064">
        <v>197</v>
      </c>
      <c r="H69" s="1065">
        <v>197</v>
      </c>
      <c r="I69" s="1065">
        <v>197</v>
      </c>
      <c r="J69" s="1065">
        <v>197</v>
      </c>
      <c r="K69" s="1065">
        <v>197</v>
      </c>
      <c r="L69" s="1065">
        <v>197</v>
      </c>
      <c r="M69" s="1065">
        <v>197</v>
      </c>
      <c r="N69" s="1066">
        <v>197</v>
      </c>
      <c r="O69" s="1065">
        <v>197</v>
      </c>
      <c r="P69" s="1065">
        <v>197</v>
      </c>
      <c r="Q69" s="1065">
        <v>197</v>
      </c>
      <c r="R69" s="1065">
        <v>197</v>
      </c>
      <c r="S69" s="1015" t="s">
        <v>52</v>
      </c>
      <c r="T69" s="990"/>
      <c r="U69" s="990"/>
      <c r="V69" s="990"/>
      <c r="W69" s="990"/>
      <c r="X69" s="990"/>
      <c r="Y69" s="990"/>
      <c r="Z69" s="990"/>
      <c r="AA69" s="990"/>
      <c r="AB69" s="990"/>
    </row>
    <row r="70" spans="5:28" ht="18.75" hidden="1" x14ac:dyDescent="0.3">
      <c r="E70" s="1020"/>
      <c r="F70" s="1021"/>
      <c r="G70" s="1028"/>
      <c r="H70" s="1029"/>
      <c r="I70" s="1029"/>
      <c r="J70" s="1029"/>
      <c r="K70" s="1029"/>
      <c r="L70" s="1029"/>
      <c r="M70" s="1029"/>
      <c r="N70" s="1059"/>
      <c r="O70" s="1029"/>
      <c r="P70" s="1029"/>
      <c r="Q70" s="1029" t="s">
        <v>52</v>
      </c>
      <c r="R70" s="1029"/>
      <c r="S70" s="1015"/>
      <c r="T70" s="990"/>
      <c r="U70" s="990"/>
      <c r="V70" s="990"/>
      <c r="W70" s="990"/>
      <c r="X70" s="990"/>
      <c r="Y70" s="990"/>
      <c r="Z70" s="990"/>
      <c r="AA70" s="990"/>
      <c r="AB70" s="990"/>
    </row>
    <row r="71" spans="5:28" ht="18.75" hidden="1" x14ac:dyDescent="0.3">
      <c r="E71" s="1020" t="s">
        <v>1352</v>
      </c>
      <c r="F71" s="1021"/>
      <c r="G71" s="1036" t="e">
        <f>#REF!+(#REF!*0.7*0.6)+(#REF!*0.7*0.6)-2</f>
        <v>#REF!</v>
      </c>
      <c r="H71" s="1038" t="e">
        <f>#REF!+(#REF!*0.7*0.6)+(#REF!*0.7*0.6)-2</f>
        <v>#REF!</v>
      </c>
      <c r="I71" s="1038" t="e">
        <f>#REF!+(#REF!*0.7*0.6)+(#REF!*0.7*0.6)-2</f>
        <v>#REF!</v>
      </c>
      <c r="J71" s="1041" t="e">
        <f>#REF!+(#REF!*0.7*0.6)+(#REF!*0.7*0.6)-2</f>
        <v>#REF!</v>
      </c>
      <c r="K71" s="1041" t="e">
        <f>#REF!+(#REF!*0.7*0.6)+(#REF!*0.7*0.6)-1</f>
        <v>#REF!</v>
      </c>
      <c r="L71" s="1041" t="e">
        <f>#REF!+(#REF!*0.7*0.6)+(#REF!*0.7*0.6)-2</f>
        <v>#REF!</v>
      </c>
      <c r="M71" s="1041" t="e">
        <f>#REF!+(#REF!*0.7*0.6)+(#REF!*0.7*0.6-2)</f>
        <v>#REF!</v>
      </c>
      <c r="N71" s="1067" t="e">
        <f>#REF!+(#REF!*0.7*0.6)+(#REF!*0.7*0.6)-2</f>
        <v>#REF!</v>
      </c>
      <c r="O71" s="1041" t="e">
        <f>#REF!+(#REF!*0.7*0.6)+(#REF!*0.7*0.6)-2</f>
        <v>#REF!</v>
      </c>
      <c r="P71" s="1041" t="e">
        <f>#REF!+(#REF!*0.7*0.6)+(#REF!*0.7*0.6)-2</f>
        <v>#REF!</v>
      </c>
      <c r="Q71" s="1041" t="e">
        <f>#REF!+(#REF!*0.7*0.6)+(#REF!*0.7*0.6)-2</f>
        <v>#REF!</v>
      </c>
      <c r="R71" s="1041" t="e">
        <f>#REF!+(#REF!*0.7*0.4)+(#REF!*0.7*0.6)-2</f>
        <v>#REF!</v>
      </c>
      <c r="S71" s="1015"/>
      <c r="T71" s="1013"/>
      <c r="U71" s="990"/>
      <c r="V71" s="1013"/>
      <c r="W71" s="990"/>
      <c r="X71" s="990"/>
      <c r="Y71" s="990"/>
      <c r="Z71" s="990"/>
      <c r="AA71" s="990"/>
      <c r="AB71" s="990"/>
    </row>
    <row r="72" spans="5:28" ht="18.75" hidden="1" x14ac:dyDescent="0.3">
      <c r="E72" s="1020"/>
      <c r="F72" s="1021"/>
      <c r="G72" s="1028"/>
      <c r="H72" s="1029"/>
      <c r="I72" s="1029"/>
      <c r="J72" s="1029"/>
      <c r="K72" s="1029" t="s">
        <v>52</v>
      </c>
      <c r="L72" s="1029"/>
      <c r="M72" s="1029"/>
      <c r="N72" s="1059"/>
      <c r="O72" s="1029"/>
      <c r="P72" s="1029"/>
      <c r="Q72" s="1029"/>
      <c r="R72" s="1029"/>
      <c r="S72" s="1015"/>
      <c r="T72" s="990"/>
      <c r="U72" s="990"/>
      <c r="V72" s="990"/>
      <c r="W72" s="990"/>
      <c r="X72" s="990"/>
      <c r="Y72" s="990"/>
      <c r="Z72" s="990"/>
      <c r="AA72" s="990"/>
      <c r="AB72" s="990"/>
    </row>
    <row r="73" spans="5:28" ht="18.75" hidden="1" x14ac:dyDescent="0.3">
      <c r="E73" s="1020" t="s">
        <v>1353</v>
      </c>
      <c r="F73" s="1021"/>
      <c r="G73" s="1036" t="e">
        <f>G71+$H$92</f>
        <v>#REF!</v>
      </c>
      <c r="H73" s="1038" t="e">
        <f t="shared" ref="H73:O73" si="8">H71+$H$92</f>
        <v>#REF!</v>
      </c>
      <c r="I73" s="1038" t="e">
        <f t="shared" si="8"/>
        <v>#REF!</v>
      </c>
      <c r="J73" s="1041" t="e">
        <f t="shared" si="8"/>
        <v>#REF!</v>
      </c>
      <c r="K73" s="1041" t="e">
        <f t="shared" si="8"/>
        <v>#REF!</v>
      </c>
      <c r="L73" s="1041" t="e">
        <f t="shared" si="8"/>
        <v>#REF!</v>
      </c>
      <c r="M73" s="1041" t="e">
        <f t="shared" si="8"/>
        <v>#REF!</v>
      </c>
      <c r="N73" s="1067" t="e">
        <f t="shared" si="8"/>
        <v>#REF!</v>
      </c>
      <c r="O73" s="1041" t="e">
        <f t="shared" si="8"/>
        <v>#REF!</v>
      </c>
      <c r="P73" s="1041" t="e">
        <f>P71+$H$92</f>
        <v>#REF!</v>
      </c>
      <c r="Q73" s="1041" t="e">
        <f>Q71+$H$92</f>
        <v>#REF!</v>
      </c>
      <c r="R73" s="1041" t="e">
        <f>R71+$H$92</f>
        <v>#REF!</v>
      </c>
      <c r="S73" s="1015" t="s">
        <v>52</v>
      </c>
      <c r="T73" s="1013"/>
      <c r="U73" s="990"/>
      <c r="V73" s="990"/>
      <c r="W73" s="990"/>
      <c r="X73" s="990"/>
      <c r="Y73" s="990"/>
      <c r="Z73" s="990"/>
      <c r="AA73" s="990"/>
      <c r="AB73" s="990"/>
    </row>
    <row r="74" spans="5:28" ht="3.75" hidden="1" customHeight="1" x14ac:dyDescent="0.3">
      <c r="E74" s="1020"/>
      <c r="F74" s="1021"/>
      <c r="G74" s="1034"/>
      <c r="H74" s="1025"/>
      <c r="I74" s="1025"/>
      <c r="J74" s="1025"/>
      <c r="K74" s="1025"/>
      <c r="L74" s="1025"/>
      <c r="M74" s="1025"/>
      <c r="N74" s="1033"/>
      <c r="O74" s="1041"/>
      <c r="P74" s="1041"/>
      <c r="Q74" s="1041"/>
      <c r="R74" s="1041"/>
      <c r="S74" s="1015"/>
      <c r="T74" s="990"/>
      <c r="U74" s="990"/>
      <c r="V74" s="990"/>
      <c r="W74" s="990"/>
      <c r="X74" s="990"/>
      <c r="Y74" s="990"/>
      <c r="Z74" s="990"/>
      <c r="AA74" s="990"/>
      <c r="AB74" s="990"/>
    </row>
    <row r="75" spans="5:28" ht="18.75" hidden="1" x14ac:dyDescent="0.3">
      <c r="E75" s="1020" t="s">
        <v>1354</v>
      </c>
      <c r="F75" s="1021"/>
      <c r="G75" s="1036" t="e">
        <f>G71*$H$89</f>
        <v>#REF!</v>
      </c>
      <c r="H75" s="1041" t="e">
        <f t="shared" ref="H75:R75" si="9">H71*$H$89</f>
        <v>#REF!</v>
      </c>
      <c r="I75" s="1041" t="e">
        <f t="shared" si="9"/>
        <v>#REF!</v>
      </c>
      <c r="J75" s="1041" t="e">
        <f t="shared" si="9"/>
        <v>#REF!</v>
      </c>
      <c r="K75" s="1041" t="e">
        <f t="shared" si="9"/>
        <v>#REF!</v>
      </c>
      <c r="L75" s="1041" t="e">
        <f t="shared" si="9"/>
        <v>#REF!</v>
      </c>
      <c r="M75" s="1041" t="e">
        <f t="shared" si="9"/>
        <v>#REF!</v>
      </c>
      <c r="N75" s="1067" t="e">
        <f t="shared" si="9"/>
        <v>#REF!</v>
      </c>
      <c r="O75" s="1041" t="e">
        <f t="shared" si="9"/>
        <v>#REF!</v>
      </c>
      <c r="P75" s="1041" t="e">
        <f t="shared" si="9"/>
        <v>#REF!</v>
      </c>
      <c r="Q75" s="1041" t="e">
        <f t="shared" si="9"/>
        <v>#REF!</v>
      </c>
      <c r="R75" s="1041" t="e">
        <f t="shared" si="9"/>
        <v>#REF!</v>
      </c>
      <c r="S75" s="1015"/>
      <c r="T75" s="1039"/>
      <c r="U75" s="1068"/>
      <c r="V75" s="990"/>
      <c r="W75" s="990"/>
      <c r="X75" s="990"/>
      <c r="Y75" s="990"/>
      <c r="Z75" s="990"/>
      <c r="AA75" s="990"/>
      <c r="AB75" s="990"/>
    </row>
    <row r="76" spans="5:28" ht="18.75" hidden="1" x14ac:dyDescent="0.3">
      <c r="E76" s="1020"/>
      <c r="F76" s="1021"/>
      <c r="G76" s="1034"/>
      <c r="H76" s="1025"/>
      <c r="I76" s="1025"/>
      <c r="J76" s="1025"/>
      <c r="K76" s="1025"/>
      <c r="L76" s="1025"/>
      <c r="M76" s="1025"/>
      <c r="N76" s="1069"/>
      <c r="O76" s="1041"/>
      <c r="P76" s="1041"/>
      <c r="Q76" s="1041"/>
      <c r="R76" s="1041"/>
      <c r="S76" s="1015"/>
      <c r="T76" s="990"/>
      <c r="U76" s="990"/>
      <c r="V76" s="990"/>
      <c r="W76" s="990"/>
      <c r="X76" s="990"/>
      <c r="Y76" s="990"/>
      <c r="Z76" s="990"/>
      <c r="AA76" s="990"/>
      <c r="AB76" s="990"/>
    </row>
    <row r="77" spans="5:28" ht="18.75" hidden="1" x14ac:dyDescent="0.3">
      <c r="E77" s="1020" t="s">
        <v>1355</v>
      </c>
      <c r="F77" s="1021"/>
      <c r="G77" s="1036" t="e">
        <f>G73-G75</f>
        <v>#REF!</v>
      </c>
      <c r="H77" s="1041" t="e">
        <f>H73-H75</f>
        <v>#REF!</v>
      </c>
      <c r="I77" s="1041" t="e">
        <f t="shared" ref="I77:R77" si="10">I73-I75</f>
        <v>#REF!</v>
      </c>
      <c r="J77" s="1041" t="e">
        <f t="shared" si="10"/>
        <v>#REF!</v>
      </c>
      <c r="K77" s="1041" t="e">
        <f t="shared" si="10"/>
        <v>#REF!</v>
      </c>
      <c r="L77" s="1041" t="e">
        <f t="shared" si="10"/>
        <v>#REF!</v>
      </c>
      <c r="M77" s="1041" t="e">
        <f t="shared" si="10"/>
        <v>#REF!</v>
      </c>
      <c r="N77" s="1067" t="e">
        <f t="shared" si="10"/>
        <v>#REF!</v>
      </c>
      <c r="O77" s="1041" t="e">
        <f t="shared" si="10"/>
        <v>#REF!</v>
      </c>
      <c r="P77" s="1041" t="e">
        <f t="shared" si="10"/>
        <v>#REF!</v>
      </c>
      <c r="Q77" s="1041" t="e">
        <f t="shared" si="10"/>
        <v>#REF!</v>
      </c>
      <c r="R77" s="1041" t="e">
        <f t="shared" si="10"/>
        <v>#REF!</v>
      </c>
      <c r="S77" s="1015"/>
      <c r="T77" s="1039"/>
      <c r="U77" s="990"/>
      <c r="V77" s="990"/>
      <c r="W77" s="990"/>
      <c r="X77" s="990"/>
      <c r="Y77" s="990"/>
      <c r="Z77" s="990"/>
      <c r="AA77" s="990"/>
      <c r="AB77" s="990"/>
    </row>
    <row r="78" spans="5:28" ht="18.75" hidden="1" x14ac:dyDescent="0.3">
      <c r="E78" s="1020"/>
      <c r="F78" s="1021"/>
      <c r="G78" s="1034"/>
      <c r="H78" s="1041"/>
      <c r="I78" s="1041"/>
      <c r="J78" s="1041"/>
      <c r="K78" s="1041"/>
      <c r="L78" s="1041"/>
      <c r="M78" s="1041"/>
      <c r="N78" s="1067"/>
      <c r="O78" s="1041"/>
      <c r="P78" s="1041"/>
      <c r="Q78" s="1041"/>
      <c r="R78" s="1041"/>
      <c r="S78" s="1015"/>
      <c r="T78" s="990"/>
      <c r="U78" s="990"/>
      <c r="V78" s="990"/>
      <c r="W78" s="990"/>
      <c r="X78" s="990"/>
      <c r="Y78" s="990"/>
      <c r="Z78" s="990"/>
      <c r="AA78" s="990"/>
      <c r="AB78" s="990"/>
    </row>
    <row r="79" spans="5:28" ht="18.75" hidden="1" x14ac:dyDescent="0.3">
      <c r="E79" s="1020" t="s">
        <v>1356</v>
      </c>
      <c r="F79" s="1021"/>
      <c r="G79" s="1036" t="e">
        <f>-(G69-G77-H69)</f>
        <v>#REF!</v>
      </c>
      <c r="H79" s="1041" t="e">
        <f>-(H69-H77-I69)</f>
        <v>#REF!</v>
      </c>
      <c r="I79" s="1041" t="e">
        <f t="shared" ref="I79:Q79" si="11">-(I69-I77-J69)</f>
        <v>#REF!</v>
      </c>
      <c r="J79" s="1041" t="e">
        <f t="shared" si="11"/>
        <v>#REF!</v>
      </c>
      <c r="K79" s="1041" t="e">
        <f t="shared" si="11"/>
        <v>#REF!</v>
      </c>
      <c r="L79" s="1041" t="e">
        <f t="shared" si="11"/>
        <v>#REF!</v>
      </c>
      <c r="M79" s="1041" t="e">
        <f t="shared" si="11"/>
        <v>#REF!</v>
      </c>
      <c r="N79" s="1067" t="e">
        <f t="shared" si="11"/>
        <v>#REF!</v>
      </c>
      <c r="O79" s="1041" t="e">
        <f t="shared" si="11"/>
        <v>#REF!</v>
      </c>
      <c r="P79" s="1041" t="e">
        <f t="shared" si="11"/>
        <v>#REF!</v>
      </c>
      <c r="Q79" s="1041" t="e">
        <f t="shared" si="11"/>
        <v>#REF!</v>
      </c>
      <c r="R79" s="1041" t="e">
        <f>-(R69-R77-G69)</f>
        <v>#REF!</v>
      </c>
      <c r="S79" s="1040" t="s">
        <v>52</v>
      </c>
      <c r="T79" s="1039"/>
      <c r="U79" s="990"/>
      <c r="V79" s="990"/>
      <c r="W79" s="990"/>
      <c r="X79" s="990"/>
      <c r="Y79" s="990"/>
      <c r="Z79" s="990"/>
      <c r="AA79" s="990"/>
      <c r="AB79" s="990"/>
    </row>
    <row r="80" spans="5:28" ht="18.75" hidden="1" x14ac:dyDescent="0.3">
      <c r="E80" s="1020"/>
      <c r="F80" s="1021"/>
      <c r="G80" s="1014"/>
      <c r="H80" s="1013"/>
      <c r="I80" s="1013"/>
      <c r="J80" s="1013"/>
      <c r="K80" s="1041"/>
      <c r="L80" s="1041"/>
      <c r="M80" s="1041"/>
      <c r="N80" s="1067"/>
      <c r="O80" s="1013"/>
      <c r="P80" s="1013"/>
      <c r="Q80" s="1013"/>
      <c r="R80" s="1041"/>
      <c r="S80" s="1015"/>
      <c r="T80" s="990"/>
      <c r="U80" s="990"/>
      <c r="V80" s="990"/>
      <c r="W80" s="990"/>
      <c r="X80" s="990"/>
      <c r="Y80" s="990"/>
      <c r="Z80" s="990"/>
      <c r="AA80" s="990"/>
      <c r="AB80" s="990"/>
    </row>
    <row r="81" spans="5:28" ht="18.75" hidden="1" x14ac:dyDescent="0.3">
      <c r="E81" s="1020" t="s">
        <v>1357</v>
      </c>
      <c r="F81" s="1021"/>
      <c r="G81" s="1041" t="e">
        <f t="shared" ref="G81:P81" si="12">H79*(1+$H$38)</f>
        <v>#REF!</v>
      </c>
      <c r="H81" s="1041" t="e">
        <f t="shared" si="12"/>
        <v>#REF!</v>
      </c>
      <c r="I81" s="1041" t="e">
        <f t="shared" si="12"/>
        <v>#REF!</v>
      </c>
      <c r="J81" s="1041" t="e">
        <f t="shared" si="12"/>
        <v>#REF!</v>
      </c>
      <c r="K81" s="1041" t="e">
        <f t="shared" si="12"/>
        <v>#REF!</v>
      </c>
      <c r="L81" s="1041" t="e">
        <f t="shared" si="12"/>
        <v>#REF!</v>
      </c>
      <c r="M81" s="1041" t="e">
        <f t="shared" si="12"/>
        <v>#REF!</v>
      </c>
      <c r="N81" s="1067" t="e">
        <f t="shared" si="12"/>
        <v>#REF!</v>
      </c>
      <c r="O81" s="1041" t="e">
        <f t="shared" si="12"/>
        <v>#REF!</v>
      </c>
      <c r="P81" s="1041" t="e">
        <f t="shared" si="12"/>
        <v>#REF!</v>
      </c>
      <c r="Q81" s="1041" t="e">
        <f>R79*(1+$H$91)</f>
        <v>#REF!</v>
      </c>
      <c r="R81" s="1041" t="e">
        <f>G79*(1+$H$38)</f>
        <v>#REF!</v>
      </c>
      <c r="S81" s="1015"/>
      <c r="T81" s="990"/>
      <c r="U81" s="990"/>
      <c r="V81" s="990"/>
      <c r="W81" s="990"/>
      <c r="X81" s="990"/>
      <c r="Y81" s="990"/>
      <c r="Z81" s="990"/>
      <c r="AA81" s="990"/>
      <c r="AB81" s="990"/>
    </row>
    <row r="82" spans="5:28" ht="18.75" hidden="1" x14ac:dyDescent="0.3">
      <c r="E82" s="1014"/>
      <c r="F82" s="1015"/>
      <c r="G82" s="1014"/>
      <c r="H82" s="990"/>
      <c r="I82" s="990"/>
      <c r="J82" s="990"/>
      <c r="K82" s="1025"/>
      <c r="L82" s="1037"/>
      <c r="M82" s="1025"/>
      <c r="N82" s="1033"/>
      <c r="O82" s="990"/>
      <c r="P82" s="990"/>
      <c r="Q82" s="990"/>
      <c r="R82" s="990"/>
      <c r="S82" s="1015"/>
      <c r="T82" s="990"/>
      <c r="U82" s="990"/>
      <c r="V82" s="990"/>
      <c r="W82" s="990"/>
      <c r="X82" s="990"/>
      <c r="Y82" s="990"/>
      <c r="Z82" s="990"/>
      <c r="AA82" s="990"/>
      <c r="AB82" s="990"/>
    </row>
    <row r="83" spans="5:28" ht="19.5" hidden="1" thickBot="1" x14ac:dyDescent="0.35">
      <c r="E83" s="1042" t="s">
        <v>1358</v>
      </c>
      <c r="F83" s="1005"/>
      <c r="G83" s="1070" t="e">
        <f t="shared" ref="G83:R83" si="13">G81/$H$37</f>
        <v>#REF!</v>
      </c>
      <c r="H83" s="1043" t="e">
        <f t="shared" si="13"/>
        <v>#REF!</v>
      </c>
      <c r="I83" s="1043" t="e">
        <f t="shared" si="13"/>
        <v>#REF!</v>
      </c>
      <c r="J83" s="1043" t="e">
        <f t="shared" si="13"/>
        <v>#REF!</v>
      </c>
      <c r="K83" s="1043" t="e">
        <f t="shared" si="13"/>
        <v>#REF!</v>
      </c>
      <c r="L83" s="1043" t="e">
        <f t="shared" si="13"/>
        <v>#REF!</v>
      </c>
      <c r="M83" s="1043" t="e">
        <f t="shared" si="13"/>
        <v>#REF!</v>
      </c>
      <c r="N83" s="1044" t="e">
        <f t="shared" si="13"/>
        <v>#REF!</v>
      </c>
      <c r="O83" s="1043" t="e">
        <f t="shared" si="13"/>
        <v>#REF!</v>
      </c>
      <c r="P83" s="1043" t="e">
        <f t="shared" si="13"/>
        <v>#REF!</v>
      </c>
      <c r="Q83" s="1043" t="e">
        <f t="shared" si="13"/>
        <v>#REF!</v>
      </c>
      <c r="R83" s="1043" t="e">
        <f t="shared" si="13"/>
        <v>#REF!</v>
      </c>
      <c r="S83" s="1044" t="s">
        <v>52</v>
      </c>
      <c r="T83" s="990"/>
      <c r="U83" s="990"/>
      <c r="V83" s="990"/>
      <c r="W83" s="990"/>
      <c r="X83" s="990"/>
      <c r="Y83" s="990"/>
      <c r="Z83" s="990"/>
      <c r="AA83" s="990"/>
      <c r="AB83" s="990"/>
    </row>
    <row r="84" spans="5:28" ht="18.75" hidden="1" x14ac:dyDescent="0.3">
      <c r="E84" s="992"/>
      <c r="F84" s="990"/>
      <c r="G84" s="1029"/>
      <c r="H84" s="1029"/>
      <c r="I84" s="1029"/>
      <c r="J84" s="1029"/>
      <c r="K84" s="1029"/>
      <c r="L84" s="1029"/>
      <c r="M84" s="1029"/>
      <c r="N84" s="1029"/>
      <c r="O84" s="1029"/>
      <c r="P84" s="1029"/>
      <c r="Q84" s="1029"/>
      <c r="R84" s="1029"/>
      <c r="S84" s="990"/>
      <c r="T84" s="990"/>
      <c r="U84" s="990"/>
      <c r="V84" s="990"/>
      <c r="W84" s="990"/>
      <c r="X84" s="990"/>
      <c r="Y84" s="990"/>
      <c r="Z84" s="990"/>
      <c r="AA84" s="990"/>
      <c r="AB84" s="990"/>
    </row>
    <row r="85" spans="5:28" ht="18.75" hidden="1" x14ac:dyDescent="0.3">
      <c r="E85" s="1071" t="s">
        <v>52</v>
      </c>
      <c r="F85" s="1071"/>
      <c r="G85" s="1072" t="s">
        <v>52</v>
      </c>
      <c r="J85" s="1029"/>
      <c r="K85" s="1029"/>
      <c r="L85" s="1029"/>
      <c r="M85" s="1029"/>
      <c r="N85" s="1029"/>
      <c r="O85" s="1029"/>
      <c r="P85" s="1029"/>
      <c r="Q85" s="1029"/>
      <c r="R85" s="1029"/>
      <c r="S85" s="990"/>
      <c r="T85" s="990"/>
      <c r="U85" s="990"/>
      <c r="V85" s="990"/>
      <c r="W85" s="990"/>
      <c r="X85" s="990"/>
      <c r="Y85" s="990"/>
      <c r="Z85" s="990"/>
      <c r="AA85" s="990"/>
      <c r="AB85" s="990"/>
    </row>
    <row r="86" spans="5:28" ht="18.75" hidden="1" x14ac:dyDescent="0.3">
      <c r="E86" s="1071" t="s">
        <v>52</v>
      </c>
      <c r="F86" s="1071"/>
      <c r="G86" s="1071" t="s">
        <v>52</v>
      </c>
      <c r="J86" s="990"/>
      <c r="K86" s="990"/>
      <c r="L86" s="990"/>
      <c r="M86" s="990"/>
      <c r="N86" s="1039"/>
      <c r="O86" s="990"/>
      <c r="P86" s="990"/>
      <c r="Q86" s="990"/>
      <c r="R86" s="990"/>
      <c r="S86" s="990"/>
      <c r="T86" s="990"/>
      <c r="U86" s="990"/>
      <c r="V86" s="990"/>
      <c r="W86" s="990"/>
      <c r="X86" s="990"/>
      <c r="Y86" s="990"/>
      <c r="Z86" s="990"/>
      <c r="AA86" s="990"/>
      <c r="AB86" s="990"/>
    </row>
    <row r="87" spans="5:28" ht="18.75" hidden="1" x14ac:dyDescent="0.3">
      <c r="E87" s="1045"/>
      <c r="F87" s="990"/>
      <c r="G87" s="990"/>
      <c r="H87" s="990"/>
      <c r="I87" s="990"/>
      <c r="J87" s="990"/>
      <c r="K87" s="990"/>
      <c r="L87" s="990"/>
      <c r="M87" s="990"/>
      <c r="N87" s="990"/>
      <c r="O87" s="990"/>
      <c r="P87" s="990"/>
      <c r="Q87" s="990"/>
      <c r="R87" s="990"/>
      <c r="S87" s="990"/>
      <c r="T87" s="990"/>
      <c r="U87" s="990"/>
      <c r="V87" s="990"/>
      <c r="W87" s="990"/>
      <c r="X87" s="990"/>
      <c r="Y87" s="990"/>
      <c r="Z87" s="990"/>
      <c r="AA87" s="990"/>
      <c r="AB87" s="990"/>
    </row>
    <row r="88" spans="5:28" ht="18.75" hidden="1" x14ac:dyDescent="0.3">
      <c r="E88" s="992" t="s">
        <v>1359</v>
      </c>
      <c r="F88" s="990"/>
      <c r="G88" s="990"/>
      <c r="H88" s="990"/>
      <c r="I88" s="990"/>
      <c r="J88" s="990"/>
      <c r="K88" s="1039"/>
      <c r="L88" s="990"/>
      <c r="M88" s="990"/>
      <c r="N88" s="990"/>
      <c r="O88" s="990"/>
      <c r="P88" s="990"/>
      <c r="Q88" s="990"/>
      <c r="R88" s="990"/>
      <c r="S88" s="990"/>
      <c r="T88" s="990"/>
      <c r="U88" s="990"/>
      <c r="V88" s="990"/>
      <c r="W88" s="990"/>
      <c r="X88" s="990"/>
      <c r="Y88" s="990"/>
      <c r="Z88" s="990"/>
      <c r="AA88" s="990"/>
      <c r="AB88" s="990"/>
    </row>
    <row r="89" spans="5:28" ht="18.75" hidden="1" x14ac:dyDescent="0.3">
      <c r="E89" s="990"/>
      <c r="F89" s="990" t="s">
        <v>1360</v>
      </c>
      <c r="G89" s="990"/>
      <c r="H89" s="997">
        <v>0.4</v>
      </c>
      <c r="I89" s="990"/>
      <c r="J89" s="990"/>
      <c r="K89" s="990"/>
      <c r="L89" s="990"/>
      <c r="M89" s="990"/>
      <c r="N89" s="990"/>
      <c r="O89" s="990"/>
      <c r="P89" s="990"/>
      <c r="Q89" s="990"/>
      <c r="R89" s="990"/>
      <c r="S89" s="990"/>
      <c r="T89" s="990"/>
      <c r="U89" s="990"/>
      <c r="V89" s="990"/>
      <c r="W89" s="990"/>
      <c r="X89" s="990"/>
      <c r="Y89" s="990"/>
      <c r="Z89" s="990"/>
      <c r="AA89" s="990"/>
      <c r="AB89" s="990"/>
    </row>
    <row r="90" spans="5:28" ht="18.75" hidden="1" x14ac:dyDescent="0.3">
      <c r="E90" s="990"/>
      <c r="F90" s="990" t="s">
        <v>1361</v>
      </c>
      <c r="G90" s="990"/>
      <c r="H90" s="997">
        <v>0.15</v>
      </c>
      <c r="I90" s="990"/>
      <c r="J90" s="990"/>
      <c r="K90" s="990"/>
      <c r="L90" s="990"/>
      <c r="M90" s="990"/>
      <c r="N90" s="990"/>
      <c r="O90" s="990"/>
      <c r="P90" s="990"/>
      <c r="Q90" s="990"/>
      <c r="R90" s="990"/>
      <c r="S90" s="990"/>
      <c r="T90" s="990"/>
      <c r="U90" s="990"/>
      <c r="V90" s="990"/>
      <c r="W90" s="990"/>
      <c r="X90" s="990"/>
      <c r="Y90" s="990"/>
      <c r="Z90" s="990"/>
      <c r="AA90" s="990"/>
      <c r="AB90" s="990"/>
    </row>
    <row r="91" spans="5:28" ht="18.75" hidden="1" x14ac:dyDescent="0.3">
      <c r="E91" s="990"/>
      <c r="F91" s="990" t="s">
        <v>1362</v>
      </c>
      <c r="G91" s="990"/>
      <c r="H91" s="997">
        <v>0.1</v>
      </c>
      <c r="I91" s="990"/>
      <c r="J91" s="990"/>
      <c r="K91" s="990"/>
      <c r="L91" s="990"/>
      <c r="M91" s="990"/>
      <c r="N91" s="990"/>
      <c r="O91" s="990"/>
      <c r="P91" s="990"/>
      <c r="Q91" s="990"/>
      <c r="R91" s="990"/>
      <c r="S91" s="990"/>
      <c r="T91" s="990"/>
      <c r="U91" s="990"/>
      <c r="V91" s="990"/>
      <c r="W91" s="990"/>
      <c r="X91" s="990"/>
      <c r="Y91" s="990"/>
      <c r="Z91" s="990"/>
      <c r="AA91" s="990"/>
      <c r="AB91" s="990"/>
    </row>
    <row r="92" spans="5:28" ht="18.75" hidden="1" x14ac:dyDescent="0.3">
      <c r="E92" s="990"/>
      <c r="F92" s="990" t="s">
        <v>1363</v>
      </c>
      <c r="G92" s="990"/>
      <c r="H92" s="1045">
        <v>1</v>
      </c>
      <c r="I92" s="990"/>
      <c r="J92" s="990"/>
      <c r="K92" s="990"/>
      <c r="L92" s="990"/>
      <c r="M92" s="990"/>
      <c r="N92" s="990"/>
      <c r="O92" s="990"/>
      <c r="P92" s="990"/>
      <c r="Q92" s="990"/>
      <c r="R92" s="990"/>
      <c r="S92" s="990"/>
      <c r="T92" s="990"/>
      <c r="U92" s="990"/>
      <c r="V92" s="990"/>
      <c r="W92" s="990"/>
      <c r="X92" s="990"/>
      <c r="Y92" s="990"/>
      <c r="Z92" s="990"/>
      <c r="AA92" s="990"/>
      <c r="AB92" s="990"/>
    </row>
    <row r="93" spans="5:28" ht="18.75" hidden="1" x14ac:dyDescent="0.3">
      <c r="E93" s="990"/>
      <c r="F93" s="990" t="s">
        <v>1373</v>
      </c>
      <c r="G93" s="990"/>
      <c r="H93" s="997">
        <v>0.6</v>
      </c>
      <c r="I93" s="990"/>
      <c r="J93" s="990"/>
      <c r="K93" s="990"/>
      <c r="L93" s="990"/>
      <c r="M93" s="990"/>
      <c r="N93" s="990"/>
      <c r="O93" s="990"/>
      <c r="P93" s="990"/>
      <c r="Q93" s="990"/>
      <c r="R93" s="990"/>
      <c r="S93" s="990"/>
      <c r="T93" s="990"/>
      <c r="U93" s="990"/>
      <c r="V93" s="990"/>
      <c r="W93" s="990"/>
      <c r="X93" s="990"/>
      <c r="Y93" s="990"/>
      <c r="Z93" s="990"/>
      <c r="AA93" s="990"/>
      <c r="AB93" s="990"/>
    </row>
    <row r="94" spans="5:28" ht="18.75" hidden="1" x14ac:dyDescent="0.3">
      <c r="E94" s="990"/>
      <c r="F94" s="990"/>
      <c r="G94" s="990"/>
      <c r="H94" s="990"/>
      <c r="I94" s="990"/>
      <c r="J94" s="990"/>
      <c r="K94" s="990"/>
      <c r="L94" s="990"/>
      <c r="M94" s="990"/>
      <c r="N94" s="990"/>
      <c r="O94" s="990"/>
      <c r="P94" s="990"/>
      <c r="Q94" s="990"/>
      <c r="R94" s="990"/>
      <c r="S94" s="990"/>
      <c r="T94" s="990"/>
      <c r="U94" s="990"/>
      <c r="V94" s="990"/>
      <c r="W94" s="990"/>
      <c r="X94" s="990"/>
      <c r="Y94" s="990"/>
      <c r="Z94" s="990"/>
      <c r="AA94" s="990"/>
      <c r="AB94" s="990"/>
    </row>
    <row r="95" spans="5:28" hidden="1" x14ac:dyDescent="0.25"/>
    <row r="96" spans="5:28" x14ac:dyDescent="0.25">
      <c r="F96" s="991" t="s">
        <v>52</v>
      </c>
    </row>
    <row r="97" spans="5:24" ht="18.75" x14ac:dyDescent="0.3">
      <c r="E97" s="990"/>
      <c r="F97" s="990"/>
      <c r="G97" s="990"/>
      <c r="H97" s="990"/>
      <c r="I97" s="990"/>
      <c r="J97" s="990"/>
      <c r="K97" s="990"/>
      <c r="L97" s="990"/>
      <c r="M97" s="990"/>
      <c r="N97" s="990"/>
      <c r="O97" s="990"/>
      <c r="P97" s="990"/>
      <c r="Q97" s="990"/>
      <c r="R97" s="990"/>
      <c r="S97" s="990"/>
      <c r="T97" s="1073"/>
      <c r="U97" s="886"/>
      <c r="V97" s="886"/>
      <c r="W97" s="886"/>
      <c r="X97" s="886"/>
    </row>
    <row r="98" spans="5:24" x14ac:dyDescent="0.25">
      <c r="E98" s="1074"/>
      <c r="F98" s="886"/>
      <c r="G98" s="886"/>
      <c r="H98" s="886"/>
      <c r="I98" s="1073"/>
      <c r="J98" s="1073"/>
      <c r="K98" s="1073"/>
      <c r="L98" s="1073"/>
      <c r="M98" s="1073"/>
      <c r="N98" s="1073"/>
      <c r="O98" s="1073"/>
      <c r="P98" s="1073"/>
      <c r="Q98" s="1073"/>
      <c r="R98" s="1073"/>
      <c r="S98" s="1073"/>
      <c r="T98" s="1073"/>
      <c r="U98" s="886"/>
      <c r="V98" s="886"/>
      <c r="W98" s="886"/>
      <c r="X98" s="886"/>
    </row>
    <row r="99" spans="5:24" x14ac:dyDescent="0.25">
      <c r="E99" s="1075"/>
      <c r="F99" s="886"/>
      <c r="G99" s="886"/>
      <c r="H99" s="886"/>
      <c r="I99" s="1073"/>
      <c r="J99" s="1073"/>
      <c r="K99" s="1073"/>
      <c r="L99" s="1073"/>
      <c r="M99" s="1073"/>
      <c r="N99" s="1073"/>
      <c r="O99" s="1073"/>
      <c r="P99" s="1073"/>
      <c r="Q99" s="1073"/>
      <c r="R99" s="1073"/>
      <c r="S99" s="1073"/>
      <c r="T99" s="1073"/>
      <c r="U99" s="886"/>
      <c r="V99" s="886"/>
      <c r="W99" s="886"/>
      <c r="X99" s="886"/>
    </row>
    <row r="100" spans="5:24" x14ac:dyDescent="0.25">
      <c r="E100" s="886"/>
      <c r="F100" s="886"/>
      <c r="G100" s="886"/>
      <c r="H100" s="886"/>
      <c r="I100" s="1073"/>
      <c r="J100" s="1073"/>
      <c r="K100" s="1073"/>
      <c r="L100" s="1073"/>
      <c r="M100" s="1073"/>
      <c r="N100" s="1073"/>
      <c r="O100" s="1073"/>
      <c r="P100" s="1073"/>
      <c r="Q100" s="1073"/>
      <c r="R100" s="1073"/>
      <c r="S100" s="1073"/>
      <c r="T100" s="1073"/>
      <c r="U100" s="886"/>
      <c r="V100" s="886"/>
      <c r="W100" s="886"/>
      <c r="X100" s="886"/>
    </row>
    <row r="101" spans="5:24" x14ac:dyDescent="0.25">
      <c r="E101" s="886"/>
      <c r="F101" s="886"/>
      <c r="G101" s="886"/>
      <c r="H101" s="886"/>
      <c r="I101" s="1073"/>
      <c r="J101" s="1073"/>
      <c r="K101" s="1073"/>
      <c r="L101" s="1073"/>
      <c r="M101" s="1073"/>
      <c r="N101" s="1073"/>
      <c r="O101" s="1073"/>
      <c r="P101" s="1073"/>
      <c r="Q101" s="1073"/>
      <c r="R101" s="1073"/>
      <c r="S101" s="1073"/>
      <c r="T101" s="1073"/>
      <c r="U101" s="886"/>
      <c r="V101" s="886"/>
      <c r="W101" s="886"/>
      <c r="X101" s="886"/>
    </row>
  </sheetData>
  <mergeCells count="11">
    <mergeCell ref="I6:P6"/>
    <mergeCell ref="I1:P1"/>
    <mergeCell ref="I2:P2"/>
    <mergeCell ref="I3:P3"/>
    <mergeCell ref="I4:P4"/>
    <mergeCell ref="I5:P5"/>
    <mergeCell ref="Q11:R11"/>
    <mergeCell ref="I45:P45"/>
    <mergeCell ref="I46:P46"/>
    <mergeCell ref="I47:P47"/>
    <mergeCell ref="I48:P48"/>
  </mergeCells>
  <pageMargins left="0.7" right="0.7" top="0.75" bottom="0.75" header="0.3" footer="0.3"/>
  <pageSetup scale="3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pageSetUpPr autoPageBreaks="0" fitToPage="1"/>
  </sheetPr>
  <dimension ref="A1:Q181"/>
  <sheetViews>
    <sheetView zoomScale="80" zoomScaleNormal="80" workbookViewId="0">
      <pane xSplit="2" ySplit="7" topLeftCell="C8" activePane="bottomRight" state="frozen"/>
      <selection pane="topRight" activeCell="C1" sqref="C1"/>
      <selection pane="bottomLeft" activeCell="A8" sqref="A8"/>
      <selection pane="bottomRight" activeCell="D131" sqref="D131"/>
    </sheetView>
  </sheetViews>
  <sheetFormatPr defaultRowHeight="15.75" x14ac:dyDescent="0.25"/>
  <cols>
    <col min="1" max="1" width="10" style="1118" customWidth="1"/>
    <col min="2" max="2" width="32.5" style="1118" customWidth="1"/>
    <col min="3" max="15" width="11.25" style="1118" customWidth="1"/>
    <col min="16" max="16" width="9.375" style="1118" customWidth="1"/>
    <col min="17" max="256" width="9" style="1118"/>
    <col min="257" max="257" width="10" style="1118" customWidth="1"/>
    <col min="258" max="258" width="32.5" style="1118" customWidth="1"/>
    <col min="259" max="271" width="11.25" style="1118" customWidth="1"/>
    <col min="272" max="272" width="9.375" style="1118" customWidth="1"/>
    <col min="273" max="512" width="9" style="1118"/>
    <col min="513" max="513" width="10" style="1118" customWidth="1"/>
    <col min="514" max="514" width="32.5" style="1118" customWidth="1"/>
    <col min="515" max="527" width="11.25" style="1118" customWidth="1"/>
    <col min="528" max="528" width="9.375" style="1118" customWidth="1"/>
    <col min="529" max="768" width="9" style="1118"/>
    <col min="769" max="769" width="10" style="1118" customWidth="1"/>
    <col min="770" max="770" width="32.5" style="1118" customWidth="1"/>
    <col min="771" max="783" width="11.25" style="1118" customWidth="1"/>
    <col min="784" max="784" width="9.375" style="1118" customWidth="1"/>
    <col min="785" max="1024" width="9" style="1118"/>
    <col min="1025" max="1025" width="10" style="1118" customWidth="1"/>
    <col min="1026" max="1026" width="32.5" style="1118" customWidth="1"/>
    <col min="1027" max="1039" width="11.25" style="1118" customWidth="1"/>
    <col min="1040" max="1040" width="9.375" style="1118" customWidth="1"/>
    <col min="1041" max="1280" width="9" style="1118"/>
    <col min="1281" max="1281" width="10" style="1118" customWidth="1"/>
    <col min="1282" max="1282" width="32.5" style="1118" customWidth="1"/>
    <col min="1283" max="1295" width="11.25" style="1118" customWidth="1"/>
    <col min="1296" max="1296" width="9.375" style="1118" customWidth="1"/>
    <col min="1297" max="1536" width="9" style="1118"/>
    <col min="1537" max="1537" width="10" style="1118" customWidth="1"/>
    <col min="1538" max="1538" width="32.5" style="1118" customWidth="1"/>
    <col min="1539" max="1551" width="11.25" style="1118" customWidth="1"/>
    <col min="1552" max="1552" width="9.375" style="1118" customWidth="1"/>
    <col min="1553" max="1792" width="9" style="1118"/>
    <col min="1793" max="1793" width="10" style="1118" customWidth="1"/>
    <col min="1794" max="1794" width="32.5" style="1118" customWidth="1"/>
    <col min="1795" max="1807" width="11.25" style="1118" customWidth="1"/>
    <col min="1808" max="1808" width="9.375" style="1118" customWidth="1"/>
    <col min="1809" max="2048" width="9" style="1118"/>
    <col min="2049" max="2049" width="10" style="1118" customWidth="1"/>
    <col min="2050" max="2050" width="32.5" style="1118" customWidth="1"/>
    <col min="2051" max="2063" width="11.25" style="1118" customWidth="1"/>
    <col min="2064" max="2064" width="9.375" style="1118" customWidth="1"/>
    <col min="2065" max="2304" width="9" style="1118"/>
    <col min="2305" max="2305" width="10" style="1118" customWidth="1"/>
    <col min="2306" max="2306" width="32.5" style="1118" customWidth="1"/>
    <col min="2307" max="2319" width="11.25" style="1118" customWidth="1"/>
    <col min="2320" max="2320" width="9.375" style="1118" customWidth="1"/>
    <col min="2321" max="2560" width="9" style="1118"/>
    <col min="2561" max="2561" width="10" style="1118" customWidth="1"/>
    <col min="2562" max="2562" width="32.5" style="1118" customWidth="1"/>
    <col min="2563" max="2575" width="11.25" style="1118" customWidth="1"/>
    <col min="2576" max="2576" width="9.375" style="1118" customWidth="1"/>
    <col min="2577" max="2816" width="9" style="1118"/>
    <col min="2817" max="2817" width="10" style="1118" customWidth="1"/>
    <col min="2818" max="2818" width="32.5" style="1118" customWidth="1"/>
    <col min="2819" max="2831" width="11.25" style="1118" customWidth="1"/>
    <col min="2832" max="2832" width="9.375" style="1118" customWidth="1"/>
    <col min="2833" max="3072" width="9" style="1118"/>
    <col min="3073" max="3073" width="10" style="1118" customWidth="1"/>
    <col min="3074" max="3074" width="32.5" style="1118" customWidth="1"/>
    <col min="3075" max="3087" width="11.25" style="1118" customWidth="1"/>
    <col min="3088" max="3088" width="9.375" style="1118" customWidth="1"/>
    <col min="3089" max="3328" width="9" style="1118"/>
    <col min="3329" max="3329" width="10" style="1118" customWidth="1"/>
    <col min="3330" max="3330" width="32.5" style="1118" customWidth="1"/>
    <col min="3331" max="3343" width="11.25" style="1118" customWidth="1"/>
    <col min="3344" max="3344" width="9.375" style="1118" customWidth="1"/>
    <col min="3345" max="3584" width="9" style="1118"/>
    <col min="3585" max="3585" width="10" style="1118" customWidth="1"/>
    <col min="3586" max="3586" width="32.5" style="1118" customWidth="1"/>
    <col min="3587" max="3599" width="11.25" style="1118" customWidth="1"/>
    <col min="3600" max="3600" width="9.375" style="1118" customWidth="1"/>
    <col min="3601" max="3840" width="9" style="1118"/>
    <col min="3841" max="3841" width="10" style="1118" customWidth="1"/>
    <col min="3842" max="3842" width="32.5" style="1118" customWidth="1"/>
    <col min="3843" max="3855" width="11.25" style="1118" customWidth="1"/>
    <col min="3856" max="3856" width="9.375" style="1118" customWidth="1"/>
    <col min="3857" max="4096" width="9" style="1118"/>
    <col min="4097" max="4097" width="10" style="1118" customWidth="1"/>
    <col min="4098" max="4098" width="32.5" style="1118" customWidth="1"/>
    <col min="4099" max="4111" width="11.25" style="1118" customWidth="1"/>
    <col min="4112" max="4112" width="9.375" style="1118" customWidth="1"/>
    <col min="4113" max="4352" width="9" style="1118"/>
    <col min="4353" max="4353" width="10" style="1118" customWidth="1"/>
    <col min="4354" max="4354" width="32.5" style="1118" customWidth="1"/>
    <col min="4355" max="4367" width="11.25" style="1118" customWidth="1"/>
    <col min="4368" max="4368" width="9.375" style="1118" customWidth="1"/>
    <col min="4369" max="4608" width="9" style="1118"/>
    <col min="4609" max="4609" width="10" style="1118" customWidth="1"/>
    <col min="4610" max="4610" width="32.5" style="1118" customWidth="1"/>
    <col min="4611" max="4623" width="11.25" style="1118" customWidth="1"/>
    <col min="4624" max="4624" width="9.375" style="1118" customWidth="1"/>
    <col min="4625" max="4864" width="9" style="1118"/>
    <col min="4865" max="4865" width="10" style="1118" customWidth="1"/>
    <col min="4866" max="4866" width="32.5" style="1118" customWidth="1"/>
    <col min="4867" max="4879" width="11.25" style="1118" customWidth="1"/>
    <col min="4880" max="4880" width="9.375" style="1118" customWidth="1"/>
    <col min="4881" max="5120" width="9" style="1118"/>
    <col min="5121" max="5121" width="10" style="1118" customWidth="1"/>
    <col min="5122" max="5122" width="32.5" style="1118" customWidth="1"/>
    <col min="5123" max="5135" width="11.25" style="1118" customWidth="1"/>
    <col min="5136" max="5136" width="9.375" style="1118" customWidth="1"/>
    <col min="5137" max="5376" width="9" style="1118"/>
    <col min="5377" max="5377" width="10" style="1118" customWidth="1"/>
    <col min="5378" max="5378" width="32.5" style="1118" customWidth="1"/>
    <col min="5379" max="5391" width="11.25" style="1118" customWidth="1"/>
    <col min="5392" max="5392" width="9.375" style="1118" customWidth="1"/>
    <col min="5393" max="5632" width="9" style="1118"/>
    <col min="5633" max="5633" width="10" style="1118" customWidth="1"/>
    <col min="5634" max="5634" width="32.5" style="1118" customWidth="1"/>
    <col min="5635" max="5647" width="11.25" style="1118" customWidth="1"/>
    <col min="5648" max="5648" width="9.375" style="1118" customWidth="1"/>
    <col min="5649" max="5888" width="9" style="1118"/>
    <col min="5889" max="5889" width="10" style="1118" customWidth="1"/>
    <col min="5890" max="5890" width="32.5" style="1118" customWidth="1"/>
    <col min="5891" max="5903" width="11.25" style="1118" customWidth="1"/>
    <col min="5904" max="5904" width="9.375" style="1118" customWidth="1"/>
    <col min="5905" max="6144" width="9" style="1118"/>
    <col min="6145" max="6145" width="10" style="1118" customWidth="1"/>
    <col min="6146" max="6146" width="32.5" style="1118" customWidth="1"/>
    <col min="6147" max="6159" width="11.25" style="1118" customWidth="1"/>
    <col min="6160" max="6160" width="9.375" style="1118" customWidth="1"/>
    <col min="6161" max="6400" width="9" style="1118"/>
    <col min="6401" max="6401" width="10" style="1118" customWidth="1"/>
    <col min="6402" max="6402" width="32.5" style="1118" customWidth="1"/>
    <col min="6403" max="6415" width="11.25" style="1118" customWidth="1"/>
    <col min="6416" max="6416" width="9.375" style="1118" customWidth="1"/>
    <col min="6417" max="6656" width="9" style="1118"/>
    <col min="6657" max="6657" width="10" style="1118" customWidth="1"/>
    <col min="6658" max="6658" width="32.5" style="1118" customWidth="1"/>
    <col min="6659" max="6671" width="11.25" style="1118" customWidth="1"/>
    <col min="6672" max="6672" width="9.375" style="1118" customWidth="1"/>
    <col min="6673" max="6912" width="9" style="1118"/>
    <col min="6913" max="6913" width="10" style="1118" customWidth="1"/>
    <col min="6914" max="6914" width="32.5" style="1118" customWidth="1"/>
    <col min="6915" max="6927" width="11.25" style="1118" customWidth="1"/>
    <col min="6928" max="6928" width="9.375" style="1118" customWidth="1"/>
    <col min="6929" max="7168" width="9" style="1118"/>
    <col min="7169" max="7169" width="10" style="1118" customWidth="1"/>
    <col min="7170" max="7170" width="32.5" style="1118" customWidth="1"/>
    <col min="7171" max="7183" width="11.25" style="1118" customWidth="1"/>
    <col min="7184" max="7184" width="9.375" style="1118" customWidth="1"/>
    <col min="7185" max="7424" width="9" style="1118"/>
    <col min="7425" max="7425" width="10" style="1118" customWidth="1"/>
    <col min="7426" max="7426" width="32.5" style="1118" customWidth="1"/>
    <col min="7427" max="7439" width="11.25" style="1118" customWidth="1"/>
    <col min="7440" max="7440" width="9.375" style="1118" customWidth="1"/>
    <col min="7441" max="7680" width="9" style="1118"/>
    <col min="7681" max="7681" width="10" style="1118" customWidth="1"/>
    <col min="7682" max="7682" width="32.5" style="1118" customWidth="1"/>
    <col min="7683" max="7695" width="11.25" style="1118" customWidth="1"/>
    <col min="7696" max="7696" width="9.375" style="1118" customWidth="1"/>
    <col min="7697" max="7936" width="9" style="1118"/>
    <col min="7937" max="7937" width="10" style="1118" customWidth="1"/>
    <col min="7938" max="7938" width="32.5" style="1118" customWidth="1"/>
    <col min="7939" max="7951" width="11.25" style="1118" customWidth="1"/>
    <col min="7952" max="7952" width="9.375" style="1118" customWidth="1"/>
    <col min="7953" max="8192" width="9" style="1118"/>
    <col min="8193" max="8193" width="10" style="1118" customWidth="1"/>
    <col min="8194" max="8194" width="32.5" style="1118" customWidth="1"/>
    <col min="8195" max="8207" width="11.25" style="1118" customWidth="1"/>
    <col min="8208" max="8208" width="9.375" style="1118" customWidth="1"/>
    <col min="8209" max="8448" width="9" style="1118"/>
    <col min="8449" max="8449" width="10" style="1118" customWidth="1"/>
    <col min="8450" max="8450" width="32.5" style="1118" customWidth="1"/>
    <col min="8451" max="8463" width="11.25" style="1118" customWidth="1"/>
    <col min="8464" max="8464" width="9.375" style="1118" customWidth="1"/>
    <col min="8465" max="8704" width="9" style="1118"/>
    <col min="8705" max="8705" width="10" style="1118" customWidth="1"/>
    <col min="8706" max="8706" width="32.5" style="1118" customWidth="1"/>
    <col min="8707" max="8719" width="11.25" style="1118" customWidth="1"/>
    <col min="8720" max="8720" width="9.375" style="1118" customWidth="1"/>
    <col min="8721" max="8960" width="9" style="1118"/>
    <col min="8961" max="8961" width="10" style="1118" customWidth="1"/>
    <col min="8962" max="8962" width="32.5" style="1118" customWidth="1"/>
    <col min="8963" max="8975" width="11.25" style="1118" customWidth="1"/>
    <col min="8976" max="8976" width="9.375" style="1118" customWidth="1"/>
    <col min="8977" max="9216" width="9" style="1118"/>
    <col min="9217" max="9217" width="10" style="1118" customWidth="1"/>
    <col min="9218" max="9218" width="32.5" style="1118" customWidth="1"/>
    <col min="9219" max="9231" width="11.25" style="1118" customWidth="1"/>
    <col min="9232" max="9232" width="9.375" style="1118" customWidth="1"/>
    <col min="9233" max="9472" width="9" style="1118"/>
    <col min="9473" max="9473" width="10" style="1118" customWidth="1"/>
    <col min="9474" max="9474" width="32.5" style="1118" customWidth="1"/>
    <col min="9475" max="9487" width="11.25" style="1118" customWidth="1"/>
    <col min="9488" max="9488" width="9.375" style="1118" customWidth="1"/>
    <col min="9489" max="9728" width="9" style="1118"/>
    <col min="9729" max="9729" width="10" style="1118" customWidth="1"/>
    <col min="9730" max="9730" width="32.5" style="1118" customWidth="1"/>
    <col min="9731" max="9743" width="11.25" style="1118" customWidth="1"/>
    <col min="9744" max="9744" width="9.375" style="1118" customWidth="1"/>
    <col min="9745" max="9984" width="9" style="1118"/>
    <col min="9985" max="9985" width="10" style="1118" customWidth="1"/>
    <col min="9986" max="9986" width="32.5" style="1118" customWidth="1"/>
    <col min="9987" max="9999" width="11.25" style="1118" customWidth="1"/>
    <col min="10000" max="10000" width="9.375" style="1118" customWidth="1"/>
    <col min="10001" max="10240" width="9" style="1118"/>
    <col min="10241" max="10241" width="10" style="1118" customWidth="1"/>
    <col min="10242" max="10242" width="32.5" style="1118" customWidth="1"/>
    <col min="10243" max="10255" width="11.25" style="1118" customWidth="1"/>
    <col min="10256" max="10256" width="9.375" style="1118" customWidth="1"/>
    <col min="10257" max="10496" width="9" style="1118"/>
    <col min="10497" max="10497" width="10" style="1118" customWidth="1"/>
    <col min="10498" max="10498" width="32.5" style="1118" customWidth="1"/>
    <col min="10499" max="10511" width="11.25" style="1118" customWidth="1"/>
    <col min="10512" max="10512" width="9.375" style="1118" customWidth="1"/>
    <col min="10513" max="10752" width="9" style="1118"/>
    <col min="10753" max="10753" width="10" style="1118" customWidth="1"/>
    <col min="10754" max="10754" width="32.5" style="1118" customWidth="1"/>
    <col min="10755" max="10767" width="11.25" style="1118" customWidth="1"/>
    <col min="10768" max="10768" width="9.375" style="1118" customWidth="1"/>
    <col min="10769" max="11008" width="9" style="1118"/>
    <col min="11009" max="11009" width="10" style="1118" customWidth="1"/>
    <col min="11010" max="11010" width="32.5" style="1118" customWidth="1"/>
    <col min="11011" max="11023" width="11.25" style="1118" customWidth="1"/>
    <col min="11024" max="11024" width="9.375" style="1118" customWidth="1"/>
    <col min="11025" max="11264" width="9" style="1118"/>
    <col min="11265" max="11265" width="10" style="1118" customWidth="1"/>
    <col min="11266" max="11266" width="32.5" style="1118" customWidth="1"/>
    <col min="11267" max="11279" width="11.25" style="1118" customWidth="1"/>
    <col min="11280" max="11280" width="9.375" style="1118" customWidth="1"/>
    <col min="11281" max="11520" width="9" style="1118"/>
    <col min="11521" max="11521" width="10" style="1118" customWidth="1"/>
    <col min="11522" max="11522" width="32.5" style="1118" customWidth="1"/>
    <col min="11523" max="11535" width="11.25" style="1118" customWidth="1"/>
    <col min="11536" max="11536" width="9.375" style="1118" customWidth="1"/>
    <col min="11537" max="11776" width="9" style="1118"/>
    <col min="11777" max="11777" width="10" style="1118" customWidth="1"/>
    <col min="11778" max="11778" width="32.5" style="1118" customWidth="1"/>
    <col min="11779" max="11791" width="11.25" style="1118" customWidth="1"/>
    <col min="11792" max="11792" width="9.375" style="1118" customWidth="1"/>
    <col min="11793" max="12032" width="9" style="1118"/>
    <col min="12033" max="12033" width="10" style="1118" customWidth="1"/>
    <col min="12034" max="12034" width="32.5" style="1118" customWidth="1"/>
    <col min="12035" max="12047" width="11.25" style="1118" customWidth="1"/>
    <col min="12048" max="12048" width="9.375" style="1118" customWidth="1"/>
    <col min="12049" max="12288" width="9" style="1118"/>
    <col min="12289" max="12289" width="10" style="1118" customWidth="1"/>
    <col min="12290" max="12290" width="32.5" style="1118" customWidth="1"/>
    <col min="12291" max="12303" width="11.25" style="1118" customWidth="1"/>
    <col min="12304" max="12304" width="9.375" style="1118" customWidth="1"/>
    <col min="12305" max="12544" width="9" style="1118"/>
    <col min="12545" max="12545" width="10" style="1118" customWidth="1"/>
    <col min="12546" max="12546" width="32.5" style="1118" customWidth="1"/>
    <col min="12547" max="12559" width="11.25" style="1118" customWidth="1"/>
    <col min="12560" max="12560" width="9.375" style="1118" customWidth="1"/>
    <col min="12561" max="12800" width="9" style="1118"/>
    <col min="12801" max="12801" width="10" style="1118" customWidth="1"/>
    <col min="12802" max="12802" width="32.5" style="1118" customWidth="1"/>
    <col min="12803" max="12815" width="11.25" style="1118" customWidth="1"/>
    <col min="12816" max="12816" width="9.375" style="1118" customWidth="1"/>
    <col min="12817" max="13056" width="9" style="1118"/>
    <col min="13057" max="13057" width="10" style="1118" customWidth="1"/>
    <col min="13058" max="13058" width="32.5" style="1118" customWidth="1"/>
    <col min="13059" max="13071" width="11.25" style="1118" customWidth="1"/>
    <col min="13072" max="13072" width="9.375" style="1118" customWidth="1"/>
    <col min="13073" max="13312" width="9" style="1118"/>
    <col min="13313" max="13313" width="10" style="1118" customWidth="1"/>
    <col min="13314" max="13314" width="32.5" style="1118" customWidth="1"/>
    <col min="13315" max="13327" width="11.25" style="1118" customWidth="1"/>
    <col min="13328" max="13328" width="9.375" style="1118" customWidth="1"/>
    <col min="13329" max="13568" width="9" style="1118"/>
    <col min="13569" max="13569" width="10" style="1118" customWidth="1"/>
    <col min="13570" max="13570" width="32.5" style="1118" customWidth="1"/>
    <col min="13571" max="13583" width="11.25" style="1118" customWidth="1"/>
    <col min="13584" max="13584" width="9.375" style="1118" customWidth="1"/>
    <col min="13585" max="13824" width="9" style="1118"/>
    <col min="13825" max="13825" width="10" style="1118" customWidth="1"/>
    <col min="13826" max="13826" width="32.5" style="1118" customWidth="1"/>
    <col min="13827" max="13839" width="11.25" style="1118" customWidth="1"/>
    <col min="13840" max="13840" width="9.375" style="1118" customWidth="1"/>
    <col min="13841" max="14080" width="9" style="1118"/>
    <col min="14081" max="14081" width="10" style="1118" customWidth="1"/>
    <col min="14082" max="14082" width="32.5" style="1118" customWidth="1"/>
    <col min="14083" max="14095" width="11.25" style="1118" customWidth="1"/>
    <col min="14096" max="14096" width="9.375" style="1118" customWidth="1"/>
    <col min="14097" max="14336" width="9" style="1118"/>
    <col min="14337" max="14337" width="10" style="1118" customWidth="1"/>
    <col min="14338" max="14338" width="32.5" style="1118" customWidth="1"/>
    <col min="14339" max="14351" width="11.25" style="1118" customWidth="1"/>
    <col min="14352" max="14352" width="9.375" style="1118" customWidth="1"/>
    <col min="14353" max="14592" width="9" style="1118"/>
    <col min="14593" max="14593" width="10" style="1118" customWidth="1"/>
    <col min="14594" max="14594" width="32.5" style="1118" customWidth="1"/>
    <col min="14595" max="14607" width="11.25" style="1118" customWidth="1"/>
    <col min="14608" max="14608" width="9.375" style="1118" customWidth="1"/>
    <col min="14609" max="14848" width="9" style="1118"/>
    <col min="14849" max="14849" width="10" style="1118" customWidth="1"/>
    <col min="14850" max="14850" width="32.5" style="1118" customWidth="1"/>
    <col min="14851" max="14863" width="11.25" style="1118" customWidth="1"/>
    <col min="14864" max="14864" width="9.375" style="1118" customWidth="1"/>
    <col min="14865" max="15104" width="9" style="1118"/>
    <col min="15105" max="15105" width="10" style="1118" customWidth="1"/>
    <col min="15106" max="15106" width="32.5" style="1118" customWidth="1"/>
    <col min="15107" max="15119" width="11.25" style="1118" customWidth="1"/>
    <col min="15120" max="15120" width="9.375" style="1118" customWidth="1"/>
    <col min="15121" max="15360" width="9" style="1118"/>
    <col min="15361" max="15361" width="10" style="1118" customWidth="1"/>
    <col min="15362" max="15362" width="32.5" style="1118" customWidth="1"/>
    <col min="15363" max="15375" width="11.25" style="1118" customWidth="1"/>
    <col min="15376" max="15376" width="9.375" style="1118" customWidth="1"/>
    <col min="15377" max="15616" width="9" style="1118"/>
    <col min="15617" max="15617" width="10" style="1118" customWidth="1"/>
    <col min="15618" max="15618" width="32.5" style="1118" customWidth="1"/>
    <col min="15619" max="15631" width="11.25" style="1118" customWidth="1"/>
    <col min="15632" max="15632" width="9.375" style="1118" customWidth="1"/>
    <col min="15633" max="15872" width="9" style="1118"/>
    <col min="15873" max="15873" width="10" style="1118" customWidth="1"/>
    <col min="15874" max="15874" width="32.5" style="1118" customWidth="1"/>
    <col min="15875" max="15887" width="11.25" style="1118" customWidth="1"/>
    <col min="15888" max="15888" width="9.375" style="1118" customWidth="1"/>
    <col min="15889" max="16128" width="9" style="1118"/>
    <col min="16129" max="16129" width="10" style="1118" customWidth="1"/>
    <col min="16130" max="16130" width="32.5" style="1118" customWidth="1"/>
    <col min="16131" max="16143" width="11.25" style="1118" customWidth="1"/>
    <col min="16144" max="16144" width="9.375" style="1118" customWidth="1"/>
    <col min="16145" max="16384" width="9" style="1118"/>
  </cols>
  <sheetData>
    <row r="1" spans="1:17" x14ac:dyDescent="0.25">
      <c r="A1" s="1217" t="s">
        <v>260</v>
      </c>
      <c r="B1" s="1217"/>
      <c r="C1" s="1217"/>
      <c r="D1" s="1217"/>
      <c r="E1" s="1217"/>
      <c r="F1" s="1217"/>
      <c r="G1" s="1217"/>
      <c r="H1" s="1217"/>
      <c r="I1" s="1217"/>
      <c r="J1" s="1217"/>
      <c r="K1" s="1217"/>
      <c r="L1" s="1217"/>
      <c r="M1" s="1217"/>
      <c r="N1" s="1217"/>
      <c r="O1" s="1217"/>
      <c r="Q1" s="1118">
        <v>146</v>
      </c>
    </row>
    <row r="2" spans="1:17" x14ac:dyDescent="0.25">
      <c r="A2" s="1218" t="s">
        <v>989</v>
      </c>
      <c r="B2" s="1218"/>
      <c r="C2" s="1218"/>
      <c r="D2" s="1218"/>
      <c r="E2" s="1218"/>
      <c r="F2" s="1218"/>
      <c r="G2" s="1218"/>
      <c r="H2" s="1218"/>
      <c r="I2" s="1218"/>
      <c r="J2" s="1218"/>
      <c r="K2" s="1218"/>
      <c r="L2" s="1218"/>
      <c r="M2" s="1218"/>
      <c r="N2" s="1218"/>
      <c r="O2" s="1218"/>
    </row>
    <row r="3" spans="1:17" x14ac:dyDescent="0.25">
      <c r="A3" s="1217" t="s">
        <v>990</v>
      </c>
      <c r="B3" s="1217"/>
      <c r="C3" s="1217"/>
      <c r="D3" s="1217"/>
      <c r="E3" s="1217"/>
      <c r="F3" s="1217"/>
      <c r="G3" s="1217"/>
      <c r="H3" s="1217"/>
      <c r="I3" s="1217"/>
      <c r="J3" s="1217"/>
      <c r="K3" s="1217"/>
      <c r="L3" s="1217"/>
      <c r="M3" s="1217"/>
      <c r="N3" s="1217"/>
      <c r="O3" s="1217"/>
    </row>
    <row r="4" spans="1:17" x14ac:dyDescent="0.25">
      <c r="A4" s="1217"/>
      <c r="B4" s="1217"/>
      <c r="C4" s="1217"/>
      <c r="D4" s="1217"/>
      <c r="E4" s="1217"/>
      <c r="F4" s="1217"/>
      <c r="G4" s="1217"/>
      <c r="H4" s="1217"/>
      <c r="I4" s="1217"/>
      <c r="J4" s="1217"/>
      <c r="K4" s="1217"/>
      <c r="L4" s="1217"/>
      <c r="M4" s="1217"/>
      <c r="N4" s="1217"/>
      <c r="O4" s="1217"/>
    </row>
    <row r="5" spans="1:17" x14ac:dyDescent="0.25">
      <c r="A5" s="1219"/>
      <c r="B5" s="1221"/>
      <c r="C5" s="1119"/>
      <c r="D5" s="1119"/>
      <c r="E5" s="1119"/>
      <c r="F5" s="1119"/>
      <c r="G5" s="1119"/>
      <c r="H5" s="1119"/>
      <c r="I5" s="1119"/>
      <c r="J5" s="1119"/>
      <c r="K5" s="1119"/>
      <c r="L5" s="1119"/>
      <c r="M5" s="1119"/>
      <c r="N5" s="1119"/>
      <c r="O5" s="1119"/>
      <c r="P5" s="1119"/>
    </row>
    <row r="6" spans="1:17" x14ac:dyDescent="0.25">
      <c r="A6" s="1219"/>
      <c r="B6" s="1221"/>
      <c r="C6" s="1119" t="s">
        <v>991</v>
      </c>
      <c r="D6" s="1119" t="s">
        <v>991</v>
      </c>
      <c r="E6" s="1119" t="s">
        <v>991</v>
      </c>
      <c r="F6" s="1119" t="s">
        <v>991</v>
      </c>
      <c r="G6" s="1119" t="s">
        <v>991</v>
      </c>
      <c r="H6" s="1119" t="s">
        <v>991</v>
      </c>
      <c r="I6" s="1119" t="s">
        <v>991</v>
      </c>
      <c r="J6" s="1119" t="s">
        <v>991</v>
      </c>
      <c r="K6" s="1119" t="s">
        <v>991</v>
      </c>
      <c r="L6" s="1119" t="s">
        <v>991</v>
      </c>
      <c r="M6" s="1119" t="s">
        <v>991</v>
      </c>
      <c r="N6" s="1119" t="s">
        <v>991</v>
      </c>
      <c r="O6" s="1119" t="s">
        <v>7</v>
      </c>
      <c r="P6" s="1119" t="s">
        <v>992</v>
      </c>
    </row>
    <row r="7" spans="1:17" ht="16.5" thickBot="1" x14ac:dyDescent="0.3">
      <c r="A7" s="1220"/>
      <c r="B7" s="1222"/>
      <c r="C7" s="1120" t="s">
        <v>999</v>
      </c>
      <c r="D7" s="1120" t="s">
        <v>1000</v>
      </c>
      <c r="E7" s="1120" t="s">
        <v>1001</v>
      </c>
      <c r="F7" s="1120" t="s">
        <v>1002</v>
      </c>
      <c r="G7" s="1120" t="s">
        <v>1003</v>
      </c>
      <c r="H7" s="1120" t="s">
        <v>1004</v>
      </c>
      <c r="I7" s="1121" t="s">
        <v>1449</v>
      </c>
      <c r="J7" s="1122" t="s">
        <v>1450</v>
      </c>
      <c r="K7" s="1122" t="s">
        <v>1451</v>
      </c>
      <c r="L7" s="1122" t="s">
        <v>1452</v>
      </c>
      <c r="M7" s="1122" t="s">
        <v>1453</v>
      </c>
      <c r="N7" s="1122" t="s">
        <v>1454</v>
      </c>
      <c r="O7" s="1120" t="s">
        <v>991</v>
      </c>
      <c r="P7" s="1120" t="s">
        <v>1005</v>
      </c>
    </row>
    <row r="8" spans="1:17" x14ac:dyDescent="0.25">
      <c r="A8" s="1123"/>
      <c r="B8" s="1124"/>
      <c r="C8" s="1123"/>
      <c r="D8" s="1123"/>
      <c r="E8" s="1123"/>
      <c r="F8" s="1123"/>
      <c r="G8" s="1123"/>
      <c r="H8" s="1123"/>
      <c r="I8" s="1123"/>
      <c r="J8" s="1123"/>
      <c r="K8" s="1123"/>
      <c r="L8" s="1123"/>
      <c r="M8" s="1123"/>
      <c r="N8" s="1123"/>
      <c r="O8" s="1123"/>
      <c r="P8" s="1123"/>
    </row>
    <row r="9" spans="1:17" x14ac:dyDescent="0.25">
      <c r="A9" s="1125"/>
      <c r="B9" s="1126" t="s">
        <v>1006</v>
      </c>
      <c r="C9" s="1127"/>
      <c r="D9" s="1127"/>
      <c r="E9" s="1127"/>
      <c r="F9" s="1127"/>
      <c r="G9" s="1127"/>
      <c r="H9" s="1127"/>
      <c r="I9" s="1127"/>
      <c r="J9" s="1127"/>
      <c r="K9" s="1127"/>
      <c r="L9" s="1127"/>
      <c r="M9" s="1127"/>
      <c r="N9" s="1127"/>
      <c r="O9" s="1127"/>
      <c r="P9" s="1127"/>
    </row>
    <row r="10" spans="1:17" x14ac:dyDescent="0.25">
      <c r="A10" s="1123"/>
      <c r="B10" s="1124" t="s">
        <v>1007</v>
      </c>
      <c r="C10" s="1128"/>
      <c r="D10" s="1128"/>
      <c r="E10" s="1128"/>
      <c r="F10" s="1128"/>
      <c r="G10" s="1128"/>
      <c r="H10" s="1128"/>
      <c r="I10" s="1128"/>
      <c r="J10" s="1128"/>
      <c r="K10" s="1128"/>
      <c r="L10" s="1128"/>
      <c r="M10" s="1128"/>
      <c r="N10" s="1128"/>
      <c r="O10" s="1128"/>
      <c r="P10" s="1128"/>
    </row>
    <row r="11" spans="1:17" x14ac:dyDescent="0.25">
      <c r="A11" s="1123" t="s">
        <v>1008</v>
      </c>
      <c r="B11" s="1124" t="s">
        <v>1009</v>
      </c>
      <c r="C11" s="1129">
        <v>232713</v>
      </c>
      <c r="D11" s="1129">
        <v>239694.39</v>
      </c>
      <c r="E11" s="1129">
        <v>239694.39</v>
      </c>
      <c r="F11" s="1129">
        <v>239694.39</v>
      </c>
      <c r="G11" s="1129">
        <v>239694.39</v>
      </c>
      <c r="H11" s="1129">
        <v>239694.39</v>
      </c>
      <c r="I11" s="1129">
        <v>239694.39</v>
      </c>
      <c r="J11" s="1129">
        <v>239694.39</v>
      </c>
      <c r="K11" s="1129">
        <v>239694.39</v>
      </c>
      <c r="L11" s="1129">
        <v>239694.39</v>
      </c>
      <c r="M11" s="1129">
        <v>239694.39</v>
      </c>
      <c r="N11" s="1129">
        <v>239694.39</v>
      </c>
      <c r="O11" s="1129">
        <f>SUM(C11:N11)</f>
        <v>2869351.290000001</v>
      </c>
      <c r="P11" s="1129">
        <f>O11/$Q$1</f>
        <v>19653.091027397266</v>
      </c>
    </row>
    <row r="12" spans="1:17" s="1133" customFormat="1" x14ac:dyDescent="0.25">
      <c r="A12" s="1130" t="s">
        <v>1010</v>
      </c>
      <c r="B12" s="1131" t="s">
        <v>1011</v>
      </c>
      <c r="C12" s="1132">
        <v>5475</v>
      </c>
      <c r="D12" s="1132">
        <v>5475</v>
      </c>
      <c r="E12" s="1132">
        <v>5475</v>
      </c>
      <c r="F12" s="1132">
        <v>5475</v>
      </c>
      <c r="G12" s="1132">
        <v>5475</v>
      </c>
      <c r="H12" s="1132">
        <v>5475</v>
      </c>
      <c r="I12" s="1132">
        <v>5475</v>
      </c>
      <c r="J12" s="1132">
        <v>5475</v>
      </c>
      <c r="K12" s="1132">
        <v>5475</v>
      </c>
      <c r="L12" s="1132">
        <v>5475</v>
      </c>
      <c r="M12" s="1132">
        <v>5475</v>
      </c>
      <c r="N12" s="1132">
        <v>5475</v>
      </c>
      <c r="O12" s="1132">
        <f t="shared" ref="O12:O18" si="0">SUM(C12:N12)</f>
        <v>65700</v>
      </c>
      <c r="P12" s="1129">
        <f t="shared" ref="P12:P75" si="1">O12/$Q$1</f>
        <v>450</v>
      </c>
    </row>
    <row r="13" spans="1:17" s="1133" customFormat="1" x14ac:dyDescent="0.25">
      <c r="A13" s="1130" t="s">
        <v>1012</v>
      </c>
      <c r="B13" s="1131" t="s">
        <v>1013</v>
      </c>
      <c r="C13" s="1132">
        <v>-11636</v>
      </c>
      <c r="D13" s="1132">
        <v>-11985</v>
      </c>
      <c r="E13" s="1132">
        <v>-11985</v>
      </c>
      <c r="F13" s="1132">
        <v>-11985</v>
      </c>
      <c r="G13" s="1132">
        <v>-11985</v>
      </c>
      <c r="H13" s="1132">
        <v>-11985</v>
      </c>
      <c r="I13" s="1132">
        <v>-11985</v>
      </c>
      <c r="J13" s="1132">
        <v>-11985</v>
      </c>
      <c r="K13" s="1132">
        <v>-11985</v>
      </c>
      <c r="L13" s="1132">
        <v>-11985</v>
      </c>
      <c r="M13" s="1132">
        <v>-11985</v>
      </c>
      <c r="N13" s="1132">
        <v>-11985</v>
      </c>
      <c r="O13" s="1132">
        <f t="shared" si="0"/>
        <v>-143471</v>
      </c>
      <c r="P13" s="1129">
        <f t="shared" si="1"/>
        <v>-982.67808219178085</v>
      </c>
    </row>
    <row r="14" spans="1:17" s="1133" customFormat="1" x14ac:dyDescent="0.25">
      <c r="A14" s="1130" t="s">
        <v>1014</v>
      </c>
      <c r="B14" s="1131" t="s">
        <v>1015</v>
      </c>
      <c r="C14" s="1132">
        <v>-18501.330000000002</v>
      </c>
      <c r="D14" s="1132">
        <v>-7725.27</v>
      </c>
      <c r="E14" s="1132">
        <v>-5378.67</v>
      </c>
      <c r="F14" s="1132">
        <v>-3652.6</v>
      </c>
      <c r="G14" s="1132">
        <v>-2578</v>
      </c>
      <c r="H14" s="1132">
        <v>-1796</v>
      </c>
      <c r="I14" s="1132">
        <v>-1246.54</v>
      </c>
      <c r="J14" s="1132">
        <v>-984.33</v>
      </c>
      <c r="K14" s="1132">
        <v>-577.89</v>
      </c>
      <c r="L14" s="1132">
        <v>-500</v>
      </c>
      <c r="M14" s="1132">
        <v>-500</v>
      </c>
      <c r="N14" s="1132">
        <v>-500</v>
      </c>
      <c r="O14" s="1132">
        <f t="shared" si="0"/>
        <v>-43940.630000000005</v>
      </c>
      <c r="P14" s="1132">
        <f t="shared" si="1"/>
        <v>-300.96321917808223</v>
      </c>
    </row>
    <row r="15" spans="1:17" x14ac:dyDescent="0.25">
      <c r="A15" s="1123" t="s">
        <v>1016</v>
      </c>
      <c r="B15" s="1124" t="s">
        <v>1017</v>
      </c>
      <c r="C15" s="1129">
        <v>-400</v>
      </c>
      <c r="D15" s="1129">
        <v>-400</v>
      </c>
      <c r="E15" s="1129">
        <v>-400</v>
      </c>
      <c r="F15" s="1129">
        <v>-400</v>
      </c>
      <c r="G15" s="1129">
        <v>-400</v>
      </c>
      <c r="H15" s="1129">
        <v>-400</v>
      </c>
      <c r="I15" s="1129">
        <v>-400</v>
      </c>
      <c r="J15" s="1129">
        <v>-400</v>
      </c>
      <c r="K15" s="1129">
        <v>-400</v>
      </c>
      <c r="L15" s="1129">
        <v>-400</v>
      </c>
      <c r="M15" s="1129">
        <v>-400</v>
      </c>
      <c r="N15" s="1129">
        <v>-400</v>
      </c>
      <c r="O15" s="1129">
        <f t="shared" si="0"/>
        <v>-4800</v>
      </c>
      <c r="P15" s="1129">
        <f t="shared" si="1"/>
        <v>-32.876712328767127</v>
      </c>
    </row>
    <row r="16" spans="1:17" x14ac:dyDescent="0.25">
      <c r="A16" s="1123" t="s">
        <v>1018</v>
      </c>
      <c r="B16" s="1124" t="s">
        <v>1019</v>
      </c>
      <c r="C16" s="1129">
        <v>0</v>
      </c>
      <c r="D16" s="1129">
        <v>0</v>
      </c>
      <c r="E16" s="1129">
        <v>0</v>
      </c>
      <c r="F16" s="1129">
        <v>0</v>
      </c>
      <c r="G16" s="1129">
        <v>0</v>
      </c>
      <c r="H16" s="1129">
        <v>0</v>
      </c>
      <c r="I16" s="1129">
        <v>0</v>
      </c>
      <c r="J16" s="1129">
        <v>0</v>
      </c>
      <c r="K16" s="1129">
        <v>0</v>
      </c>
      <c r="L16" s="1129">
        <v>0</v>
      </c>
      <c r="M16" s="1129">
        <v>0</v>
      </c>
      <c r="N16" s="1129">
        <v>0</v>
      </c>
      <c r="O16" s="1129">
        <f t="shared" si="0"/>
        <v>0</v>
      </c>
      <c r="P16" s="1129">
        <f t="shared" si="1"/>
        <v>0</v>
      </c>
    </row>
    <row r="17" spans="1:16" x14ac:dyDescent="0.25">
      <c r="A17" s="1123" t="s">
        <v>1020</v>
      </c>
      <c r="B17" s="1124" t="s">
        <v>1021</v>
      </c>
      <c r="C17" s="1129">
        <v>0</v>
      </c>
      <c r="D17" s="1129">
        <v>-6981</v>
      </c>
      <c r="E17" s="1129">
        <v>-6772</v>
      </c>
      <c r="F17" s="1129">
        <v>-6569</v>
      </c>
      <c r="G17" s="1129">
        <v>-6372</v>
      </c>
      <c r="H17" s="1129">
        <v>-5995.57</v>
      </c>
      <c r="I17" s="1129">
        <v>-5815.7</v>
      </c>
      <c r="J17" s="1129">
        <v>-5641.23</v>
      </c>
      <c r="K17" s="1129">
        <v>-5471.99</v>
      </c>
      <c r="L17" s="1129">
        <v>-5307.84</v>
      </c>
      <c r="M17" s="1129">
        <v>-5148.6000000000004</v>
      </c>
      <c r="N17" s="1129">
        <v>-4994.1400000000003</v>
      </c>
      <c r="O17" s="1129">
        <f t="shared" si="0"/>
        <v>-65069.07</v>
      </c>
      <c r="P17" s="1129">
        <f t="shared" si="1"/>
        <v>-445.67856164383562</v>
      </c>
    </row>
    <row r="18" spans="1:16" x14ac:dyDescent="0.25">
      <c r="A18" s="1123" t="s">
        <v>1022</v>
      </c>
      <c r="B18" s="1124" t="s">
        <v>1023</v>
      </c>
      <c r="C18" s="1129">
        <v>-319</v>
      </c>
      <c r="D18" s="1129">
        <v>-319</v>
      </c>
      <c r="E18" s="1129">
        <v>-319</v>
      </c>
      <c r="F18" s="1129">
        <v>-319</v>
      </c>
      <c r="G18" s="1129">
        <v>-319</v>
      </c>
      <c r="H18" s="1129">
        <v>-319</v>
      </c>
      <c r="I18" s="1129">
        <v>-319</v>
      </c>
      <c r="J18" s="1129">
        <v>-319</v>
      </c>
      <c r="K18" s="1129">
        <v>-319</v>
      </c>
      <c r="L18" s="1129">
        <v>-319</v>
      </c>
      <c r="M18" s="1129">
        <v>-319</v>
      </c>
      <c r="N18" s="1129">
        <v>-319</v>
      </c>
      <c r="O18" s="1129">
        <f t="shared" si="0"/>
        <v>-3828</v>
      </c>
      <c r="P18" s="1129">
        <f t="shared" si="1"/>
        <v>-26.219178082191782</v>
      </c>
    </row>
    <row r="19" spans="1:16" x14ac:dyDescent="0.25">
      <c r="A19" s="1123"/>
      <c r="B19" s="1124" t="s">
        <v>1024</v>
      </c>
      <c r="C19" s="1129">
        <f t="shared" ref="C19:O19" si="2">SUM(C11:C18)</f>
        <v>207331.66999999998</v>
      </c>
      <c r="D19" s="1129">
        <f t="shared" si="2"/>
        <v>217759.12000000002</v>
      </c>
      <c r="E19" s="1129">
        <f t="shared" si="2"/>
        <v>220314.72</v>
      </c>
      <c r="F19" s="1129">
        <f t="shared" si="2"/>
        <v>222243.79</v>
      </c>
      <c r="G19" s="1129">
        <f t="shared" si="2"/>
        <v>223515.39</v>
      </c>
      <c r="H19" s="1129">
        <f t="shared" si="2"/>
        <v>224673.82</v>
      </c>
      <c r="I19" s="1129">
        <f t="shared" si="2"/>
        <v>225403.15</v>
      </c>
      <c r="J19" s="1129">
        <f t="shared" si="2"/>
        <v>225839.83000000002</v>
      </c>
      <c r="K19" s="1129">
        <f t="shared" si="2"/>
        <v>226415.51</v>
      </c>
      <c r="L19" s="1129">
        <f t="shared" si="2"/>
        <v>226657.55000000002</v>
      </c>
      <c r="M19" s="1129">
        <f t="shared" si="2"/>
        <v>226816.79</v>
      </c>
      <c r="N19" s="1129">
        <f t="shared" si="2"/>
        <v>226971.25</v>
      </c>
      <c r="O19" s="1129">
        <f t="shared" si="2"/>
        <v>2673942.5900000012</v>
      </c>
      <c r="P19" s="1129">
        <f t="shared" si="1"/>
        <v>18314.675273972611</v>
      </c>
    </row>
    <row r="20" spans="1:16" x14ac:dyDescent="0.25">
      <c r="A20" s="1123"/>
      <c r="B20" s="1124"/>
      <c r="C20" s="1123"/>
      <c r="D20" s="1123"/>
      <c r="E20" s="1123"/>
      <c r="F20" s="1123"/>
      <c r="G20" s="1123"/>
      <c r="H20" s="1123"/>
      <c r="I20" s="1123"/>
      <c r="J20" s="1123"/>
      <c r="K20" s="1123"/>
      <c r="L20" s="1123"/>
      <c r="M20" s="1123"/>
      <c r="N20" s="1123"/>
      <c r="O20" s="1123"/>
      <c r="P20" s="1129"/>
    </row>
    <row r="21" spans="1:16" x14ac:dyDescent="0.25">
      <c r="A21" s="1123"/>
      <c r="B21" s="1124" t="s">
        <v>1025</v>
      </c>
      <c r="C21" s="1128"/>
      <c r="D21" s="1128"/>
      <c r="E21" s="1128"/>
      <c r="F21" s="1128"/>
      <c r="G21" s="1128"/>
      <c r="H21" s="1128"/>
      <c r="I21" s="1128"/>
      <c r="J21" s="1128"/>
      <c r="K21" s="1128"/>
      <c r="L21" s="1128"/>
      <c r="M21" s="1128"/>
      <c r="N21" s="1128"/>
      <c r="O21" s="1128"/>
      <c r="P21" s="1129"/>
    </row>
    <row r="22" spans="1:16" x14ac:dyDescent="0.25">
      <c r="A22" s="1123" t="s">
        <v>1026</v>
      </c>
      <c r="B22" s="1124" t="s">
        <v>1027</v>
      </c>
      <c r="C22" s="1129">
        <v>4133.33</v>
      </c>
      <c r="D22" s="1129">
        <v>4133.33</v>
      </c>
      <c r="E22" s="1129">
        <v>4133.33</v>
      </c>
      <c r="F22" s="1129">
        <v>4133.33</v>
      </c>
      <c r="G22" s="1129">
        <v>4133.33</v>
      </c>
      <c r="H22" s="1129">
        <v>4133.33</v>
      </c>
      <c r="I22" s="1129">
        <v>4133.33</v>
      </c>
      <c r="J22" s="1129">
        <v>4133.33</v>
      </c>
      <c r="K22" s="1129">
        <v>4133.33</v>
      </c>
      <c r="L22" s="1129">
        <v>4133.33</v>
      </c>
      <c r="M22" s="1129">
        <v>4133.33</v>
      </c>
      <c r="N22" s="1129">
        <v>4133.33</v>
      </c>
      <c r="O22" s="1129">
        <f>SUM(C22:N22)</f>
        <v>49599.960000000014</v>
      </c>
      <c r="P22" s="1129">
        <f t="shared" si="1"/>
        <v>339.72575342465763</v>
      </c>
    </row>
    <row r="23" spans="1:16" x14ac:dyDescent="0.25">
      <c r="A23" s="1123" t="s">
        <v>1028</v>
      </c>
      <c r="B23" s="1124" t="s">
        <v>1029</v>
      </c>
      <c r="C23" s="1129">
        <v>19</v>
      </c>
      <c r="D23" s="1129">
        <v>19</v>
      </c>
      <c r="E23" s="1129">
        <v>19</v>
      </c>
      <c r="F23" s="1129">
        <v>19</v>
      </c>
      <c r="G23" s="1129">
        <v>19</v>
      </c>
      <c r="H23" s="1129">
        <v>19</v>
      </c>
      <c r="I23" s="1129">
        <v>19</v>
      </c>
      <c r="J23" s="1129">
        <v>19</v>
      </c>
      <c r="K23" s="1129">
        <v>19</v>
      </c>
      <c r="L23" s="1129">
        <v>19</v>
      </c>
      <c r="M23" s="1129">
        <v>19</v>
      </c>
      <c r="N23" s="1129">
        <v>19</v>
      </c>
      <c r="O23" s="1129">
        <f t="shared" ref="O23:O33" si="3">SUM(C23:N23)</f>
        <v>228</v>
      </c>
      <c r="P23" s="1129">
        <f t="shared" si="1"/>
        <v>1.5616438356164384</v>
      </c>
    </row>
    <row r="24" spans="1:16" x14ac:dyDescent="0.25">
      <c r="A24" s="1123" t="s">
        <v>1030</v>
      </c>
      <c r="B24" s="1124" t="s">
        <v>1031</v>
      </c>
      <c r="C24" s="1129">
        <v>300</v>
      </c>
      <c r="D24" s="1129">
        <v>300</v>
      </c>
      <c r="E24" s="1129">
        <v>300</v>
      </c>
      <c r="F24" s="1129">
        <v>300</v>
      </c>
      <c r="G24" s="1129">
        <v>300</v>
      </c>
      <c r="H24" s="1129">
        <v>300</v>
      </c>
      <c r="I24" s="1129">
        <v>300</v>
      </c>
      <c r="J24" s="1129">
        <v>300</v>
      </c>
      <c r="K24" s="1129">
        <v>300</v>
      </c>
      <c r="L24" s="1129">
        <v>300</v>
      </c>
      <c r="M24" s="1129">
        <v>300</v>
      </c>
      <c r="N24" s="1129">
        <v>300</v>
      </c>
      <c r="O24" s="1129">
        <f t="shared" si="3"/>
        <v>3600</v>
      </c>
      <c r="P24" s="1129">
        <f t="shared" si="1"/>
        <v>24.657534246575342</v>
      </c>
    </row>
    <row r="25" spans="1:16" x14ac:dyDescent="0.25">
      <c r="A25" s="1123" t="s">
        <v>1032</v>
      </c>
      <c r="B25" s="1124" t="s">
        <v>1033</v>
      </c>
      <c r="C25" s="1129">
        <v>450</v>
      </c>
      <c r="D25" s="1129">
        <v>450</v>
      </c>
      <c r="E25" s="1129">
        <v>450</v>
      </c>
      <c r="F25" s="1129">
        <v>450</v>
      </c>
      <c r="G25" s="1129">
        <v>450</v>
      </c>
      <c r="H25" s="1129">
        <v>450</v>
      </c>
      <c r="I25" s="1129">
        <v>450</v>
      </c>
      <c r="J25" s="1129">
        <v>450</v>
      </c>
      <c r="K25" s="1129">
        <v>450</v>
      </c>
      <c r="L25" s="1129">
        <v>450</v>
      </c>
      <c r="M25" s="1129">
        <v>450</v>
      </c>
      <c r="N25" s="1129">
        <v>450</v>
      </c>
      <c r="O25" s="1129">
        <f t="shared" si="3"/>
        <v>5400</v>
      </c>
      <c r="P25" s="1129">
        <f t="shared" si="1"/>
        <v>36.986301369863014</v>
      </c>
    </row>
    <row r="26" spans="1:16" x14ac:dyDescent="0.25">
      <c r="A26" s="1123" t="s">
        <v>1034</v>
      </c>
      <c r="B26" s="1124" t="s">
        <v>1035</v>
      </c>
      <c r="C26" s="1129">
        <v>0</v>
      </c>
      <c r="D26" s="1129">
        <v>35</v>
      </c>
      <c r="E26" s="1129">
        <v>0</v>
      </c>
      <c r="F26" s="1129">
        <v>35</v>
      </c>
      <c r="G26" s="1129">
        <v>0</v>
      </c>
      <c r="H26" s="1129">
        <v>35</v>
      </c>
      <c r="I26" s="1129">
        <v>0</v>
      </c>
      <c r="J26" s="1129">
        <v>35</v>
      </c>
      <c r="K26" s="1129">
        <v>0</v>
      </c>
      <c r="L26" s="1129">
        <v>35</v>
      </c>
      <c r="M26" s="1129">
        <v>0</v>
      </c>
      <c r="N26" s="1129">
        <v>35</v>
      </c>
      <c r="O26" s="1129">
        <f t="shared" si="3"/>
        <v>210</v>
      </c>
      <c r="P26" s="1129">
        <f t="shared" si="1"/>
        <v>1.4383561643835616</v>
      </c>
    </row>
    <row r="27" spans="1:16" x14ac:dyDescent="0.25">
      <c r="A27" s="1123" t="s">
        <v>1036</v>
      </c>
      <c r="B27" s="1124" t="s">
        <v>1037</v>
      </c>
      <c r="C27" s="1129">
        <v>797</v>
      </c>
      <c r="D27" s="1129">
        <v>797</v>
      </c>
      <c r="E27" s="1129">
        <v>797</v>
      </c>
      <c r="F27" s="1129">
        <v>797</v>
      </c>
      <c r="G27" s="1129">
        <v>797</v>
      </c>
      <c r="H27" s="1129">
        <v>797</v>
      </c>
      <c r="I27" s="1129">
        <v>797</v>
      </c>
      <c r="J27" s="1129">
        <v>797</v>
      </c>
      <c r="K27" s="1129">
        <v>797</v>
      </c>
      <c r="L27" s="1129">
        <v>797</v>
      </c>
      <c r="M27" s="1129">
        <v>797</v>
      </c>
      <c r="N27" s="1129">
        <v>797</v>
      </c>
      <c r="O27" s="1129">
        <f t="shared" si="3"/>
        <v>9564</v>
      </c>
      <c r="P27" s="1129">
        <f t="shared" si="1"/>
        <v>65.506849315068493</v>
      </c>
    </row>
    <row r="28" spans="1:16" x14ac:dyDescent="0.25">
      <c r="A28" s="1123" t="s">
        <v>1038</v>
      </c>
      <c r="B28" s="1124" t="s">
        <v>1039</v>
      </c>
      <c r="C28" s="1129">
        <v>250</v>
      </c>
      <c r="D28" s="1129">
        <v>225</v>
      </c>
      <c r="E28" s="1129">
        <v>225</v>
      </c>
      <c r="F28" s="1129">
        <v>225</v>
      </c>
      <c r="G28" s="1129">
        <v>225</v>
      </c>
      <c r="H28" s="1129">
        <v>225</v>
      </c>
      <c r="I28" s="1129">
        <v>225</v>
      </c>
      <c r="J28" s="1129">
        <v>225</v>
      </c>
      <c r="K28" s="1129">
        <v>225</v>
      </c>
      <c r="L28" s="1129">
        <v>225</v>
      </c>
      <c r="M28" s="1129">
        <v>225</v>
      </c>
      <c r="N28" s="1129">
        <v>225</v>
      </c>
      <c r="O28" s="1129">
        <f t="shared" si="3"/>
        <v>2725</v>
      </c>
      <c r="P28" s="1129">
        <f t="shared" si="1"/>
        <v>18.664383561643834</v>
      </c>
    </row>
    <row r="29" spans="1:16" x14ac:dyDescent="0.25">
      <c r="A29" s="1123" t="s">
        <v>1040</v>
      </c>
      <c r="B29" s="1124" t="s">
        <v>1041</v>
      </c>
      <c r="C29" s="1129">
        <v>275</v>
      </c>
      <c r="D29" s="1129">
        <v>275</v>
      </c>
      <c r="E29" s="1129">
        <v>275</v>
      </c>
      <c r="F29" s="1129">
        <v>275</v>
      </c>
      <c r="G29" s="1129">
        <v>275</v>
      </c>
      <c r="H29" s="1129">
        <v>275</v>
      </c>
      <c r="I29" s="1129">
        <v>275</v>
      </c>
      <c r="J29" s="1129">
        <v>275</v>
      </c>
      <c r="K29" s="1129">
        <v>275</v>
      </c>
      <c r="L29" s="1129">
        <v>275</v>
      </c>
      <c r="M29" s="1129">
        <v>275</v>
      </c>
      <c r="N29" s="1129">
        <v>275</v>
      </c>
      <c r="O29" s="1129">
        <f t="shared" si="3"/>
        <v>3300</v>
      </c>
      <c r="P29" s="1129">
        <f t="shared" si="1"/>
        <v>22.602739726027398</v>
      </c>
    </row>
    <row r="30" spans="1:16" x14ac:dyDescent="0.25">
      <c r="A30" s="1123" t="s">
        <v>1042</v>
      </c>
      <c r="B30" s="1124" t="s">
        <v>1043</v>
      </c>
      <c r="C30" s="1129">
        <v>0</v>
      </c>
      <c r="D30" s="1129">
        <v>0</v>
      </c>
      <c r="E30" s="1129">
        <v>75</v>
      </c>
      <c r="F30" s="1129">
        <v>0</v>
      </c>
      <c r="G30" s="1129">
        <v>0</v>
      </c>
      <c r="H30" s="1129">
        <v>75</v>
      </c>
      <c r="I30" s="1129">
        <v>0</v>
      </c>
      <c r="J30" s="1129">
        <v>0</v>
      </c>
      <c r="K30" s="1129">
        <v>75</v>
      </c>
      <c r="L30" s="1129">
        <v>0</v>
      </c>
      <c r="M30" s="1129">
        <v>0</v>
      </c>
      <c r="N30" s="1129">
        <v>75</v>
      </c>
      <c r="O30" s="1129">
        <f t="shared" si="3"/>
        <v>300</v>
      </c>
      <c r="P30" s="1129">
        <f t="shared" si="1"/>
        <v>2.0547945205479454</v>
      </c>
    </row>
    <row r="31" spans="1:16" x14ac:dyDescent="0.25">
      <c r="A31" s="1123" t="s">
        <v>1044</v>
      </c>
      <c r="B31" s="1124" t="s">
        <v>1045</v>
      </c>
      <c r="C31" s="1129">
        <v>125</v>
      </c>
      <c r="D31" s="1129">
        <v>125</v>
      </c>
      <c r="E31" s="1129">
        <v>125</v>
      </c>
      <c r="F31" s="1129">
        <v>125</v>
      </c>
      <c r="G31" s="1129">
        <v>125</v>
      </c>
      <c r="H31" s="1129">
        <v>125</v>
      </c>
      <c r="I31" s="1129">
        <v>125</v>
      </c>
      <c r="J31" s="1129">
        <v>125</v>
      </c>
      <c r="K31" s="1129">
        <v>125</v>
      </c>
      <c r="L31" s="1129">
        <v>125</v>
      </c>
      <c r="M31" s="1129">
        <v>125</v>
      </c>
      <c r="N31" s="1129">
        <v>125</v>
      </c>
      <c r="O31" s="1129">
        <f t="shared" si="3"/>
        <v>1500</v>
      </c>
      <c r="P31" s="1129">
        <f t="shared" si="1"/>
        <v>10.273972602739725</v>
      </c>
    </row>
    <row r="32" spans="1:16" x14ac:dyDescent="0.25">
      <c r="A32" s="1123" t="s">
        <v>1046</v>
      </c>
      <c r="B32" s="1124" t="s">
        <v>1047</v>
      </c>
      <c r="C32" s="1129">
        <v>325</v>
      </c>
      <c r="D32" s="1129">
        <v>325</v>
      </c>
      <c r="E32" s="1129">
        <v>325</v>
      </c>
      <c r="F32" s="1129">
        <v>325</v>
      </c>
      <c r="G32" s="1129">
        <v>325</v>
      </c>
      <c r="H32" s="1129">
        <v>325</v>
      </c>
      <c r="I32" s="1129">
        <v>325</v>
      </c>
      <c r="J32" s="1129">
        <v>325</v>
      </c>
      <c r="K32" s="1129">
        <v>325</v>
      </c>
      <c r="L32" s="1129">
        <v>325</v>
      </c>
      <c r="M32" s="1129">
        <v>325</v>
      </c>
      <c r="N32" s="1129">
        <v>325</v>
      </c>
      <c r="O32" s="1129">
        <f t="shared" si="3"/>
        <v>3900</v>
      </c>
      <c r="P32" s="1129">
        <f t="shared" si="1"/>
        <v>26.712328767123289</v>
      </c>
    </row>
    <row r="33" spans="1:16" x14ac:dyDescent="0.25">
      <c r="A33" s="1123" t="s">
        <v>1048</v>
      </c>
      <c r="B33" s="1124" t="s">
        <v>1049</v>
      </c>
      <c r="C33" s="1129">
        <v>115</v>
      </c>
      <c r="D33" s="1129">
        <v>115</v>
      </c>
      <c r="E33" s="1129">
        <v>115</v>
      </c>
      <c r="F33" s="1129">
        <v>115</v>
      </c>
      <c r="G33" s="1129">
        <v>115</v>
      </c>
      <c r="H33" s="1129">
        <v>115</v>
      </c>
      <c r="I33" s="1129">
        <v>115</v>
      </c>
      <c r="J33" s="1129">
        <v>115</v>
      </c>
      <c r="K33" s="1129">
        <v>115</v>
      </c>
      <c r="L33" s="1129">
        <v>115</v>
      </c>
      <c r="M33" s="1129">
        <v>115</v>
      </c>
      <c r="N33" s="1129">
        <v>115</v>
      </c>
      <c r="O33" s="1129">
        <f t="shared" si="3"/>
        <v>1380</v>
      </c>
      <c r="P33" s="1129">
        <f t="shared" si="1"/>
        <v>9.4520547945205475</v>
      </c>
    </row>
    <row r="34" spans="1:16" x14ac:dyDescent="0.25">
      <c r="A34" s="1123"/>
      <c r="B34" s="1124"/>
      <c r="C34" s="1123"/>
      <c r="D34" s="1123"/>
      <c r="E34" s="1123"/>
      <c r="F34" s="1123"/>
      <c r="G34" s="1123"/>
      <c r="H34" s="1123"/>
      <c r="I34" s="1123"/>
      <c r="J34" s="1123"/>
      <c r="K34" s="1123"/>
      <c r="L34" s="1123"/>
      <c r="M34" s="1123"/>
      <c r="N34" s="1123"/>
      <c r="O34" s="1123"/>
      <c r="P34" s="1129"/>
    </row>
    <row r="35" spans="1:16" x14ac:dyDescent="0.25">
      <c r="A35" s="1123"/>
      <c r="B35" s="1124" t="s">
        <v>1050</v>
      </c>
      <c r="C35" s="1129">
        <f t="shared" ref="C35:O35" si="4">SUM(C22:C33)</f>
        <v>6789.33</v>
      </c>
      <c r="D35" s="1129">
        <f t="shared" si="4"/>
        <v>6799.33</v>
      </c>
      <c r="E35" s="1129">
        <f t="shared" si="4"/>
        <v>6839.33</v>
      </c>
      <c r="F35" s="1129">
        <f t="shared" si="4"/>
        <v>6799.33</v>
      </c>
      <c r="G35" s="1129">
        <f t="shared" si="4"/>
        <v>6764.33</v>
      </c>
      <c r="H35" s="1129">
        <f t="shared" si="4"/>
        <v>6874.33</v>
      </c>
      <c r="I35" s="1129">
        <f t="shared" si="4"/>
        <v>6764.33</v>
      </c>
      <c r="J35" s="1129">
        <f t="shared" si="4"/>
        <v>6799.33</v>
      </c>
      <c r="K35" s="1129">
        <f t="shared" si="4"/>
        <v>6839.33</v>
      </c>
      <c r="L35" s="1129">
        <f t="shared" si="4"/>
        <v>6799.33</v>
      </c>
      <c r="M35" s="1129">
        <f t="shared" si="4"/>
        <v>6764.33</v>
      </c>
      <c r="N35" s="1129">
        <f t="shared" si="4"/>
        <v>6874.33</v>
      </c>
      <c r="O35" s="1129">
        <f t="shared" si="4"/>
        <v>81706.960000000021</v>
      </c>
      <c r="P35" s="1129">
        <f t="shared" si="1"/>
        <v>559.63671232876732</v>
      </c>
    </row>
    <row r="36" spans="1:16" ht="16.5" thickBot="1" x14ac:dyDescent="0.3">
      <c r="A36" s="1123"/>
      <c r="B36" s="1124"/>
      <c r="C36" s="1123"/>
      <c r="D36" s="1123"/>
      <c r="E36" s="1123"/>
      <c r="F36" s="1123"/>
      <c r="G36" s="1123"/>
      <c r="H36" s="1123"/>
      <c r="I36" s="1123"/>
      <c r="J36" s="1123"/>
      <c r="K36" s="1123"/>
      <c r="L36" s="1123"/>
      <c r="M36" s="1123"/>
      <c r="N36" s="1123"/>
      <c r="O36" s="1123"/>
      <c r="P36" s="1134"/>
    </row>
    <row r="37" spans="1:16" x14ac:dyDescent="0.25">
      <c r="A37" s="1125"/>
      <c r="B37" s="1126" t="s">
        <v>1051</v>
      </c>
      <c r="C37" s="1135">
        <f t="shared" ref="C37:O37" si="5">C19+C35</f>
        <v>214120.99999999997</v>
      </c>
      <c r="D37" s="1135">
        <f t="shared" si="5"/>
        <v>224558.45</v>
      </c>
      <c r="E37" s="1135">
        <f t="shared" si="5"/>
        <v>227154.05</v>
      </c>
      <c r="F37" s="1135">
        <f t="shared" si="5"/>
        <v>229043.12</v>
      </c>
      <c r="G37" s="1135">
        <f t="shared" si="5"/>
        <v>230279.72</v>
      </c>
      <c r="H37" s="1135">
        <f t="shared" si="5"/>
        <v>231548.15</v>
      </c>
      <c r="I37" s="1135">
        <f t="shared" si="5"/>
        <v>232167.47999999998</v>
      </c>
      <c r="J37" s="1135">
        <f t="shared" si="5"/>
        <v>232639.16</v>
      </c>
      <c r="K37" s="1135">
        <f t="shared" si="5"/>
        <v>233254.84</v>
      </c>
      <c r="L37" s="1135">
        <f t="shared" si="5"/>
        <v>233456.88</v>
      </c>
      <c r="M37" s="1135">
        <f t="shared" si="5"/>
        <v>233581.12</v>
      </c>
      <c r="N37" s="1135">
        <f t="shared" si="5"/>
        <v>233845.58</v>
      </c>
      <c r="O37" s="1135">
        <f t="shared" si="5"/>
        <v>2755649.5500000012</v>
      </c>
      <c r="P37" s="1136">
        <f t="shared" si="1"/>
        <v>18874.311986301378</v>
      </c>
    </row>
    <row r="38" spans="1:16" x14ac:dyDescent="0.25">
      <c r="A38" s="1123"/>
      <c r="B38" s="1124"/>
      <c r="C38" s="1123"/>
      <c r="D38" s="1123"/>
      <c r="E38" s="1123"/>
      <c r="F38" s="1123"/>
      <c r="G38" s="1123"/>
      <c r="H38" s="1123"/>
      <c r="I38" s="1123"/>
      <c r="J38" s="1123"/>
      <c r="K38" s="1123"/>
      <c r="L38" s="1123"/>
      <c r="M38" s="1123"/>
      <c r="N38" s="1123"/>
      <c r="O38" s="1123"/>
      <c r="P38" s="1129"/>
    </row>
    <row r="39" spans="1:16" x14ac:dyDescent="0.25">
      <c r="A39" s="1123"/>
      <c r="B39" s="1124"/>
      <c r="C39" s="1123"/>
      <c r="D39" s="1123"/>
      <c r="E39" s="1123"/>
      <c r="F39" s="1123"/>
      <c r="G39" s="1123"/>
      <c r="H39" s="1123"/>
      <c r="I39" s="1123"/>
      <c r="J39" s="1123"/>
      <c r="K39" s="1123"/>
      <c r="L39" s="1123"/>
      <c r="M39" s="1123"/>
      <c r="N39" s="1123"/>
      <c r="O39" s="1123"/>
      <c r="P39" s="1129"/>
    </row>
    <row r="40" spans="1:16" x14ac:dyDescent="0.25">
      <c r="A40" s="1123"/>
      <c r="B40" s="1124"/>
      <c r="C40" s="1123"/>
      <c r="D40" s="1123"/>
      <c r="E40" s="1123"/>
      <c r="F40" s="1123"/>
      <c r="G40" s="1123"/>
      <c r="H40" s="1123"/>
      <c r="I40" s="1123"/>
      <c r="J40" s="1123"/>
      <c r="K40" s="1123"/>
      <c r="L40" s="1123"/>
      <c r="M40" s="1123"/>
      <c r="N40" s="1123"/>
      <c r="O40" s="1123"/>
      <c r="P40" s="1129"/>
    </row>
    <row r="41" spans="1:16" x14ac:dyDescent="0.25">
      <c r="A41" s="1125"/>
      <c r="B41" s="1126" t="s">
        <v>1052</v>
      </c>
      <c r="C41" s="1127"/>
      <c r="D41" s="1127"/>
      <c r="E41" s="1127"/>
      <c r="F41" s="1127"/>
      <c r="G41" s="1127"/>
      <c r="H41" s="1127"/>
      <c r="I41" s="1127"/>
      <c r="J41" s="1127"/>
      <c r="K41" s="1127"/>
      <c r="L41" s="1127"/>
      <c r="M41" s="1127"/>
      <c r="N41" s="1127"/>
      <c r="O41" s="1127"/>
      <c r="P41" s="1129"/>
    </row>
    <row r="42" spans="1:16" x14ac:dyDescent="0.25">
      <c r="A42" s="1123"/>
      <c r="B42" s="1124"/>
      <c r="C42" s="1123"/>
      <c r="D42" s="1123"/>
      <c r="E42" s="1123"/>
      <c r="F42" s="1123"/>
      <c r="G42" s="1123"/>
      <c r="H42" s="1123"/>
      <c r="I42" s="1123"/>
      <c r="J42" s="1123"/>
      <c r="K42" s="1123"/>
      <c r="L42" s="1123"/>
      <c r="M42" s="1123"/>
      <c r="N42" s="1123"/>
      <c r="O42" s="1123"/>
      <c r="P42" s="1129"/>
    </row>
    <row r="43" spans="1:16" x14ac:dyDescent="0.25">
      <c r="A43" s="1123"/>
      <c r="B43" s="1124" t="s">
        <v>1053</v>
      </c>
      <c r="C43" s="1128"/>
      <c r="D43" s="1128"/>
      <c r="E43" s="1128"/>
      <c r="F43" s="1128"/>
      <c r="G43" s="1128"/>
      <c r="H43" s="1128"/>
      <c r="I43" s="1128"/>
      <c r="J43" s="1128"/>
      <c r="K43" s="1128"/>
      <c r="L43" s="1128"/>
      <c r="M43" s="1128"/>
      <c r="N43" s="1128"/>
      <c r="O43" s="1128"/>
      <c r="P43" s="1129"/>
    </row>
    <row r="44" spans="1:16" x14ac:dyDescent="0.25">
      <c r="A44" s="1123" t="s">
        <v>1054</v>
      </c>
      <c r="B44" s="1124" t="s">
        <v>1055</v>
      </c>
      <c r="C44" s="1129">
        <v>105</v>
      </c>
      <c r="D44" s="1129">
        <v>105</v>
      </c>
      <c r="E44" s="1129">
        <v>105</v>
      </c>
      <c r="F44" s="1129">
        <v>105</v>
      </c>
      <c r="G44" s="1129">
        <v>105</v>
      </c>
      <c r="H44" s="1129">
        <v>105</v>
      </c>
      <c r="I44" s="1129">
        <v>105</v>
      </c>
      <c r="J44" s="1129">
        <v>105</v>
      </c>
      <c r="K44" s="1129">
        <v>105</v>
      </c>
      <c r="L44" s="1129">
        <v>105</v>
      </c>
      <c r="M44" s="1129">
        <v>105</v>
      </c>
      <c r="N44" s="1129">
        <v>105</v>
      </c>
      <c r="O44" s="1129">
        <f>SUM(C44:N44)</f>
        <v>1260</v>
      </c>
      <c r="P44" s="1129">
        <f t="shared" si="1"/>
        <v>8.6301369863013697</v>
      </c>
    </row>
    <row r="45" spans="1:16" x14ac:dyDescent="0.25">
      <c r="A45" s="1123" t="s">
        <v>1056</v>
      </c>
      <c r="B45" s="1124" t="s">
        <v>1057</v>
      </c>
      <c r="C45" s="1129">
        <v>0</v>
      </c>
      <c r="D45" s="1129">
        <v>0</v>
      </c>
      <c r="E45" s="1129">
        <v>0</v>
      </c>
      <c r="F45" s="1129">
        <v>0</v>
      </c>
      <c r="G45" s="1129">
        <v>0</v>
      </c>
      <c r="H45" s="1129">
        <v>0</v>
      </c>
      <c r="I45" s="1129">
        <v>0</v>
      </c>
      <c r="J45" s="1129">
        <v>0</v>
      </c>
      <c r="K45" s="1129">
        <v>0</v>
      </c>
      <c r="L45" s="1129">
        <v>0</v>
      </c>
      <c r="M45" s="1129">
        <v>0</v>
      </c>
      <c r="N45" s="1129">
        <v>0</v>
      </c>
      <c r="O45" s="1129">
        <f t="shared" ref="O45:O56" si="6">SUM(C45:N45)</f>
        <v>0</v>
      </c>
      <c r="P45" s="1129">
        <f t="shared" si="1"/>
        <v>0</v>
      </c>
    </row>
    <row r="46" spans="1:16" x14ac:dyDescent="0.25">
      <c r="A46" s="1123" t="s">
        <v>1058</v>
      </c>
      <c r="B46" s="1124" t="s">
        <v>1059</v>
      </c>
      <c r="C46" s="1129">
        <v>219</v>
      </c>
      <c r="D46" s="1129">
        <v>0</v>
      </c>
      <c r="E46" s="1129">
        <v>219</v>
      </c>
      <c r="F46" s="1129">
        <v>0</v>
      </c>
      <c r="G46" s="1129">
        <v>219</v>
      </c>
      <c r="H46" s="1129">
        <v>0</v>
      </c>
      <c r="I46" s="1129">
        <v>219</v>
      </c>
      <c r="J46" s="1129">
        <v>0</v>
      </c>
      <c r="K46" s="1129">
        <v>219</v>
      </c>
      <c r="L46" s="1129">
        <v>0</v>
      </c>
      <c r="M46" s="1129">
        <v>219</v>
      </c>
      <c r="N46" s="1129">
        <v>0</v>
      </c>
      <c r="O46" s="1129">
        <f t="shared" si="6"/>
        <v>1314</v>
      </c>
      <c r="P46" s="1129">
        <f t="shared" si="1"/>
        <v>9</v>
      </c>
    </row>
    <row r="47" spans="1:16" s="1133" customFormat="1" x14ac:dyDescent="0.25">
      <c r="A47" s="1130" t="s">
        <v>1060</v>
      </c>
      <c r="B47" s="1131" t="s">
        <v>1061</v>
      </c>
      <c r="C47" s="1132">
        <v>999</v>
      </c>
      <c r="D47" s="1132">
        <v>999</v>
      </c>
      <c r="E47" s="1132">
        <v>999</v>
      </c>
      <c r="F47" s="1132">
        <v>999</v>
      </c>
      <c r="G47" s="1132">
        <v>999</v>
      </c>
      <c r="H47" s="1132">
        <v>999</v>
      </c>
      <c r="I47" s="1132">
        <v>999</v>
      </c>
      <c r="J47" s="1132">
        <v>999</v>
      </c>
      <c r="K47" s="1132">
        <v>0</v>
      </c>
      <c r="L47" s="1132">
        <v>0</v>
      </c>
      <c r="M47" s="1132">
        <v>0</v>
      </c>
      <c r="N47" s="1132">
        <v>0</v>
      </c>
      <c r="O47" s="1132">
        <f t="shared" si="6"/>
        <v>7992</v>
      </c>
      <c r="P47" s="1129">
        <f t="shared" si="1"/>
        <v>54.739726027397261</v>
      </c>
    </row>
    <row r="48" spans="1:16" x14ac:dyDescent="0.25">
      <c r="A48" s="1123" t="s">
        <v>1062</v>
      </c>
      <c r="B48" s="1124" t="s">
        <v>1063</v>
      </c>
      <c r="C48" s="1129">
        <v>250</v>
      </c>
      <c r="D48" s="1129">
        <v>0</v>
      </c>
      <c r="E48" s="1129">
        <v>250</v>
      </c>
      <c r="F48" s="1129">
        <v>0</v>
      </c>
      <c r="G48" s="1129">
        <v>250</v>
      </c>
      <c r="H48" s="1129">
        <v>0</v>
      </c>
      <c r="I48" s="1129">
        <v>250</v>
      </c>
      <c r="J48" s="1129">
        <v>0</v>
      </c>
      <c r="K48" s="1129">
        <v>250</v>
      </c>
      <c r="L48" s="1129">
        <v>0</v>
      </c>
      <c r="M48" s="1129">
        <v>250</v>
      </c>
      <c r="N48" s="1129">
        <v>0</v>
      </c>
      <c r="O48" s="1129">
        <f t="shared" si="6"/>
        <v>1500</v>
      </c>
      <c r="P48" s="1129">
        <f t="shared" si="1"/>
        <v>10.273972602739725</v>
      </c>
    </row>
    <row r="49" spans="1:16" x14ac:dyDescent="0.25">
      <c r="A49" s="1123" t="s">
        <v>1064</v>
      </c>
      <c r="B49" s="1124" t="s">
        <v>1065</v>
      </c>
      <c r="C49" s="1129">
        <v>220</v>
      </c>
      <c r="D49" s="1129">
        <v>220</v>
      </c>
      <c r="E49" s="1129">
        <v>220</v>
      </c>
      <c r="F49" s="1129">
        <v>220</v>
      </c>
      <c r="G49" s="1129">
        <v>220</v>
      </c>
      <c r="H49" s="1129">
        <v>220</v>
      </c>
      <c r="I49" s="1129">
        <v>220</v>
      </c>
      <c r="J49" s="1129">
        <v>220</v>
      </c>
      <c r="K49" s="1129">
        <v>220</v>
      </c>
      <c r="L49" s="1129">
        <v>220</v>
      </c>
      <c r="M49" s="1129">
        <v>220</v>
      </c>
      <c r="N49" s="1129">
        <v>220</v>
      </c>
      <c r="O49" s="1129">
        <f t="shared" si="6"/>
        <v>2640</v>
      </c>
      <c r="P49" s="1129">
        <f t="shared" si="1"/>
        <v>18.082191780821919</v>
      </c>
    </row>
    <row r="50" spans="1:16" x14ac:dyDescent="0.25">
      <c r="A50" s="1123" t="s">
        <v>1066</v>
      </c>
      <c r="B50" s="1124" t="s">
        <v>1067</v>
      </c>
      <c r="C50" s="1129">
        <v>300</v>
      </c>
      <c r="D50" s="1129">
        <v>300</v>
      </c>
      <c r="E50" s="1129">
        <v>300</v>
      </c>
      <c r="F50" s="1129">
        <v>300</v>
      </c>
      <c r="G50" s="1129">
        <v>300</v>
      </c>
      <c r="H50" s="1129">
        <v>300</v>
      </c>
      <c r="I50" s="1129">
        <v>300</v>
      </c>
      <c r="J50" s="1129">
        <v>300</v>
      </c>
      <c r="K50" s="1129">
        <v>300</v>
      </c>
      <c r="L50" s="1129">
        <v>300</v>
      </c>
      <c r="M50" s="1129">
        <v>300</v>
      </c>
      <c r="N50" s="1129">
        <v>300</v>
      </c>
      <c r="O50" s="1129">
        <f t="shared" si="6"/>
        <v>3600</v>
      </c>
      <c r="P50" s="1129">
        <f t="shared" si="1"/>
        <v>24.657534246575342</v>
      </c>
    </row>
    <row r="51" spans="1:16" x14ac:dyDescent="0.25">
      <c r="A51" s="1123" t="s">
        <v>1068</v>
      </c>
      <c r="B51" s="1124" t="s">
        <v>1069</v>
      </c>
      <c r="C51" s="1129">
        <v>150</v>
      </c>
      <c r="D51" s="1129">
        <v>150</v>
      </c>
      <c r="E51" s="1129">
        <v>450</v>
      </c>
      <c r="F51" s="1129">
        <v>150</v>
      </c>
      <c r="G51" s="1129">
        <v>150</v>
      </c>
      <c r="H51" s="1129">
        <v>250</v>
      </c>
      <c r="I51" s="1129">
        <v>150</v>
      </c>
      <c r="J51" s="1129">
        <v>700</v>
      </c>
      <c r="K51" s="1129">
        <v>150</v>
      </c>
      <c r="L51" s="1129">
        <v>150</v>
      </c>
      <c r="M51" s="1129">
        <v>300</v>
      </c>
      <c r="N51" s="1129">
        <v>150</v>
      </c>
      <c r="O51" s="1129">
        <f t="shared" si="6"/>
        <v>2900</v>
      </c>
      <c r="P51" s="1129">
        <f t="shared" si="1"/>
        <v>19.863013698630137</v>
      </c>
    </row>
    <row r="52" spans="1:16" x14ac:dyDescent="0.25">
      <c r="A52" s="1123" t="s">
        <v>1070</v>
      </c>
      <c r="B52" s="1124" t="s">
        <v>1071</v>
      </c>
      <c r="C52" s="1129">
        <v>0</v>
      </c>
      <c r="D52" s="1129">
        <v>50</v>
      </c>
      <c r="E52" s="1129">
        <v>0</v>
      </c>
      <c r="F52" s="1129">
        <v>50</v>
      </c>
      <c r="G52" s="1129">
        <v>0</v>
      </c>
      <c r="H52" s="1129">
        <v>50</v>
      </c>
      <c r="I52" s="1129">
        <v>0</v>
      </c>
      <c r="J52" s="1129">
        <v>50</v>
      </c>
      <c r="K52" s="1129">
        <v>0</v>
      </c>
      <c r="L52" s="1129">
        <v>50</v>
      </c>
      <c r="M52" s="1129">
        <v>0</v>
      </c>
      <c r="N52" s="1129">
        <v>50</v>
      </c>
      <c r="O52" s="1129">
        <f t="shared" si="6"/>
        <v>300</v>
      </c>
      <c r="P52" s="1129">
        <f t="shared" si="1"/>
        <v>2.0547945205479454</v>
      </c>
    </row>
    <row r="53" spans="1:16" x14ac:dyDescent="0.25">
      <c r="A53" s="1123" t="s">
        <v>1072</v>
      </c>
      <c r="B53" s="1124" t="s">
        <v>1073</v>
      </c>
      <c r="C53" s="1129">
        <v>105</v>
      </c>
      <c r="D53" s="1129">
        <v>105</v>
      </c>
      <c r="E53" s="1129">
        <v>105</v>
      </c>
      <c r="F53" s="1129">
        <v>105</v>
      </c>
      <c r="G53" s="1129">
        <v>105</v>
      </c>
      <c r="H53" s="1129">
        <v>105</v>
      </c>
      <c r="I53" s="1129">
        <v>105</v>
      </c>
      <c r="J53" s="1129">
        <v>105</v>
      </c>
      <c r="K53" s="1129">
        <v>105</v>
      </c>
      <c r="L53" s="1129">
        <v>105</v>
      </c>
      <c r="M53" s="1129">
        <v>105</v>
      </c>
      <c r="N53" s="1129">
        <v>105</v>
      </c>
      <c r="O53" s="1129">
        <f t="shared" si="6"/>
        <v>1260</v>
      </c>
      <c r="P53" s="1129">
        <f t="shared" si="1"/>
        <v>8.6301369863013697</v>
      </c>
    </row>
    <row r="54" spans="1:16" s="1133" customFormat="1" x14ac:dyDescent="0.25">
      <c r="A54" s="1130" t="s">
        <v>1074</v>
      </c>
      <c r="B54" s="1131" t="s">
        <v>1075</v>
      </c>
      <c r="C54" s="1132">
        <v>368</v>
      </c>
      <c r="D54" s="1132">
        <v>368</v>
      </c>
      <c r="E54" s="1132">
        <v>368</v>
      </c>
      <c r="F54" s="1132">
        <v>368</v>
      </c>
      <c r="G54" s="1132">
        <v>368</v>
      </c>
      <c r="H54" s="1132">
        <v>368</v>
      </c>
      <c r="I54" s="1132">
        <v>368</v>
      </c>
      <c r="J54" s="1132">
        <v>368</v>
      </c>
      <c r="K54" s="1132">
        <v>368</v>
      </c>
      <c r="L54" s="1132">
        <v>368</v>
      </c>
      <c r="M54" s="1132">
        <v>368</v>
      </c>
      <c r="N54" s="1132">
        <v>368</v>
      </c>
      <c r="O54" s="1132">
        <f t="shared" si="6"/>
        <v>4416</v>
      </c>
      <c r="P54" s="1129">
        <f t="shared" si="1"/>
        <v>30.246575342465754</v>
      </c>
    </row>
    <row r="55" spans="1:16" s="1133" customFormat="1" x14ac:dyDescent="0.25">
      <c r="A55" s="1130" t="s">
        <v>1076</v>
      </c>
      <c r="B55" s="1131" t="s">
        <v>1077</v>
      </c>
      <c r="C55" s="1132">
        <v>1879</v>
      </c>
      <c r="D55" s="1132">
        <v>1879</v>
      </c>
      <c r="E55" s="1132">
        <v>1879</v>
      </c>
      <c r="F55" s="1132">
        <v>1879</v>
      </c>
      <c r="G55" s="1132">
        <v>1879</v>
      </c>
      <c r="H55" s="1132">
        <v>1879</v>
      </c>
      <c r="I55" s="1132">
        <v>1879</v>
      </c>
      <c r="J55" s="1132">
        <v>1879</v>
      </c>
      <c r="K55" s="1132">
        <v>1879</v>
      </c>
      <c r="L55" s="1132">
        <v>1879</v>
      </c>
      <c r="M55" s="1132">
        <v>1879</v>
      </c>
      <c r="N55" s="1132">
        <v>1879</v>
      </c>
      <c r="O55" s="1132">
        <f t="shared" si="6"/>
        <v>22548</v>
      </c>
      <c r="P55" s="1129">
        <f t="shared" si="1"/>
        <v>154.43835616438355</v>
      </c>
    </row>
    <row r="56" spans="1:16" s="1133" customFormat="1" x14ac:dyDescent="0.25">
      <c r="A56" s="1130" t="s">
        <v>1078</v>
      </c>
      <c r="B56" s="1131" t="s">
        <v>1079</v>
      </c>
      <c r="C56" s="1132">
        <v>250</v>
      </c>
      <c r="D56" s="1132">
        <v>250</v>
      </c>
      <c r="E56" s="1132">
        <v>250</v>
      </c>
      <c r="F56" s="1132">
        <v>250</v>
      </c>
      <c r="G56" s="1132">
        <v>250</v>
      </c>
      <c r="H56" s="1132">
        <v>250</v>
      </c>
      <c r="I56" s="1132">
        <v>250</v>
      </c>
      <c r="J56" s="1132">
        <v>250</v>
      </c>
      <c r="K56" s="1132">
        <v>250</v>
      </c>
      <c r="L56" s="1132">
        <v>250</v>
      </c>
      <c r="M56" s="1132">
        <v>250</v>
      </c>
      <c r="N56" s="1132">
        <v>250</v>
      </c>
      <c r="O56" s="1132">
        <f t="shared" si="6"/>
        <v>3000</v>
      </c>
      <c r="P56" s="1129">
        <f t="shared" si="1"/>
        <v>20.547945205479451</v>
      </c>
    </row>
    <row r="57" spans="1:16" x14ac:dyDescent="0.25">
      <c r="A57" s="1123"/>
      <c r="B57" s="1124" t="s">
        <v>1080</v>
      </c>
      <c r="C57" s="1129">
        <f t="shared" ref="C57:O57" si="7">SUM(C44:C56)</f>
        <v>4845</v>
      </c>
      <c r="D57" s="1129">
        <f t="shared" si="7"/>
        <v>4426</v>
      </c>
      <c r="E57" s="1129">
        <f t="shared" si="7"/>
        <v>5145</v>
      </c>
      <c r="F57" s="1129">
        <f t="shared" si="7"/>
        <v>4426</v>
      </c>
      <c r="G57" s="1129">
        <f t="shared" si="7"/>
        <v>4845</v>
      </c>
      <c r="H57" s="1129">
        <f t="shared" si="7"/>
        <v>4526</v>
      </c>
      <c r="I57" s="1129">
        <f t="shared" si="7"/>
        <v>4845</v>
      </c>
      <c r="J57" s="1129">
        <f t="shared" si="7"/>
        <v>4976</v>
      </c>
      <c r="K57" s="1129">
        <f t="shared" si="7"/>
        <v>3846</v>
      </c>
      <c r="L57" s="1129">
        <f t="shared" si="7"/>
        <v>3427</v>
      </c>
      <c r="M57" s="1129">
        <f t="shared" si="7"/>
        <v>3996</v>
      </c>
      <c r="N57" s="1129">
        <f t="shared" si="7"/>
        <v>3427</v>
      </c>
      <c r="O57" s="1129">
        <f t="shared" si="7"/>
        <v>52730</v>
      </c>
      <c r="P57" s="1129">
        <f t="shared" si="1"/>
        <v>361.16438356164383</v>
      </c>
    </row>
    <row r="58" spans="1:16" x14ac:dyDescent="0.25">
      <c r="A58" s="1123"/>
      <c r="B58" s="1124"/>
      <c r="C58" s="1123"/>
      <c r="D58" s="1123"/>
      <c r="E58" s="1123"/>
      <c r="F58" s="1123"/>
      <c r="G58" s="1123"/>
      <c r="H58" s="1123"/>
      <c r="I58" s="1123"/>
      <c r="J58" s="1123"/>
      <c r="K58" s="1123"/>
      <c r="L58" s="1123"/>
      <c r="M58" s="1123"/>
      <c r="N58" s="1123"/>
      <c r="O58" s="1123"/>
      <c r="P58" s="1129"/>
    </row>
    <row r="59" spans="1:16" x14ac:dyDescent="0.25">
      <c r="A59" s="1123"/>
      <c r="B59" s="1124" t="s">
        <v>1081</v>
      </c>
      <c r="C59" s="1128"/>
      <c r="D59" s="1128"/>
      <c r="E59" s="1128"/>
      <c r="F59" s="1128"/>
      <c r="G59" s="1128"/>
      <c r="H59" s="1128"/>
      <c r="I59" s="1128"/>
      <c r="J59" s="1128"/>
      <c r="K59" s="1128"/>
      <c r="L59" s="1128"/>
      <c r="M59" s="1128"/>
      <c r="N59" s="1128"/>
      <c r="O59" s="1128"/>
      <c r="P59" s="1129"/>
    </row>
    <row r="60" spans="1:16" s="1133" customFormat="1" x14ac:dyDescent="0.25">
      <c r="A60" s="1130" t="s">
        <v>1082</v>
      </c>
      <c r="B60" s="1131" t="s">
        <v>1083</v>
      </c>
      <c r="C60" s="1132">
        <f>'[2]Staffing Detail'!$H$8/12</f>
        <v>5000</v>
      </c>
      <c r="D60" s="1132">
        <f>'[2]Staffing Detail'!$H$8/12</f>
        <v>5000</v>
      </c>
      <c r="E60" s="1132">
        <f>'[2]Staffing Detail'!$H$8/12</f>
        <v>5000</v>
      </c>
      <c r="F60" s="1132">
        <f>'[2]Staffing Detail'!$H$8/12</f>
        <v>5000</v>
      </c>
      <c r="G60" s="1132">
        <f>'[2]Staffing Detail'!$H$8/12</f>
        <v>5000</v>
      </c>
      <c r="H60" s="1132">
        <f>'[2]Staffing Detail'!$H$8/12</f>
        <v>5000</v>
      </c>
      <c r="I60" s="1132">
        <f>'[2]Staffing Detail'!$H$8/12</f>
        <v>5000</v>
      </c>
      <c r="J60" s="1132">
        <f>'[2]Staffing Detail'!$H$8/12</f>
        <v>5000</v>
      </c>
      <c r="K60" s="1132">
        <f>'[2]Staffing Detail'!$H$8/12*1.03</f>
        <v>5150</v>
      </c>
      <c r="L60" s="1132">
        <f>'[2]Staffing Detail'!$H$8/12*1.03</f>
        <v>5150</v>
      </c>
      <c r="M60" s="1132">
        <f>'[2]Staffing Detail'!$H$8/12*1.03</f>
        <v>5150</v>
      </c>
      <c r="N60" s="1132">
        <f>'[2]Staffing Detail'!$H$8/12*1.03</f>
        <v>5150</v>
      </c>
      <c r="O60" s="1132">
        <f>SUM(C60:N60)</f>
        <v>60600</v>
      </c>
      <c r="P60" s="1129">
        <f t="shared" si="1"/>
        <v>415.06849315068496</v>
      </c>
    </row>
    <row r="61" spans="1:16" s="1133" customFormat="1" x14ac:dyDescent="0.25">
      <c r="A61" s="1130" t="s">
        <v>1084</v>
      </c>
      <c r="B61" s="1131" t="s">
        <v>1085</v>
      </c>
      <c r="C61" s="1132">
        <f>'[2]Staffing Detail'!$H$9/12</f>
        <v>3333.3333333333335</v>
      </c>
      <c r="D61" s="1132">
        <f>'[2]Staffing Detail'!$H$9/12</f>
        <v>3333.3333333333335</v>
      </c>
      <c r="E61" s="1132">
        <f>'[2]Staffing Detail'!$H$9/12</f>
        <v>3333.3333333333335</v>
      </c>
      <c r="F61" s="1132">
        <f>'[2]Staffing Detail'!$H$9/12</f>
        <v>3333.3333333333335</v>
      </c>
      <c r="G61" s="1132">
        <f>'[2]Staffing Detail'!$H$9/12</f>
        <v>3333.3333333333335</v>
      </c>
      <c r="H61" s="1132">
        <f>'[2]Staffing Detail'!$H$9/12</f>
        <v>3333.3333333333335</v>
      </c>
      <c r="I61" s="1132">
        <f>'[2]Staffing Detail'!$H$9/12</f>
        <v>3333.3333333333335</v>
      </c>
      <c r="J61" s="1132">
        <f>'[2]Staffing Detail'!$H$9/12</f>
        <v>3333.3333333333335</v>
      </c>
      <c r="K61" s="1132">
        <f>'[2]Staffing Detail'!$H$9/12*1.03</f>
        <v>3433.3333333333335</v>
      </c>
      <c r="L61" s="1132">
        <f>'[2]Staffing Detail'!$H$9/12*1.03</f>
        <v>3433.3333333333335</v>
      </c>
      <c r="M61" s="1132">
        <f>'[2]Staffing Detail'!$H$9/12*1.03</f>
        <v>3433.3333333333335</v>
      </c>
      <c r="N61" s="1132">
        <f>'[2]Staffing Detail'!$H$9/12*1.03</f>
        <v>3433.3333333333335</v>
      </c>
      <c r="O61" s="1132">
        <f t="shared" ref="O61:O69" si="8">SUM(C61:N61)</f>
        <v>40400</v>
      </c>
      <c r="P61" s="1129">
        <f t="shared" si="1"/>
        <v>276.71232876712327</v>
      </c>
    </row>
    <row r="62" spans="1:16" s="1133" customFormat="1" x14ac:dyDescent="0.25">
      <c r="A62" s="1130" t="s">
        <v>1086</v>
      </c>
      <c r="B62" s="1131" t="s">
        <v>1087</v>
      </c>
      <c r="C62" s="1132">
        <v>0</v>
      </c>
      <c r="D62" s="1132">
        <v>0</v>
      </c>
      <c r="E62" s="1132">
        <v>0</v>
      </c>
      <c r="F62" s="1132">
        <v>0</v>
      </c>
      <c r="G62" s="1132">
        <v>0</v>
      </c>
      <c r="H62" s="1132">
        <v>0</v>
      </c>
      <c r="I62" s="1132">
        <v>0</v>
      </c>
      <c r="J62" s="1132">
        <v>0</v>
      </c>
      <c r="K62" s="1132">
        <v>0</v>
      </c>
      <c r="L62" s="1132">
        <v>1</v>
      </c>
      <c r="M62" s="1132">
        <v>2</v>
      </c>
      <c r="N62" s="1132">
        <v>3</v>
      </c>
      <c r="O62" s="1132">
        <f t="shared" si="8"/>
        <v>6</v>
      </c>
      <c r="P62" s="1129">
        <f t="shared" si="1"/>
        <v>4.1095890410958902E-2</v>
      </c>
    </row>
    <row r="63" spans="1:16" s="1133" customFormat="1" x14ac:dyDescent="0.25">
      <c r="A63" s="1130" t="s">
        <v>1088</v>
      </c>
      <c r="B63" s="1131" t="s">
        <v>1089</v>
      </c>
      <c r="C63" s="1132">
        <f>'[2]Staffing Detail'!$H$19/12</f>
        <v>1520.8333333333333</v>
      </c>
      <c r="D63" s="1132">
        <f>'[2]Staffing Detail'!$H$19/12</f>
        <v>1520.8333333333333</v>
      </c>
      <c r="E63" s="1132">
        <f>'[2]Staffing Detail'!$H$19/12</f>
        <v>1520.8333333333333</v>
      </c>
      <c r="F63" s="1132">
        <f>'[2]Staffing Detail'!$H$19/12</f>
        <v>1520.8333333333333</v>
      </c>
      <c r="G63" s="1132">
        <f>'[2]Staffing Detail'!$H$19/12</f>
        <v>1520.8333333333333</v>
      </c>
      <c r="H63" s="1132">
        <f>'[2]Staffing Detail'!$H$19/12</f>
        <v>1520.8333333333333</v>
      </c>
      <c r="I63" s="1132">
        <f>'[2]Staffing Detail'!$H$19/12</f>
        <v>1520.8333333333333</v>
      </c>
      <c r="J63" s="1132">
        <f>'[2]Staffing Detail'!$H$19/12</f>
        <v>1520.8333333333333</v>
      </c>
      <c r="K63" s="1132">
        <f>'[2]Staffing Detail'!$H$19/12*1.03</f>
        <v>1566.4583333333333</v>
      </c>
      <c r="L63" s="1132">
        <f>'[2]Staffing Detail'!$H$19/12*1.03</f>
        <v>1566.4583333333333</v>
      </c>
      <c r="M63" s="1132">
        <f>'[2]Staffing Detail'!$H$19/12*1.03</f>
        <v>1566.4583333333333</v>
      </c>
      <c r="N63" s="1132">
        <f>'[2]Staffing Detail'!$H$19/12*1.03</f>
        <v>1566.4583333333333</v>
      </c>
      <c r="O63" s="1132">
        <f t="shared" si="8"/>
        <v>18432.5</v>
      </c>
      <c r="P63" s="1129">
        <f t="shared" si="1"/>
        <v>126.25</v>
      </c>
    </row>
    <row r="64" spans="1:16" s="1133" customFormat="1" x14ac:dyDescent="0.25">
      <c r="A64" s="1130" t="s">
        <v>1090</v>
      </c>
      <c r="B64" s="1131" t="s">
        <v>1091</v>
      </c>
      <c r="C64" s="1132">
        <f>'[2]Staffing Detail'!$H$13/12</f>
        <v>2500</v>
      </c>
      <c r="D64" s="1132">
        <f>'[2]Staffing Detail'!$H$13/12</f>
        <v>2500</v>
      </c>
      <c r="E64" s="1132">
        <f>'[2]Staffing Detail'!$H$13/12</f>
        <v>2500</v>
      </c>
      <c r="F64" s="1132">
        <f>'[2]Staffing Detail'!$H$13/12</f>
        <v>2500</v>
      </c>
      <c r="G64" s="1132">
        <f>'[2]Staffing Detail'!$H$13/12</f>
        <v>2500</v>
      </c>
      <c r="H64" s="1132">
        <f>'[2]Staffing Detail'!$H$13/12</f>
        <v>2500</v>
      </c>
      <c r="I64" s="1132">
        <f>'[2]Staffing Detail'!$H$13/12</f>
        <v>2500</v>
      </c>
      <c r="J64" s="1132">
        <f>'[2]Staffing Detail'!$H$13/12</f>
        <v>2500</v>
      </c>
      <c r="K64" s="1132">
        <f>'[2]Staffing Detail'!$H$13/12*1.03</f>
        <v>2575</v>
      </c>
      <c r="L64" s="1132">
        <f>'[2]Staffing Detail'!$H$13/12*1.03</f>
        <v>2575</v>
      </c>
      <c r="M64" s="1132">
        <f>'[2]Staffing Detail'!$H$13/12*1.03</f>
        <v>2575</v>
      </c>
      <c r="N64" s="1132">
        <f>'[2]Staffing Detail'!$H$13/12*1.03</f>
        <v>2575</v>
      </c>
      <c r="O64" s="1132">
        <f t="shared" si="8"/>
        <v>30300</v>
      </c>
      <c r="P64" s="1129">
        <f t="shared" si="1"/>
        <v>207.53424657534248</v>
      </c>
    </row>
    <row r="65" spans="1:16" s="1133" customFormat="1" x14ac:dyDescent="0.25">
      <c r="A65" s="1130" t="s">
        <v>1092</v>
      </c>
      <c r="B65" s="1131" t="s">
        <v>1093</v>
      </c>
      <c r="C65" s="1132">
        <f>'[2]Staffing Detail'!$I$24/12</f>
        <v>5652.5</v>
      </c>
      <c r="D65" s="1132">
        <f>'[2]Staffing Detail'!$I$24/12</f>
        <v>5652.5</v>
      </c>
      <c r="E65" s="1132">
        <f>'[2]Staffing Detail'!$I$24/12</f>
        <v>5652.5</v>
      </c>
      <c r="F65" s="1132">
        <f>'[2]Staffing Detail'!$I$24/12</f>
        <v>5652.5</v>
      </c>
      <c r="G65" s="1132">
        <f>'[2]Staffing Detail'!$I$24/12</f>
        <v>5652.5</v>
      </c>
      <c r="H65" s="1132">
        <f>'[2]Staffing Detail'!$I$24/12</f>
        <v>5652.5</v>
      </c>
      <c r="I65" s="1132">
        <f>'[2]Staffing Detail'!$I$24/12</f>
        <v>5652.5</v>
      </c>
      <c r="J65" s="1132">
        <f>'[2]Staffing Detail'!$I$24/12</f>
        <v>5652.5</v>
      </c>
      <c r="K65" s="1132">
        <f>'[2]Staffing Detail'!$I$24/12*1.03</f>
        <v>5822.0749999999998</v>
      </c>
      <c r="L65" s="1132">
        <f>'[2]Staffing Detail'!$I$24/12*1.03</f>
        <v>5822.0749999999998</v>
      </c>
      <c r="M65" s="1132">
        <f>'[2]Staffing Detail'!$I$24/12*1.03</f>
        <v>5822.0749999999998</v>
      </c>
      <c r="N65" s="1132">
        <f>'[2]Staffing Detail'!$I$24/12*1.03</f>
        <v>5822.0749999999998</v>
      </c>
      <c r="O65" s="1132">
        <f t="shared" si="8"/>
        <v>68508.299999999988</v>
      </c>
      <c r="P65" s="1129">
        <f t="shared" si="1"/>
        <v>469.23493150684925</v>
      </c>
    </row>
    <row r="66" spans="1:16" s="1133" customFormat="1" x14ac:dyDescent="0.25">
      <c r="A66" s="1130" t="s">
        <v>1094</v>
      </c>
      <c r="B66" s="1131" t="s">
        <v>1095</v>
      </c>
      <c r="C66" s="1132">
        <f>'[2]Staffing Detail'!$H$15/12</f>
        <v>4833.333333333333</v>
      </c>
      <c r="D66" s="1132">
        <f>'[2]Staffing Detail'!$H$15/12</f>
        <v>4833.333333333333</v>
      </c>
      <c r="E66" s="1132">
        <f>'[2]Staffing Detail'!$H$15/12</f>
        <v>4833.333333333333</v>
      </c>
      <c r="F66" s="1132">
        <f>'[2]Staffing Detail'!$H$15/12</f>
        <v>4833.333333333333</v>
      </c>
      <c r="G66" s="1132">
        <f>'[2]Staffing Detail'!$H$15/12</f>
        <v>4833.333333333333</v>
      </c>
      <c r="H66" s="1132">
        <f>'[2]Staffing Detail'!$H$15/12</f>
        <v>4833.333333333333</v>
      </c>
      <c r="I66" s="1132">
        <f>'[2]Staffing Detail'!$H$15/12</f>
        <v>4833.333333333333</v>
      </c>
      <c r="J66" s="1132">
        <f>'[2]Staffing Detail'!$H$15/12</f>
        <v>4833.333333333333</v>
      </c>
      <c r="K66" s="1132">
        <f>'[2]Staffing Detail'!$H$15/12*1.03</f>
        <v>4978.333333333333</v>
      </c>
      <c r="L66" s="1132">
        <f>'[2]Staffing Detail'!$H$15/12*1.03</f>
        <v>4978.333333333333</v>
      </c>
      <c r="M66" s="1132">
        <f>'[2]Staffing Detail'!$H$15/12*1.03</f>
        <v>4978.333333333333</v>
      </c>
      <c r="N66" s="1132">
        <f>'[2]Staffing Detail'!$H$15/12*1.03</f>
        <v>4978.333333333333</v>
      </c>
      <c r="O66" s="1132">
        <f t="shared" si="8"/>
        <v>58580.000000000007</v>
      </c>
      <c r="P66" s="1129">
        <f t="shared" si="1"/>
        <v>401.23287671232879</v>
      </c>
    </row>
    <row r="67" spans="1:16" s="1133" customFormat="1" x14ac:dyDescent="0.25">
      <c r="A67" s="1130" t="s">
        <v>1096</v>
      </c>
      <c r="B67" s="1131" t="s">
        <v>1097</v>
      </c>
      <c r="C67" s="1132">
        <f>'[2]Staffing Detail'!$H$16/12</f>
        <v>3000</v>
      </c>
      <c r="D67" s="1132">
        <f>'[2]Staffing Detail'!$H$16/12</f>
        <v>3000</v>
      </c>
      <c r="E67" s="1132">
        <f>'[2]Staffing Detail'!$H$16/12</f>
        <v>3000</v>
      </c>
      <c r="F67" s="1132">
        <f>'[2]Staffing Detail'!$H$16/12</f>
        <v>3000</v>
      </c>
      <c r="G67" s="1132">
        <f>'[2]Staffing Detail'!$H$16/12</f>
        <v>3000</v>
      </c>
      <c r="H67" s="1132">
        <f>'[2]Staffing Detail'!$H$16/12</f>
        <v>3000</v>
      </c>
      <c r="I67" s="1132">
        <f>'[2]Staffing Detail'!$H$16/12</f>
        <v>3000</v>
      </c>
      <c r="J67" s="1132">
        <f>'[2]Staffing Detail'!$H$16/12</f>
        <v>3000</v>
      </c>
      <c r="K67" s="1132">
        <f>'[2]Staffing Detail'!$H$16/12*1.03</f>
        <v>3090</v>
      </c>
      <c r="L67" s="1132">
        <f>'[2]Staffing Detail'!$H$16/12*1.03</f>
        <v>3090</v>
      </c>
      <c r="M67" s="1132">
        <f>'[2]Staffing Detail'!$H$16/12*1.03</f>
        <v>3090</v>
      </c>
      <c r="N67" s="1132">
        <f>'[2]Staffing Detail'!$H$16/12*1.03</f>
        <v>3090</v>
      </c>
      <c r="O67" s="1132">
        <f t="shared" si="8"/>
        <v>36360</v>
      </c>
      <c r="P67" s="1129">
        <f t="shared" si="1"/>
        <v>249.04109589041096</v>
      </c>
    </row>
    <row r="68" spans="1:16" s="1133" customFormat="1" x14ac:dyDescent="0.25">
      <c r="A68" s="1130" t="s">
        <v>1098</v>
      </c>
      <c r="B68" s="1131" t="s">
        <v>1099</v>
      </c>
      <c r="C68" s="1132">
        <v>0</v>
      </c>
      <c r="D68" s="1132">
        <v>0</v>
      </c>
      <c r="E68" s="1132">
        <v>0</v>
      </c>
      <c r="F68" s="1132">
        <v>0</v>
      </c>
      <c r="G68" s="1132">
        <v>0</v>
      </c>
      <c r="H68" s="1132">
        <v>0</v>
      </c>
      <c r="I68" s="1132">
        <v>0</v>
      </c>
      <c r="J68" s="1132">
        <v>0</v>
      </c>
      <c r="K68" s="1132">
        <v>0</v>
      </c>
      <c r="L68" s="1132">
        <v>0</v>
      </c>
      <c r="M68" s="1132">
        <v>0</v>
      </c>
      <c r="N68" s="1132">
        <v>0</v>
      </c>
      <c r="O68" s="1132">
        <f t="shared" si="8"/>
        <v>0</v>
      </c>
      <c r="P68" s="1129">
        <f t="shared" si="1"/>
        <v>0</v>
      </c>
    </row>
    <row r="69" spans="1:16" s="1133" customFormat="1" x14ac:dyDescent="0.25">
      <c r="A69" s="1130" t="s">
        <v>1100</v>
      </c>
      <c r="B69" s="1131" t="s">
        <v>1101</v>
      </c>
      <c r="C69" s="1132">
        <v>0</v>
      </c>
      <c r="D69" s="1132">
        <v>0</v>
      </c>
      <c r="E69" s="1132">
        <v>0</v>
      </c>
      <c r="F69" s="1132">
        <v>0</v>
      </c>
      <c r="G69" s="1132">
        <v>0</v>
      </c>
      <c r="H69" s="1132">
        <v>0</v>
      </c>
      <c r="I69" s="1132">
        <v>0</v>
      </c>
      <c r="J69" s="1132">
        <v>0</v>
      </c>
      <c r="K69" s="1132">
        <v>0</v>
      </c>
      <c r="L69" s="1132">
        <v>0</v>
      </c>
      <c r="M69" s="1132">
        <v>0</v>
      </c>
      <c r="N69" s="1132">
        <v>0</v>
      </c>
      <c r="O69" s="1132">
        <f t="shared" si="8"/>
        <v>0</v>
      </c>
      <c r="P69" s="1129">
        <f t="shared" si="1"/>
        <v>0</v>
      </c>
    </row>
    <row r="70" spans="1:16" x14ac:dyDescent="0.25">
      <c r="A70" s="1123"/>
      <c r="B70" s="1124" t="s">
        <v>1102</v>
      </c>
      <c r="C70" s="1129">
        <f t="shared" ref="C70:O70" si="9">SUM(C60:C69)</f>
        <v>25840</v>
      </c>
      <c r="D70" s="1129">
        <f t="shared" si="9"/>
        <v>25840</v>
      </c>
      <c r="E70" s="1129">
        <f t="shared" si="9"/>
        <v>25840</v>
      </c>
      <c r="F70" s="1129">
        <f t="shared" si="9"/>
        <v>25840</v>
      </c>
      <c r="G70" s="1129">
        <f t="shared" si="9"/>
        <v>25840</v>
      </c>
      <c r="H70" s="1129">
        <f t="shared" si="9"/>
        <v>25840</v>
      </c>
      <c r="I70" s="1129">
        <f t="shared" si="9"/>
        <v>25840</v>
      </c>
      <c r="J70" s="1129">
        <f t="shared" si="9"/>
        <v>25840</v>
      </c>
      <c r="K70" s="1129">
        <f t="shared" si="9"/>
        <v>26615.200000000001</v>
      </c>
      <c r="L70" s="1129">
        <f t="shared" si="9"/>
        <v>26616.2</v>
      </c>
      <c r="M70" s="1129">
        <f t="shared" si="9"/>
        <v>26617.200000000001</v>
      </c>
      <c r="N70" s="1129">
        <f t="shared" si="9"/>
        <v>26618.2</v>
      </c>
      <c r="O70" s="1129">
        <f t="shared" si="9"/>
        <v>313186.8</v>
      </c>
      <c r="P70" s="1129">
        <f t="shared" si="1"/>
        <v>2145.1150684931508</v>
      </c>
    </row>
    <row r="71" spans="1:16" x14ac:dyDescent="0.25">
      <c r="A71" s="1123"/>
      <c r="B71" s="1124"/>
      <c r="C71" s="1123"/>
      <c r="D71" s="1123"/>
      <c r="E71" s="1123"/>
      <c r="F71" s="1123"/>
      <c r="G71" s="1123"/>
      <c r="H71" s="1123"/>
      <c r="I71" s="1123"/>
      <c r="J71" s="1123"/>
      <c r="K71" s="1123"/>
      <c r="L71" s="1123"/>
      <c r="M71" s="1123"/>
      <c r="N71" s="1123"/>
      <c r="O71" s="1123"/>
      <c r="P71" s="1129"/>
    </row>
    <row r="72" spans="1:16" x14ac:dyDescent="0.25">
      <c r="A72" s="1123"/>
      <c r="B72" s="1124" t="s">
        <v>1103</v>
      </c>
      <c r="C72" s="1128"/>
      <c r="D72" s="1128"/>
      <c r="E72" s="1128"/>
      <c r="F72" s="1128"/>
      <c r="G72" s="1128"/>
      <c r="H72" s="1128"/>
      <c r="I72" s="1128"/>
      <c r="J72" s="1128"/>
      <c r="K72" s="1128"/>
      <c r="L72" s="1128"/>
      <c r="M72" s="1128"/>
      <c r="N72" s="1128"/>
      <c r="O72" s="1128"/>
      <c r="P72" s="1129"/>
    </row>
    <row r="73" spans="1:16" x14ac:dyDescent="0.25">
      <c r="A73" s="1123" t="s">
        <v>1104</v>
      </c>
      <c r="B73" s="1124" t="s">
        <v>1105</v>
      </c>
      <c r="C73" s="1129">
        <v>115</v>
      </c>
      <c r="D73" s="1129">
        <v>115</v>
      </c>
      <c r="E73" s="1129">
        <v>115</v>
      </c>
      <c r="F73" s="1129">
        <v>115</v>
      </c>
      <c r="G73" s="1129">
        <v>115</v>
      </c>
      <c r="H73" s="1129">
        <v>115</v>
      </c>
      <c r="I73" s="1129">
        <v>115</v>
      </c>
      <c r="J73" s="1129">
        <v>115</v>
      </c>
      <c r="K73" s="1129">
        <v>115</v>
      </c>
      <c r="L73" s="1129">
        <v>115</v>
      </c>
      <c r="M73" s="1129">
        <v>115</v>
      </c>
      <c r="N73" s="1129">
        <v>115</v>
      </c>
      <c r="O73" s="1129">
        <f>SUM(C73:N73)</f>
        <v>1380</v>
      </c>
      <c r="P73" s="1129">
        <f t="shared" si="1"/>
        <v>9.4520547945205475</v>
      </c>
    </row>
    <row r="74" spans="1:16" x14ac:dyDescent="0.25">
      <c r="A74" s="1123" t="s">
        <v>1106</v>
      </c>
      <c r="B74" s="1124" t="s">
        <v>1107</v>
      </c>
      <c r="C74" s="1129">
        <v>375</v>
      </c>
      <c r="D74" s="1129">
        <v>375</v>
      </c>
      <c r="E74" s="1129">
        <v>375</v>
      </c>
      <c r="F74" s="1129">
        <v>375</v>
      </c>
      <c r="G74" s="1129">
        <v>375</v>
      </c>
      <c r="H74" s="1129">
        <v>375</v>
      </c>
      <c r="I74" s="1129">
        <v>375</v>
      </c>
      <c r="J74" s="1129">
        <v>375</v>
      </c>
      <c r="K74" s="1129">
        <v>375</v>
      </c>
      <c r="L74" s="1129">
        <v>375</v>
      </c>
      <c r="M74" s="1129">
        <v>375</v>
      </c>
      <c r="N74" s="1129">
        <v>375</v>
      </c>
      <c r="O74" s="1129">
        <f t="shared" ref="O74:O92" si="10">SUM(C74:N74)</f>
        <v>4500</v>
      </c>
      <c r="P74" s="1129">
        <f t="shared" si="1"/>
        <v>30.82191780821918</v>
      </c>
    </row>
    <row r="75" spans="1:16" x14ac:dyDescent="0.25">
      <c r="A75" s="1123" t="s">
        <v>1108</v>
      </c>
      <c r="B75" s="1124" t="s">
        <v>1109</v>
      </c>
      <c r="C75" s="1129">
        <v>0</v>
      </c>
      <c r="D75" s="1129">
        <v>0</v>
      </c>
      <c r="E75" s="1129">
        <v>0</v>
      </c>
      <c r="F75" s="1129">
        <v>0</v>
      </c>
      <c r="G75" s="1129">
        <v>0</v>
      </c>
      <c r="H75" s="1129">
        <v>600</v>
      </c>
      <c r="I75" s="1129">
        <v>0</v>
      </c>
      <c r="J75" s="1129">
        <v>0</v>
      </c>
      <c r="K75" s="1129">
        <v>0</v>
      </c>
      <c r="L75" s="1129">
        <v>0</v>
      </c>
      <c r="M75" s="1129">
        <v>400</v>
      </c>
      <c r="N75" s="1129">
        <v>0</v>
      </c>
      <c r="O75" s="1129">
        <f t="shared" si="10"/>
        <v>1000</v>
      </c>
      <c r="P75" s="1129">
        <f t="shared" si="1"/>
        <v>6.8493150684931505</v>
      </c>
    </row>
    <row r="76" spans="1:16" x14ac:dyDescent="0.25">
      <c r="A76" s="1123" t="s">
        <v>1110</v>
      </c>
      <c r="B76" s="1124" t="s">
        <v>1111</v>
      </c>
      <c r="C76" s="1129">
        <v>0</v>
      </c>
      <c r="D76" s="1129">
        <v>0</v>
      </c>
      <c r="E76" s="1129">
        <v>0</v>
      </c>
      <c r="F76" s="1129">
        <v>0</v>
      </c>
      <c r="G76" s="1129">
        <v>0</v>
      </c>
      <c r="H76" s="1129">
        <v>0</v>
      </c>
      <c r="I76" s="1129">
        <v>0</v>
      </c>
      <c r="J76" s="1129">
        <v>0</v>
      </c>
      <c r="K76" s="1129">
        <v>0</v>
      </c>
      <c r="L76" s="1129">
        <v>0</v>
      </c>
      <c r="M76" s="1129">
        <v>0</v>
      </c>
      <c r="N76" s="1129">
        <v>0</v>
      </c>
      <c r="O76" s="1129">
        <f t="shared" si="10"/>
        <v>0</v>
      </c>
      <c r="P76" s="1129">
        <f t="shared" ref="P76:P139" si="11">O76/$Q$1</f>
        <v>0</v>
      </c>
    </row>
    <row r="77" spans="1:16" x14ac:dyDescent="0.25">
      <c r="A77" s="1123" t="s">
        <v>1112</v>
      </c>
      <c r="B77" s="1124" t="s">
        <v>1113</v>
      </c>
      <c r="C77" s="1129">
        <v>0</v>
      </c>
      <c r="D77" s="1129">
        <v>0</v>
      </c>
      <c r="E77" s="1129">
        <v>0</v>
      </c>
      <c r="F77" s="1129">
        <v>0</v>
      </c>
      <c r="G77" s="1129">
        <v>0</v>
      </c>
      <c r="H77" s="1129">
        <v>0</v>
      </c>
      <c r="I77" s="1129">
        <v>0</v>
      </c>
      <c r="J77" s="1129">
        <v>0</v>
      </c>
      <c r="K77" s="1129">
        <v>0</v>
      </c>
      <c r="L77" s="1129">
        <v>0</v>
      </c>
      <c r="M77" s="1129">
        <v>0</v>
      </c>
      <c r="N77" s="1129">
        <v>0</v>
      </c>
      <c r="O77" s="1129">
        <f t="shared" si="10"/>
        <v>0</v>
      </c>
      <c r="P77" s="1129">
        <f t="shared" si="11"/>
        <v>0</v>
      </c>
    </row>
    <row r="78" spans="1:16" x14ac:dyDescent="0.25">
      <c r="A78" s="1123" t="s">
        <v>1114</v>
      </c>
      <c r="B78" s="1124" t="s">
        <v>1115</v>
      </c>
      <c r="C78" s="1129">
        <v>300</v>
      </c>
      <c r="D78" s="1129">
        <v>300</v>
      </c>
      <c r="E78" s="1129">
        <v>300</v>
      </c>
      <c r="F78" s="1129">
        <v>300</v>
      </c>
      <c r="G78" s="1129">
        <v>300</v>
      </c>
      <c r="H78" s="1129">
        <v>300</v>
      </c>
      <c r="I78" s="1129">
        <v>300</v>
      </c>
      <c r="J78" s="1129">
        <v>300</v>
      </c>
      <c r="K78" s="1129">
        <v>300</v>
      </c>
      <c r="L78" s="1129">
        <v>300</v>
      </c>
      <c r="M78" s="1129">
        <v>300</v>
      </c>
      <c r="N78" s="1129">
        <v>300</v>
      </c>
      <c r="O78" s="1129">
        <f t="shared" si="10"/>
        <v>3600</v>
      </c>
      <c r="P78" s="1129">
        <f t="shared" si="11"/>
        <v>24.657534246575342</v>
      </c>
    </row>
    <row r="79" spans="1:16" x14ac:dyDescent="0.25">
      <c r="A79" s="1123" t="s">
        <v>1116</v>
      </c>
      <c r="B79" s="1124" t="s">
        <v>1117</v>
      </c>
      <c r="C79" s="1129">
        <v>100</v>
      </c>
      <c r="D79" s="1129">
        <v>100</v>
      </c>
      <c r="E79" s="1129">
        <v>100</v>
      </c>
      <c r="F79" s="1129">
        <v>100</v>
      </c>
      <c r="G79" s="1129">
        <v>100</v>
      </c>
      <c r="H79" s="1129">
        <v>100</v>
      </c>
      <c r="I79" s="1129">
        <v>100</v>
      </c>
      <c r="J79" s="1129">
        <v>100</v>
      </c>
      <c r="K79" s="1129">
        <v>100</v>
      </c>
      <c r="L79" s="1129">
        <v>100</v>
      </c>
      <c r="M79" s="1129">
        <v>100</v>
      </c>
      <c r="N79" s="1129">
        <v>100</v>
      </c>
      <c r="O79" s="1129">
        <f t="shared" si="10"/>
        <v>1200</v>
      </c>
      <c r="P79" s="1129">
        <f t="shared" si="11"/>
        <v>8.2191780821917817</v>
      </c>
    </row>
    <row r="80" spans="1:16" x14ac:dyDescent="0.25">
      <c r="A80" s="1123" t="s">
        <v>1118</v>
      </c>
      <c r="B80" s="1124" t="s">
        <v>1119</v>
      </c>
      <c r="C80" s="1129">
        <v>200</v>
      </c>
      <c r="D80" s="1129">
        <v>200</v>
      </c>
      <c r="E80" s="1129">
        <v>200</v>
      </c>
      <c r="F80" s="1129">
        <v>200</v>
      </c>
      <c r="G80" s="1129">
        <v>200</v>
      </c>
      <c r="H80" s="1129">
        <v>200</v>
      </c>
      <c r="I80" s="1129">
        <v>200</v>
      </c>
      <c r="J80" s="1129">
        <v>200</v>
      </c>
      <c r="K80" s="1129">
        <v>200</v>
      </c>
      <c r="L80" s="1129">
        <v>200</v>
      </c>
      <c r="M80" s="1129">
        <v>200</v>
      </c>
      <c r="N80" s="1129">
        <v>200</v>
      </c>
      <c r="O80" s="1129">
        <f t="shared" si="10"/>
        <v>2400</v>
      </c>
      <c r="P80" s="1129">
        <f t="shared" si="11"/>
        <v>16.438356164383563</v>
      </c>
    </row>
    <row r="81" spans="1:16" x14ac:dyDescent="0.25">
      <c r="A81" s="1123" t="s">
        <v>1120</v>
      </c>
      <c r="B81" s="1124" t="s">
        <v>1121</v>
      </c>
      <c r="C81" s="1129">
        <v>50</v>
      </c>
      <c r="D81" s="1129">
        <v>50</v>
      </c>
      <c r="E81" s="1129">
        <v>50</v>
      </c>
      <c r="F81" s="1129">
        <v>50</v>
      </c>
      <c r="G81" s="1129">
        <v>50</v>
      </c>
      <c r="H81" s="1129">
        <v>50</v>
      </c>
      <c r="I81" s="1129">
        <v>50</v>
      </c>
      <c r="J81" s="1129">
        <v>50</v>
      </c>
      <c r="K81" s="1129">
        <v>50</v>
      </c>
      <c r="L81" s="1129">
        <v>50</v>
      </c>
      <c r="M81" s="1129">
        <v>50</v>
      </c>
      <c r="N81" s="1129">
        <v>50</v>
      </c>
      <c r="O81" s="1129">
        <f t="shared" si="10"/>
        <v>600</v>
      </c>
      <c r="P81" s="1129">
        <f t="shared" si="11"/>
        <v>4.1095890410958908</v>
      </c>
    </row>
    <row r="82" spans="1:16" x14ac:dyDescent="0.25">
      <c r="A82" s="1123" t="s">
        <v>1122</v>
      </c>
      <c r="B82" s="1124" t="s">
        <v>1123</v>
      </c>
      <c r="C82" s="1129">
        <v>775</v>
      </c>
      <c r="D82" s="1129">
        <v>775</v>
      </c>
      <c r="E82" s="1129">
        <v>775</v>
      </c>
      <c r="F82" s="1129">
        <v>775</v>
      </c>
      <c r="G82" s="1129">
        <v>775</v>
      </c>
      <c r="H82" s="1129">
        <v>775</v>
      </c>
      <c r="I82" s="1129">
        <v>775</v>
      </c>
      <c r="J82" s="1129">
        <v>775</v>
      </c>
      <c r="K82" s="1129">
        <v>775</v>
      </c>
      <c r="L82" s="1129">
        <v>775</v>
      </c>
      <c r="M82" s="1129">
        <v>775</v>
      </c>
      <c r="N82" s="1129">
        <v>775</v>
      </c>
      <c r="O82" s="1129">
        <f t="shared" si="10"/>
        <v>9300</v>
      </c>
      <c r="P82" s="1129">
        <f t="shared" si="11"/>
        <v>63.698630136986303</v>
      </c>
    </row>
    <row r="83" spans="1:16" x14ac:dyDescent="0.25">
      <c r="A83" s="1123" t="s">
        <v>1124</v>
      </c>
      <c r="B83" s="1124" t="s">
        <v>1125</v>
      </c>
      <c r="C83" s="1129">
        <v>230</v>
      </c>
      <c r="D83" s="1129">
        <v>230</v>
      </c>
      <c r="E83" s="1129">
        <v>230</v>
      </c>
      <c r="F83" s="1129">
        <v>230</v>
      </c>
      <c r="G83" s="1129">
        <v>230</v>
      </c>
      <c r="H83" s="1129">
        <v>230</v>
      </c>
      <c r="I83" s="1129">
        <v>230</v>
      </c>
      <c r="J83" s="1129">
        <v>230</v>
      </c>
      <c r="K83" s="1129">
        <v>230</v>
      </c>
      <c r="L83" s="1129">
        <v>230</v>
      </c>
      <c r="M83" s="1129">
        <v>230</v>
      </c>
      <c r="N83" s="1129">
        <v>230</v>
      </c>
      <c r="O83" s="1129">
        <f t="shared" si="10"/>
        <v>2760</v>
      </c>
      <c r="P83" s="1129">
        <f t="shared" si="11"/>
        <v>18.904109589041095</v>
      </c>
    </row>
    <row r="84" spans="1:16" x14ac:dyDescent="0.25">
      <c r="A84" s="1123" t="s">
        <v>1126</v>
      </c>
      <c r="B84" s="1124" t="s">
        <v>1127</v>
      </c>
      <c r="C84" s="1129">
        <v>0</v>
      </c>
      <c r="D84" s="1129">
        <v>0</v>
      </c>
      <c r="E84" s="1129">
        <v>65</v>
      </c>
      <c r="F84" s="1129">
        <v>0</v>
      </c>
      <c r="G84" s="1129">
        <v>0</v>
      </c>
      <c r="H84" s="1129">
        <v>65</v>
      </c>
      <c r="I84" s="1129">
        <v>0</v>
      </c>
      <c r="J84" s="1129">
        <v>0</v>
      </c>
      <c r="K84" s="1129">
        <v>65</v>
      </c>
      <c r="L84" s="1129">
        <v>0</v>
      </c>
      <c r="M84" s="1129">
        <v>0</v>
      </c>
      <c r="N84" s="1129">
        <v>65</v>
      </c>
      <c r="O84" s="1129">
        <f t="shared" si="10"/>
        <v>260</v>
      </c>
      <c r="P84" s="1129">
        <f t="shared" si="11"/>
        <v>1.7808219178082192</v>
      </c>
    </row>
    <row r="85" spans="1:16" x14ac:dyDescent="0.25">
      <c r="A85" s="1123" t="s">
        <v>1128</v>
      </c>
      <c r="B85" s="1124" t="s">
        <v>1129</v>
      </c>
      <c r="C85" s="1129">
        <v>1135</v>
      </c>
      <c r="D85" s="1129">
        <v>1135</v>
      </c>
      <c r="E85" s="1129">
        <v>1135</v>
      </c>
      <c r="F85" s="1129">
        <v>1135</v>
      </c>
      <c r="G85" s="1129">
        <v>1135</v>
      </c>
      <c r="H85" s="1129">
        <v>1135</v>
      </c>
      <c r="I85" s="1129">
        <v>1135</v>
      </c>
      <c r="J85" s="1129">
        <v>1135</v>
      </c>
      <c r="K85" s="1129">
        <v>1135</v>
      </c>
      <c r="L85" s="1129">
        <v>1135</v>
      </c>
      <c r="M85" s="1129">
        <v>1135</v>
      </c>
      <c r="N85" s="1129">
        <v>1135</v>
      </c>
      <c r="O85" s="1129">
        <f t="shared" si="10"/>
        <v>13620</v>
      </c>
      <c r="P85" s="1129">
        <f t="shared" si="11"/>
        <v>93.287671232876718</v>
      </c>
    </row>
    <row r="86" spans="1:16" x14ac:dyDescent="0.25">
      <c r="A86" s="1123" t="s">
        <v>1130</v>
      </c>
      <c r="B86" s="1124" t="s">
        <v>1131</v>
      </c>
      <c r="C86" s="1129">
        <v>45</v>
      </c>
      <c r="D86" s="1129">
        <v>45</v>
      </c>
      <c r="E86" s="1129">
        <v>45</v>
      </c>
      <c r="F86" s="1129">
        <v>45</v>
      </c>
      <c r="G86" s="1129">
        <v>45</v>
      </c>
      <c r="H86" s="1129">
        <v>45</v>
      </c>
      <c r="I86" s="1129">
        <v>45</v>
      </c>
      <c r="J86" s="1129">
        <v>45</v>
      </c>
      <c r="K86" s="1129">
        <v>45</v>
      </c>
      <c r="L86" s="1129">
        <v>45</v>
      </c>
      <c r="M86" s="1129">
        <v>45</v>
      </c>
      <c r="N86" s="1129">
        <v>45</v>
      </c>
      <c r="O86" s="1129">
        <f t="shared" si="10"/>
        <v>540</v>
      </c>
      <c r="P86" s="1129">
        <f t="shared" si="11"/>
        <v>3.6986301369863015</v>
      </c>
    </row>
    <row r="87" spans="1:16" x14ac:dyDescent="0.25">
      <c r="A87" s="1123" t="s">
        <v>1132</v>
      </c>
      <c r="B87" s="1124" t="s">
        <v>1133</v>
      </c>
      <c r="C87" s="1129">
        <v>0</v>
      </c>
      <c r="D87" s="1129">
        <v>0</v>
      </c>
      <c r="E87" s="1129">
        <v>0</v>
      </c>
      <c r="F87" s="1129">
        <v>0</v>
      </c>
      <c r="G87" s="1129">
        <v>0</v>
      </c>
      <c r="H87" s="1129">
        <v>0</v>
      </c>
      <c r="I87" s="1129">
        <v>0</v>
      </c>
      <c r="J87" s="1129">
        <v>0</v>
      </c>
      <c r="K87" s="1129">
        <v>0</v>
      </c>
      <c r="L87" s="1129">
        <v>0</v>
      </c>
      <c r="M87" s="1129">
        <v>0</v>
      </c>
      <c r="N87" s="1129">
        <v>0</v>
      </c>
      <c r="O87" s="1129">
        <f t="shared" si="10"/>
        <v>0</v>
      </c>
      <c r="P87" s="1129">
        <f t="shared" si="11"/>
        <v>0</v>
      </c>
    </row>
    <row r="88" spans="1:16" x14ac:dyDescent="0.25">
      <c r="A88" s="1123" t="s">
        <v>1134</v>
      </c>
      <c r="B88" s="1124" t="s">
        <v>1135</v>
      </c>
      <c r="C88" s="1129">
        <v>65</v>
      </c>
      <c r="D88" s="1129">
        <v>65</v>
      </c>
      <c r="E88" s="1129">
        <v>65</v>
      </c>
      <c r="F88" s="1129">
        <v>65</v>
      </c>
      <c r="G88" s="1129">
        <v>65</v>
      </c>
      <c r="H88" s="1129">
        <v>65</v>
      </c>
      <c r="I88" s="1129">
        <v>65</v>
      </c>
      <c r="J88" s="1129">
        <v>65</v>
      </c>
      <c r="K88" s="1129">
        <v>65</v>
      </c>
      <c r="L88" s="1129">
        <v>65</v>
      </c>
      <c r="M88" s="1129">
        <v>65</v>
      </c>
      <c r="N88" s="1129">
        <v>65</v>
      </c>
      <c r="O88" s="1129">
        <f t="shared" si="10"/>
        <v>780</v>
      </c>
      <c r="P88" s="1129">
        <f t="shared" si="11"/>
        <v>5.3424657534246576</v>
      </c>
    </row>
    <row r="89" spans="1:16" x14ac:dyDescent="0.25">
      <c r="A89" s="1123" t="s">
        <v>1136</v>
      </c>
      <c r="B89" s="1124" t="s">
        <v>1137</v>
      </c>
      <c r="C89" s="1129">
        <v>350</v>
      </c>
      <c r="D89" s="1129">
        <v>350</v>
      </c>
      <c r="E89" s="1129">
        <v>350</v>
      </c>
      <c r="F89" s="1129">
        <v>350</v>
      </c>
      <c r="G89" s="1129">
        <v>350</v>
      </c>
      <c r="H89" s="1129">
        <v>350</v>
      </c>
      <c r="I89" s="1129">
        <v>350</v>
      </c>
      <c r="J89" s="1129">
        <v>350</v>
      </c>
      <c r="K89" s="1129">
        <v>350</v>
      </c>
      <c r="L89" s="1129">
        <v>350</v>
      </c>
      <c r="M89" s="1129">
        <v>350</v>
      </c>
      <c r="N89" s="1129">
        <v>350</v>
      </c>
      <c r="O89" s="1129">
        <f t="shared" si="10"/>
        <v>4200</v>
      </c>
      <c r="P89" s="1129">
        <f t="shared" si="11"/>
        <v>28.767123287671232</v>
      </c>
    </row>
    <row r="90" spans="1:16" s="1133" customFormat="1" x14ac:dyDescent="0.25">
      <c r="A90" s="1130" t="s">
        <v>1138</v>
      </c>
      <c r="B90" s="1131" t="s">
        <v>1139</v>
      </c>
      <c r="C90" s="1132">
        <v>4766.67</v>
      </c>
      <c r="D90" s="1132">
        <v>4766.67</v>
      </c>
      <c r="E90" s="1132">
        <v>4766.67</v>
      </c>
      <c r="F90" s="1132">
        <v>4766.67</v>
      </c>
      <c r="G90" s="1132">
        <v>4766.67</v>
      </c>
      <c r="H90" s="1132">
        <v>4766.67</v>
      </c>
      <c r="I90" s="1132">
        <v>4766.67</v>
      </c>
      <c r="J90" s="1132">
        <v>4766.67</v>
      </c>
      <c r="K90" s="1132">
        <v>4766.67</v>
      </c>
      <c r="L90" s="1132">
        <v>4766.67</v>
      </c>
      <c r="M90" s="1132">
        <v>4766.67</v>
      </c>
      <c r="N90" s="1132">
        <v>4766.67</v>
      </c>
      <c r="O90" s="1132">
        <f t="shared" si="10"/>
        <v>57200.039999999986</v>
      </c>
      <c r="P90" s="1132">
        <f t="shared" si="11"/>
        <v>391.78109589041088</v>
      </c>
    </row>
    <row r="91" spans="1:16" x14ac:dyDescent="0.25">
      <c r="A91" s="1123" t="s">
        <v>1140</v>
      </c>
      <c r="B91" s="1124" t="s">
        <v>1141</v>
      </c>
      <c r="C91" s="1129">
        <v>55</v>
      </c>
      <c r="D91" s="1129">
        <v>55</v>
      </c>
      <c r="E91" s="1129">
        <v>55</v>
      </c>
      <c r="F91" s="1129">
        <v>55</v>
      </c>
      <c r="G91" s="1129">
        <v>55</v>
      </c>
      <c r="H91" s="1129">
        <v>55</v>
      </c>
      <c r="I91" s="1129">
        <v>55</v>
      </c>
      <c r="J91" s="1129">
        <v>55</v>
      </c>
      <c r="K91" s="1129">
        <v>55</v>
      </c>
      <c r="L91" s="1129">
        <v>55</v>
      </c>
      <c r="M91" s="1129">
        <v>55</v>
      </c>
      <c r="N91" s="1129">
        <v>55</v>
      </c>
      <c r="O91" s="1129">
        <f t="shared" si="10"/>
        <v>660</v>
      </c>
      <c r="P91" s="1129">
        <f t="shared" si="11"/>
        <v>4.5205479452054798</v>
      </c>
    </row>
    <row r="92" spans="1:16" x14ac:dyDescent="0.25">
      <c r="A92" s="1123" t="s">
        <v>1142</v>
      </c>
      <c r="B92" s="1124" t="s">
        <v>1143</v>
      </c>
      <c r="C92" s="1129">
        <v>1300</v>
      </c>
      <c r="D92" s="1129">
        <v>1300</v>
      </c>
      <c r="E92" s="1129">
        <v>1300</v>
      </c>
      <c r="F92" s="1129">
        <v>1300</v>
      </c>
      <c r="G92" s="1129">
        <v>1300</v>
      </c>
      <c r="H92" s="1129">
        <v>1300</v>
      </c>
      <c r="I92" s="1129">
        <v>1300</v>
      </c>
      <c r="J92" s="1129">
        <v>1300</v>
      </c>
      <c r="K92" s="1129">
        <v>1300</v>
      </c>
      <c r="L92" s="1129">
        <v>1300</v>
      </c>
      <c r="M92" s="1129">
        <v>1300</v>
      </c>
      <c r="N92" s="1129">
        <v>1300</v>
      </c>
      <c r="O92" s="1129">
        <f t="shared" si="10"/>
        <v>15600</v>
      </c>
      <c r="P92" s="1129">
        <f t="shared" si="11"/>
        <v>106.84931506849315</v>
      </c>
    </row>
    <row r="93" spans="1:16" x14ac:dyDescent="0.25">
      <c r="A93" s="1123"/>
      <c r="B93" s="1124" t="s">
        <v>1144</v>
      </c>
      <c r="C93" s="1129">
        <f t="shared" ref="C93:O93" si="12">SUM(C73:C92)</f>
        <v>9861.67</v>
      </c>
      <c r="D93" s="1129">
        <f t="shared" si="12"/>
        <v>9861.67</v>
      </c>
      <c r="E93" s="1129">
        <f t="shared" si="12"/>
        <v>9926.67</v>
      </c>
      <c r="F93" s="1129">
        <f t="shared" si="12"/>
        <v>9861.67</v>
      </c>
      <c r="G93" s="1129">
        <f t="shared" si="12"/>
        <v>9861.67</v>
      </c>
      <c r="H93" s="1129">
        <f t="shared" si="12"/>
        <v>10526.67</v>
      </c>
      <c r="I93" s="1129">
        <f t="shared" si="12"/>
        <v>9861.67</v>
      </c>
      <c r="J93" s="1129">
        <f t="shared" si="12"/>
        <v>9861.67</v>
      </c>
      <c r="K93" s="1129">
        <f t="shared" si="12"/>
        <v>9926.67</v>
      </c>
      <c r="L93" s="1129">
        <f t="shared" si="12"/>
        <v>9861.67</v>
      </c>
      <c r="M93" s="1129">
        <f t="shared" si="12"/>
        <v>10261.67</v>
      </c>
      <c r="N93" s="1129">
        <f t="shared" si="12"/>
        <v>9926.67</v>
      </c>
      <c r="O93" s="1129">
        <f t="shared" si="12"/>
        <v>119600.03999999998</v>
      </c>
      <c r="P93" s="1129">
        <f t="shared" si="11"/>
        <v>819.17835616438344</v>
      </c>
    </row>
    <row r="94" spans="1:16" x14ac:dyDescent="0.25">
      <c r="A94" s="1123"/>
      <c r="B94" s="1124"/>
      <c r="C94" s="1123"/>
      <c r="D94" s="1123"/>
      <c r="E94" s="1123"/>
      <c r="F94" s="1123"/>
      <c r="G94" s="1123"/>
      <c r="H94" s="1123"/>
      <c r="I94" s="1123"/>
      <c r="J94" s="1123"/>
      <c r="K94" s="1123"/>
      <c r="L94" s="1123"/>
      <c r="M94" s="1123"/>
      <c r="N94" s="1123"/>
      <c r="O94" s="1123"/>
      <c r="P94" s="1129"/>
    </row>
    <row r="95" spans="1:16" x14ac:dyDescent="0.25">
      <c r="A95" s="1123"/>
      <c r="B95" s="1124" t="s">
        <v>1145</v>
      </c>
      <c r="C95" s="1128"/>
      <c r="D95" s="1128"/>
      <c r="E95" s="1128"/>
      <c r="F95" s="1128"/>
      <c r="G95" s="1128"/>
      <c r="H95" s="1128"/>
      <c r="I95" s="1128"/>
      <c r="J95" s="1128"/>
      <c r="K95" s="1128"/>
      <c r="L95" s="1128"/>
      <c r="M95" s="1128"/>
      <c r="N95" s="1128"/>
      <c r="O95" s="1128"/>
      <c r="P95" s="1129"/>
    </row>
    <row r="96" spans="1:16" s="1133" customFormat="1" x14ac:dyDescent="0.25">
      <c r="A96" s="1130" t="s">
        <v>1146</v>
      </c>
      <c r="B96" s="1131" t="s">
        <v>1147</v>
      </c>
      <c r="C96" s="1132">
        <f t="shared" ref="C96:O96" si="13">0.04*C37</f>
        <v>8564.8399999999983</v>
      </c>
      <c r="D96" s="1132">
        <f t="shared" si="13"/>
        <v>8982.3380000000016</v>
      </c>
      <c r="E96" s="1132">
        <f t="shared" si="13"/>
        <v>9086.1620000000003</v>
      </c>
      <c r="F96" s="1132">
        <f t="shared" si="13"/>
        <v>9161.7248</v>
      </c>
      <c r="G96" s="1132">
        <f t="shared" si="13"/>
        <v>9211.1887999999999</v>
      </c>
      <c r="H96" s="1132">
        <f t="shared" si="13"/>
        <v>9261.9259999999995</v>
      </c>
      <c r="I96" s="1132">
        <f t="shared" si="13"/>
        <v>9286.6991999999991</v>
      </c>
      <c r="J96" s="1132">
        <f t="shared" si="13"/>
        <v>9305.5663999999997</v>
      </c>
      <c r="K96" s="1132">
        <f t="shared" si="13"/>
        <v>9330.1936000000005</v>
      </c>
      <c r="L96" s="1132">
        <f t="shared" si="13"/>
        <v>9338.2752</v>
      </c>
      <c r="M96" s="1132">
        <f t="shared" si="13"/>
        <v>9343.2448000000004</v>
      </c>
      <c r="N96" s="1132">
        <f t="shared" si="13"/>
        <v>9353.8231999999989</v>
      </c>
      <c r="O96" s="1132">
        <f t="shared" si="13"/>
        <v>110225.98200000005</v>
      </c>
      <c r="P96" s="1132">
        <f t="shared" si="11"/>
        <v>754.97247945205515</v>
      </c>
    </row>
    <row r="97" spans="1:16" x14ac:dyDescent="0.25">
      <c r="A97" s="1123"/>
      <c r="B97" s="1124" t="s">
        <v>1148</v>
      </c>
      <c r="C97" s="1129">
        <f t="shared" ref="C97:O97" si="14">C96</f>
        <v>8564.8399999999983</v>
      </c>
      <c r="D97" s="1129">
        <f t="shared" si="14"/>
        <v>8982.3380000000016</v>
      </c>
      <c r="E97" s="1129">
        <f t="shared" si="14"/>
        <v>9086.1620000000003</v>
      </c>
      <c r="F97" s="1129">
        <f t="shared" si="14"/>
        <v>9161.7248</v>
      </c>
      <c r="G97" s="1129">
        <f t="shared" si="14"/>
        <v>9211.1887999999999</v>
      </c>
      <c r="H97" s="1129">
        <f t="shared" si="14"/>
        <v>9261.9259999999995</v>
      </c>
      <c r="I97" s="1129">
        <f t="shared" si="14"/>
        <v>9286.6991999999991</v>
      </c>
      <c r="J97" s="1129">
        <f t="shared" si="14"/>
        <v>9305.5663999999997</v>
      </c>
      <c r="K97" s="1129">
        <f t="shared" si="14"/>
        <v>9330.1936000000005</v>
      </c>
      <c r="L97" s="1129">
        <f t="shared" si="14"/>
        <v>9338.2752</v>
      </c>
      <c r="M97" s="1129">
        <f t="shared" si="14"/>
        <v>9343.2448000000004</v>
      </c>
      <c r="N97" s="1129">
        <f t="shared" si="14"/>
        <v>9353.8231999999989</v>
      </c>
      <c r="O97" s="1129">
        <f t="shared" si="14"/>
        <v>110225.98200000005</v>
      </c>
      <c r="P97" s="1129">
        <f t="shared" si="11"/>
        <v>754.97247945205515</v>
      </c>
    </row>
    <row r="98" spans="1:16" x14ac:dyDescent="0.25">
      <c r="A98" s="1123"/>
      <c r="B98" s="1124"/>
      <c r="C98" s="1123"/>
      <c r="D98" s="1123"/>
      <c r="E98" s="1123"/>
      <c r="F98" s="1123"/>
      <c r="G98" s="1123"/>
      <c r="H98" s="1123"/>
      <c r="I98" s="1123"/>
      <c r="J98" s="1123"/>
      <c r="K98" s="1123"/>
      <c r="L98" s="1123"/>
      <c r="M98" s="1123"/>
      <c r="N98" s="1123"/>
      <c r="O98" s="1123"/>
      <c r="P98" s="1129"/>
    </row>
    <row r="99" spans="1:16" x14ac:dyDescent="0.25">
      <c r="A99" s="1123"/>
      <c r="B99" s="1124" t="s">
        <v>1149</v>
      </c>
      <c r="C99" s="1128"/>
      <c r="D99" s="1128"/>
      <c r="E99" s="1128"/>
      <c r="F99" s="1128"/>
      <c r="G99" s="1128"/>
      <c r="H99" s="1128"/>
      <c r="I99" s="1128"/>
      <c r="J99" s="1128"/>
      <c r="K99" s="1128"/>
      <c r="L99" s="1128"/>
      <c r="M99" s="1128"/>
      <c r="N99" s="1128"/>
      <c r="O99" s="1128"/>
      <c r="P99" s="1129"/>
    </row>
    <row r="100" spans="1:16" x14ac:dyDescent="0.25">
      <c r="A100" s="1123" t="s">
        <v>1150</v>
      </c>
      <c r="B100" s="1124" t="s">
        <v>1151</v>
      </c>
      <c r="C100" s="1129">
        <f>177*'[2]Leasing Plan'!G24</f>
        <v>973.5</v>
      </c>
      <c r="D100" s="1129">
        <f>177*'[2]Leasing Plan'!H24</f>
        <v>708</v>
      </c>
      <c r="E100" s="1129">
        <f>177*'[2]Leasing Plan'!I24</f>
        <v>1239</v>
      </c>
      <c r="F100" s="1129">
        <f>177*'[2]Leasing Plan'!J24</f>
        <v>265.5</v>
      </c>
      <c r="G100" s="1129">
        <f>177*'[2]Leasing Plan'!K24</f>
        <v>265.5</v>
      </c>
      <c r="H100" s="1129">
        <f>177*'[2]Leasing Plan'!L24</f>
        <v>619.5</v>
      </c>
      <c r="I100" s="1129">
        <f>177*'[2]Leasing Plan'!M24</f>
        <v>531</v>
      </c>
      <c r="J100" s="1129">
        <f>177*'[2]Leasing Plan'!N24</f>
        <v>1150.5</v>
      </c>
      <c r="K100" s="1129">
        <f>177*'[2]Leasing Plan'!O24</f>
        <v>973.5</v>
      </c>
      <c r="L100" s="1129">
        <f>177*'[2]Leasing Plan'!P24</f>
        <v>531</v>
      </c>
      <c r="M100" s="1129">
        <f>177*'[2]Leasing Plan'!Q24</f>
        <v>531</v>
      </c>
      <c r="N100" s="1129">
        <f>177*'[2]Leasing Plan'!R24</f>
        <v>973.5</v>
      </c>
      <c r="O100" s="1129">
        <f t="shared" ref="O100:O126" si="15">SUM(C100:N100)</f>
        <v>8761.5</v>
      </c>
      <c r="P100" s="1129">
        <f t="shared" si="11"/>
        <v>60.010273972602739</v>
      </c>
    </row>
    <row r="101" spans="1:16" x14ac:dyDescent="0.25">
      <c r="A101" s="1123" t="s">
        <v>1152</v>
      </c>
      <c r="B101" s="1124" t="s">
        <v>1153</v>
      </c>
      <c r="C101" s="1129">
        <v>380</v>
      </c>
      <c r="D101" s="1129">
        <v>380</v>
      </c>
      <c r="E101" s="1129">
        <v>380</v>
      </c>
      <c r="F101" s="1129">
        <v>380</v>
      </c>
      <c r="G101" s="1129">
        <v>380</v>
      </c>
      <c r="H101" s="1129">
        <v>380</v>
      </c>
      <c r="I101" s="1129">
        <v>380</v>
      </c>
      <c r="J101" s="1129">
        <v>380</v>
      </c>
      <c r="K101" s="1129">
        <v>380</v>
      </c>
      <c r="L101" s="1129">
        <v>380</v>
      </c>
      <c r="M101" s="1129">
        <v>380</v>
      </c>
      <c r="N101" s="1129">
        <v>380</v>
      </c>
      <c r="O101" s="1129">
        <f t="shared" si="15"/>
        <v>4560</v>
      </c>
      <c r="P101" s="1129">
        <f t="shared" si="11"/>
        <v>31.232876712328768</v>
      </c>
    </row>
    <row r="102" spans="1:16" x14ac:dyDescent="0.25">
      <c r="A102" s="1123" t="s">
        <v>1154</v>
      </c>
      <c r="B102" s="1124" t="s">
        <v>1155</v>
      </c>
      <c r="C102" s="1129">
        <v>25</v>
      </c>
      <c r="D102" s="1129">
        <v>25</v>
      </c>
      <c r="E102" s="1129">
        <v>25</v>
      </c>
      <c r="F102" s="1129">
        <v>25</v>
      </c>
      <c r="G102" s="1129">
        <v>25</v>
      </c>
      <c r="H102" s="1129">
        <v>25</v>
      </c>
      <c r="I102" s="1129">
        <v>25</v>
      </c>
      <c r="J102" s="1129">
        <v>25</v>
      </c>
      <c r="K102" s="1129">
        <v>25</v>
      </c>
      <c r="L102" s="1129">
        <v>25</v>
      </c>
      <c r="M102" s="1129">
        <v>25</v>
      </c>
      <c r="N102" s="1129">
        <v>25</v>
      </c>
      <c r="O102" s="1129">
        <f t="shared" si="15"/>
        <v>300</v>
      </c>
      <c r="P102" s="1137">
        <f t="shared" si="11"/>
        <v>2.0547945205479454</v>
      </c>
    </row>
    <row r="103" spans="1:16" x14ac:dyDescent="0.25">
      <c r="A103" s="1123" t="s">
        <v>1156</v>
      </c>
      <c r="B103" s="1124" t="s">
        <v>1157</v>
      </c>
      <c r="C103" s="1129">
        <v>20</v>
      </c>
      <c r="D103" s="1129">
        <v>20</v>
      </c>
      <c r="E103" s="1129">
        <v>20</v>
      </c>
      <c r="F103" s="1129">
        <v>20</v>
      </c>
      <c r="G103" s="1129">
        <v>20</v>
      </c>
      <c r="H103" s="1129">
        <v>20</v>
      </c>
      <c r="I103" s="1129">
        <v>20</v>
      </c>
      <c r="J103" s="1129">
        <v>20</v>
      </c>
      <c r="K103" s="1129">
        <v>20</v>
      </c>
      <c r="L103" s="1129">
        <v>20</v>
      </c>
      <c r="M103" s="1129">
        <v>20</v>
      </c>
      <c r="N103" s="1129">
        <v>20</v>
      </c>
      <c r="O103" s="1129">
        <f t="shared" si="15"/>
        <v>240</v>
      </c>
      <c r="P103" s="1137">
        <f t="shared" si="11"/>
        <v>1.6438356164383561</v>
      </c>
    </row>
    <row r="104" spans="1:16" x14ac:dyDescent="0.25">
      <c r="A104" s="1123" t="s">
        <v>1158</v>
      </c>
      <c r="B104" s="1124" t="s">
        <v>1159</v>
      </c>
      <c r="C104" s="1129">
        <f>400*'[2]Leasing Plan'!G24</f>
        <v>2200</v>
      </c>
      <c r="D104" s="1129">
        <f>400*'[2]Leasing Plan'!H24</f>
        <v>1600</v>
      </c>
      <c r="E104" s="1129">
        <f>400*'[2]Leasing Plan'!I24</f>
        <v>2800</v>
      </c>
      <c r="F104" s="1129">
        <f>400*'[2]Leasing Plan'!J24</f>
        <v>600</v>
      </c>
      <c r="G104" s="1129">
        <f>400*'[2]Leasing Plan'!K24</f>
        <v>600</v>
      </c>
      <c r="H104" s="1129">
        <f>400*'[2]Leasing Plan'!L24</f>
        <v>1400</v>
      </c>
      <c r="I104" s="1129">
        <f>400*'[2]Leasing Plan'!M24</f>
        <v>1200</v>
      </c>
      <c r="J104" s="1129">
        <f>400*'[2]Leasing Plan'!N24</f>
        <v>2600</v>
      </c>
      <c r="K104" s="1129">
        <f>400*'[2]Leasing Plan'!O24</f>
        <v>2200</v>
      </c>
      <c r="L104" s="1129">
        <f>400*'[2]Leasing Plan'!P24</f>
        <v>1200</v>
      </c>
      <c r="M104" s="1129">
        <f>400*'[2]Leasing Plan'!Q24</f>
        <v>1200</v>
      </c>
      <c r="N104" s="1129">
        <f>400*'[2]Leasing Plan'!R24</f>
        <v>2200</v>
      </c>
      <c r="O104" s="1129">
        <f t="shared" si="15"/>
        <v>19800</v>
      </c>
      <c r="P104" s="1137">
        <f t="shared" si="11"/>
        <v>135.61643835616439</v>
      </c>
    </row>
    <row r="105" spans="1:16" x14ac:dyDescent="0.25">
      <c r="A105" s="1123" t="s">
        <v>1160</v>
      </c>
      <c r="B105" s="1124" t="s">
        <v>1161</v>
      </c>
      <c r="C105" s="1129">
        <v>55</v>
      </c>
      <c r="D105" s="1129">
        <v>55</v>
      </c>
      <c r="E105" s="1129">
        <v>55</v>
      </c>
      <c r="F105" s="1129">
        <v>55</v>
      </c>
      <c r="G105" s="1129">
        <v>55</v>
      </c>
      <c r="H105" s="1129">
        <v>55</v>
      </c>
      <c r="I105" s="1129">
        <v>55</v>
      </c>
      <c r="J105" s="1129">
        <v>55</v>
      </c>
      <c r="K105" s="1129">
        <v>55</v>
      </c>
      <c r="L105" s="1129">
        <v>55</v>
      </c>
      <c r="M105" s="1129">
        <v>55</v>
      </c>
      <c r="N105" s="1129">
        <v>55</v>
      </c>
      <c r="O105" s="1129">
        <f t="shared" si="15"/>
        <v>660</v>
      </c>
      <c r="P105" s="1137">
        <f t="shared" si="11"/>
        <v>4.5205479452054798</v>
      </c>
    </row>
    <row r="106" spans="1:16" x14ac:dyDescent="0.25">
      <c r="A106" s="1123" t="s">
        <v>1162</v>
      </c>
      <c r="B106" s="1124" t="s">
        <v>1163</v>
      </c>
      <c r="C106" s="1129">
        <v>292</v>
      </c>
      <c r="D106" s="1129">
        <v>292</v>
      </c>
      <c r="E106" s="1129">
        <v>292</v>
      </c>
      <c r="F106" s="1129">
        <v>292</v>
      </c>
      <c r="G106" s="1129">
        <v>292</v>
      </c>
      <c r="H106" s="1129">
        <v>292</v>
      </c>
      <c r="I106" s="1129">
        <v>292</v>
      </c>
      <c r="J106" s="1129">
        <v>292</v>
      </c>
      <c r="K106" s="1129">
        <v>292</v>
      </c>
      <c r="L106" s="1129">
        <v>292</v>
      </c>
      <c r="M106" s="1129">
        <v>292</v>
      </c>
      <c r="N106" s="1129">
        <v>292</v>
      </c>
      <c r="O106" s="1129">
        <f t="shared" si="15"/>
        <v>3504</v>
      </c>
      <c r="P106" s="1137">
        <f t="shared" si="11"/>
        <v>24</v>
      </c>
    </row>
    <row r="107" spans="1:16" x14ac:dyDescent="0.25">
      <c r="A107" s="1123" t="s">
        <v>1164</v>
      </c>
      <c r="B107" s="1124" t="s">
        <v>1165</v>
      </c>
      <c r="C107" s="1129">
        <v>895</v>
      </c>
      <c r="D107" s="1129">
        <v>895</v>
      </c>
      <c r="E107" s="1129">
        <v>895</v>
      </c>
      <c r="F107" s="1129">
        <v>895</v>
      </c>
      <c r="G107" s="1129">
        <v>895</v>
      </c>
      <c r="H107" s="1129">
        <v>895</v>
      </c>
      <c r="I107" s="1129">
        <v>895</v>
      </c>
      <c r="J107" s="1129">
        <v>895</v>
      </c>
      <c r="K107" s="1129">
        <v>895</v>
      </c>
      <c r="L107" s="1129">
        <v>895</v>
      </c>
      <c r="M107" s="1129">
        <v>895</v>
      </c>
      <c r="N107" s="1129">
        <v>895</v>
      </c>
      <c r="O107" s="1129">
        <f t="shared" si="15"/>
        <v>10740</v>
      </c>
      <c r="P107" s="1137">
        <f t="shared" si="11"/>
        <v>73.561643835616437</v>
      </c>
    </row>
    <row r="108" spans="1:16" x14ac:dyDescent="0.25">
      <c r="A108" s="1123" t="s">
        <v>1166</v>
      </c>
      <c r="B108" s="1124" t="s">
        <v>1167</v>
      </c>
      <c r="C108" s="1129">
        <v>0</v>
      </c>
      <c r="D108" s="1129">
        <v>0</v>
      </c>
      <c r="E108" s="1129">
        <v>0</v>
      </c>
      <c r="F108" s="1129">
        <v>0</v>
      </c>
      <c r="G108" s="1129">
        <v>0</v>
      </c>
      <c r="H108" s="1129">
        <v>0</v>
      </c>
      <c r="I108" s="1129">
        <v>0</v>
      </c>
      <c r="J108" s="1129">
        <v>0</v>
      </c>
      <c r="K108" s="1129">
        <v>0</v>
      </c>
      <c r="L108" s="1129">
        <v>0</v>
      </c>
      <c r="M108" s="1129">
        <v>0</v>
      </c>
      <c r="N108" s="1129">
        <v>0</v>
      </c>
      <c r="O108" s="1129">
        <f t="shared" si="15"/>
        <v>0</v>
      </c>
      <c r="P108" s="1137">
        <f t="shared" si="11"/>
        <v>0</v>
      </c>
    </row>
    <row r="109" spans="1:16" x14ac:dyDescent="0.25">
      <c r="A109" s="1123" t="s">
        <v>1168</v>
      </c>
      <c r="B109" s="1124" t="s">
        <v>1169</v>
      </c>
      <c r="C109" s="1129">
        <v>0</v>
      </c>
      <c r="D109" s="1129">
        <v>0</v>
      </c>
      <c r="E109" s="1129">
        <v>1800</v>
      </c>
      <c r="F109" s="1129">
        <v>0</v>
      </c>
      <c r="G109" s="1129">
        <v>0</v>
      </c>
      <c r="H109" s="1129">
        <v>0</v>
      </c>
      <c r="I109" s="1129">
        <v>1800</v>
      </c>
      <c r="J109" s="1129">
        <v>0</v>
      </c>
      <c r="K109" s="1129">
        <v>0</v>
      </c>
      <c r="L109" s="1129">
        <v>0</v>
      </c>
      <c r="M109" s="1129">
        <v>0</v>
      </c>
      <c r="N109" s="1129">
        <v>1000</v>
      </c>
      <c r="O109" s="1129">
        <f t="shared" si="15"/>
        <v>4600</v>
      </c>
      <c r="P109" s="1137">
        <f t="shared" si="11"/>
        <v>31.506849315068493</v>
      </c>
    </row>
    <row r="110" spans="1:16" x14ac:dyDescent="0.25">
      <c r="A110" s="1123" t="s">
        <v>1170</v>
      </c>
      <c r="B110" s="1124" t="s">
        <v>1171</v>
      </c>
      <c r="C110" s="1129">
        <v>0</v>
      </c>
      <c r="D110" s="1129">
        <v>0</v>
      </c>
      <c r="E110" s="1129">
        <v>0</v>
      </c>
      <c r="F110" s="1129">
        <v>0</v>
      </c>
      <c r="G110" s="1129">
        <v>250</v>
      </c>
      <c r="H110" s="1129">
        <v>250</v>
      </c>
      <c r="I110" s="1129">
        <v>250</v>
      </c>
      <c r="J110" s="1129">
        <v>250</v>
      </c>
      <c r="K110" s="1129">
        <v>250</v>
      </c>
      <c r="L110" s="1129">
        <v>0</v>
      </c>
      <c r="M110" s="1129">
        <v>0</v>
      </c>
      <c r="N110" s="1129">
        <v>0</v>
      </c>
      <c r="O110" s="1129">
        <f t="shared" si="15"/>
        <v>1250</v>
      </c>
      <c r="P110" s="1137">
        <f t="shared" si="11"/>
        <v>8.5616438356164384</v>
      </c>
    </row>
    <row r="111" spans="1:16" x14ac:dyDescent="0.25">
      <c r="A111" s="1123" t="s">
        <v>1172</v>
      </c>
      <c r="B111" s="1124" t="s">
        <v>1173</v>
      </c>
      <c r="C111" s="1129">
        <v>430</v>
      </c>
      <c r="D111" s="1129">
        <v>430</v>
      </c>
      <c r="E111" s="1129">
        <v>430</v>
      </c>
      <c r="F111" s="1129">
        <v>430</v>
      </c>
      <c r="G111" s="1129">
        <v>430</v>
      </c>
      <c r="H111" s="1129">
        <v>430</v>
      </c>
      <c r="I111" s="1129">
        <v>430</v>
      </c>
      <c r="J111" s="1129">
        <v>430</v>
      </c>
      <c r="K111" s="1129">
        <v>430</v>
      </c>
      <c r="L111" s="1129">
        <v>430</v>
      </c>
      <c r="M111" s="1129">
        <v>430</v>
      </c>
      <c r="N111" s="1129">
        <v>430</v>
      </c>
      <c r="O111" s="1129">
        <f t="shared" si="15"/>
        <v>5160</v>
      </c>
      <c r="P111" s="1137">
        <f t="shared" si="11"/>
        <v>35.342465753424655</v>
      </c>
    </row>
    <row r="112" spans="1:16" x14ac:dyDescent="0.25">
      <c r="A112" s="1123" t="s">
        <v>1174</v>
      </c>
      <c r="B112" s="1124" t="s">
        <v>1175</v>
      </c>
      <c r="C112" s="1129">
        <v>0</v>
      </c>
      <c r="D112" s="1129">
        <v>0</v>
      </c>
      <c r="E112" s="1129">
        <v>0</v>
      </c>
      <c r="F112" s="1129">
        <v>0</v>
      </c>
      <c r="G112" s="1129">
        <v>0</v>
      </c>
      <c r="H112" s="1129">
        <v>0</v>
      </c>
      <c r="I112" s="1129">
        <v>0</v>
      </c>
      <c r="J112" s="1129">
        <v>0</v>
      </c>
      <c r="K112" s="1129">
        <v>0</v>
      </c>
      <c r="L112" s="1129">
        <v>0</v>
      </c>
      <c r="M112" s="1129">
        <v>0</v>
      </c>
      <c r="N112" s="1129">
        <v>0</v>
      </c>
      <c r="O112" s="1129">
        <f t="shared" si="15"/>
        <v>0</v>
      </c>
      <c r="P112" s="1137">
        <f t="shared" si="11"/>
        <v>0</v>
      </c>
    </row>
    <row r="113" spans="1:16" x14ac:dyDescent="0.25">
      <c r="A113" s="1123" t="s">
        <v>1176</v>
      </c>
      <c r="B113" s="1124" t="s">
        <v>1177</v>
      </c>
      <c r="C113" s="1129">
        <v>1400</v>
      </c>
      <c r="D113" s="1129">
        <v>1400</v>
      </c>
      <c r="E113" s="1129">
        <v>1400</v>
      </c>
      <c r="F113" s="1129">
        <v>1400</v>
      </c>
      <c r="G113" s="1129">
        <v>1400</v>
      </c>
      <c r="H113" s="1129">
        <v>1400</v>
      </c>
      <c r="I113" s="1129">
        <v>1400</v>
      </c>
      <c r="J113" s="1129">
        <v>1400</v>
      </c>
      <c r="K113" s="1129">
        <v>1400</v>
      </c>
      <c r="L113" s="1129">
        <v>1400</v>
      </c>
      <c r="M113" s="1129">
        <v>1400</v>
      </c>
      <c r="N113" s="1129">
        <v>1400</v>
      </c>
      <c r="O113" s="1129">
        <f t="shared" si="15"/>
        <v>16800</v>
      </c>
      <c r="P113" s="1137">
        <f t="shared" si="11"/>
        <v>115.06849315068493</v>
      </c>
    </row>
    <row r="114" spans="1:16" x14ac:dyDescent="0.25">
      <c r="A114" s="1123" t="s">
        <v>1178</v>
      </c>
      <c r="B114" s="1124" t="s">
        <v>1179</v>
      </c>
      <c r="C114" s="1129">
        <v>65</v>
      </c>
      <c r="D114" s="1129">
        <v>65</v>
      </c>
      <c r="E114" s="1129">
        <v>65</v>
      </c>
      <c r="F114" s="1129">
        <v>65</v>
      </c>
      <c r="G114" s="1129">
        <v>65</v>
      </c>
      <c r="H114" s="1129">
        <v>65</v>
      </c>
      <c r="I114" s="1129">
        <v>65</v>
      </c>
      <c r="J114" s="1129">
        <v>65</v>
      </c>
      <c r="K114" s="1129">
        <v>65</v>
      </c>
      <c r="L114" s="1129">
        <v>65</v>
      </c>
      <c r="M114" s="1129">
        <v>65</v>
      </c>
      <c r="N114" s="1129">
        <v>65</v>
      </c>
      <c r="O114" s="1129">
        <f t="shared" si="15"/>
        <v>780</v>
      </c>
      <c r="P114" s="1137">
        <f t="shared" si="11"/>
        <v>5.3424657534246576</v>
      </c>
    </row>
    <row r="115" spans="1:16" x14ac:dyDescent="0.25">
      <c r="A115" s="1123" t="s">
        <v>1180</v>
      </c>
      <c r="B115" s="1124" t="s">
        <v>1181</v>
      </c>
      <c r="C115" s="1129">
        <v>345</v>
      </c>
      <c r="D115" s="1129">
        <v>345</v>
      </c>
      <c r="E115" s="1129">
        <v>345</v>
      </c>
      <c r="F115" s="1129">
        <v>345</v>
      </c>
      <c r="G115" s="1129">
        <v>345</v>
      </c>
      <c r="H115" s="1129">
        <v>345</v>
      </c>
      <c r="I115" s="1129">
        <v>345</v>
      </c>
      <c r="J115" s="1129">
        <v>345</v>
      </c>
      <c r="K115" s="1129">
        <v>345</v>
      </c>
      <c r="L115" s="1129">
        <v>345</v>
      </c>
      <c r="M115" s="1129">
        <v>345</v>
      </c>
      <c r="N115" s="1129">
        <v>345</v>
      </c>
      <c r="O115" s="1129">
        <f t="shared" si="15"/>
        <v>4140</v>
      </c>
      <c r="P115" s="1137">
        <f t="shared" si="11"/>
        <v>28.356164383561644</v>
      </c>
    </row>
    <row r="116" spans="1:16" x14ac:dyDescent="0.25">
      <c r="A116" s="1123" t="s">
        <v>1182</v>
      </c>
      <c r="B116" s="1124" t="s">
        <v>1183</v>
      </c>
      <c r="C116" s="1129">
        <v>75</v>
      </c>
      <c r="D116" s="1129">
        <v>75</v>
      </c>
      <c r="E116" s="1129">
        <v>75</v>
      </c>
      <c r="F116" s="1129">
        <v>75</v>
      </c>
      <c r="G116" s="1129">
        <v>75</v>
      </c>
      <c r="H116" s="1129">
        <v>75</v>
      </c>
      <c r="I116" s="1129">
        <v>75</v>
      </c>
      <c r="J116" s="1129">
        <v>75</v>
      </c>
      <c r="K116" s="1129">
        <v>75</v>
      </c>
      <c r="L116" s="1129">
        <v>75</v>
      </c>
      <c r="M116" s="1129">
        <v>75</v>
      </c>
      <c r="N116" s="1129">
        <v>75</v>
      </c>
      <c r="O116" s="1129">
        <f t="shared" si="15"/>
        <v>900</v>
      </c>
      <c r="P116" s="1137">
        <f t="shared" si="11"/>
        <v>6.1643835616438354</v>
      </c>
    </row>
    <row r="117" spans="1:16" x14ac:dyDescent="0.25">
      <c r="A117" s="1123" t="s">
        <v>1184</v>
      </c>
      <c r="B117" s="1124" t="s">
        <v>1185</v>
      </c>
      <c r="C117" s="1129">
        <v>250</v>
      </c>
      <c r="D117" s="1129">
        <v>250</v>
      </c>
      <c r="E117" s="1129">
        <v>250</v>
      </c>
      <c r="F117" s="1129">
        <v>250</v>
      </c>
      <c r="G117" s="1129">
        <v>250</v>
      </c>
      <c r="H117" s="1129">
        <v>250</v>
      </c>
      <c r="I117" s="1129">
        <v>250</v>
      </c>
      <c r="J117" s="1129">
        <v>250</v>
      </c>
      <c r="K117" s="1129">
        <v>250</v>
      </c>
      <c r="L117" s="1129">
        <v>250</v>
      </c>
      <c r="M117" s="1129">
        <v>250</v>
      </c>
      <c r="N117" s="1129">
        <v>250</v>
      </c>
      <c r="O117" s="1129">
        <f t="shared" si="15"/>
        <v>3000</v>
      </c>
      <c r="P117" s="1137">
        <f t="shared" si="11"/>
        <v>20.547945205479451</v>
      </c>
    </row>
    <row r="118" spans="1:16" x14ac:dyDescent="0.25">
      <c r="A118" s="1123" t="s">
        <v>1186</v>
      </c>
      <c r="B118" s="1124" t="s">
        <v>1187</v>
      </c>
      <c r="C118" s="1129">
        <v>260</v>
      </c>
      <c r="D118" s="1129">
        <v>260</v>
      </c>
      <c r="E118" s="1129">
        <v>260</v>
      </c>
      <c r="F118" s="1129">
        <v>260</v>
      </c>
      <c r="G118" s="1129">
        <v>260</v>
      </c>
      <c r="H118" s="1129">
        <v>260</v>
      </c>
      <c r="I118" s="1129">
        <v>260</v>
      </c>
      <c r="J118" s="1129">
        <v>260</v>
      </c>
      <c r="K118" s="1129">
        <v>260</v>
      </c>
      <c r="L118" s="1129">
        <v>260</v>
      </c>
      <c r="M118" s="1129">
        <v>260</v>
      </c>
      <c r="N118" s="1129">
        <v>260</v>
      </c>
      <c r="O118" s="1129">
        <f t="shared" si="15"/>
        <v>3120</v>
      </c>
      <c r="P118" s="1137">
        <f t="shared" si="11"/>
        <v>21.36986301369863</v>
      </c>
    </row>
    <row r="119" spans="1:16" x14ac:dyDescent="0.25">
      <c r="A119" s="1123" t="s">
        <v>1188</v>
      </c>
      <c r="B119" s="1124" t="s">
        <v>1189</v>
      </c>
      <c r="C119" s="1129">
        <v>300</v>
      </c>
      <c r="D119" s="1129">
        <v>300</v>
      </c>
      <c r="E119" s="1129">
        <v>300</v>
      </c>
      <c r="F119" s="1129">
        <v>300</v>
      </c>
      <c r="G119" s="1129">
        <v>300</v>
      </c>
      <c r="H119" s="1129">
        <v>300</v>
      </c>
      <c r="I119" s="1129">
        <v>300</v>
      </c>
      <c r="J119" s="1129">
        <v>300</v>
      </c>
      <c r="K119" s="1129">
        <v>300</v>
      </c>
      <c r="L119" s="1129">
        <v>300</v>
      </c>
      <c r="M119" s="1129">
        <v>300</v>
      </c>
      <c r="N119" s="1129">
        <v>300</v>
      </c>
      <c r="O119" s="1129">
        <f t="shared" si="15"/>
        <v>3600</v>
      </c>
      <c r="P119" s="1137">
        <f t="shared" si="11"/>
        <v>24.657534246575342</v>
      </c>
    </row>
    <row r="120" spans="1:16" x14ac:dyDescent="0.25">
      <c r="A120" s="1123" t="s">
        <v>1190</v>
      </c>
      <c r="B120" s="1124" t="s">
        <v>1191</v>
      </c>
      <c r="C120" s="1129">
        <v>150</v>
      </c>
      <c r="D120" s="1129">
        <v>150</v>
      </c>
      <c r="E120" s="1129">
        <v>150</v>
      </c>
      <c r="F120" s="1129">
        <v>150</v>
      </c>
      <c r="G120" s="1129">
        <v>150</v>
      </c>
      <c r="H120" s="1129">
        <v>150</v>
      </c>
      <c r="I120" s="1129">
        <v>150</v>
      </c>
      <c r="J120" s="1129">
        <v>150</v>
      </c>
      <c r="K120" s="1129">
        <v>150</v>
      </c>
      <c r="L120" s="1129">
        <v>150</v>
      </c>
      <c r="M120" s="1129">
        <v>150</v>
      </c>
      <c r="N120" s="1129">
        <v>150</v>
      </c>
      <c r="O120" s="1129">
        <f t="shared" si="15"/>
        <v>1800</v>
      </c>
      <c r="P120" s="1137">
        <f t="shared" si="11"/>
        <v>12.328767123287671</v>
      </c>
    </row>
    <row r="121" spans="1:16" x14ac:dyDescent="0.25">
      <c r="A121" s="1123" t="s">
        <v>1192</v>
      </c>
      <c r="B121" s="1124" t="s">
        <v>1193</v>
      </c>
      <c r="C121" s="1129">
        <v>50</v>
      </c>
      <c r="D121" s="1129">
        <v>50</v>
      </c>
      <c r="E121" s="1129">
        <v>50</v>
      </c>
      <c r="F121" s="1129">
        <v>50</v>
      </c>
      <c r="G121" s="1129">
        <v>50</v>
      </c>
      <c r="H121" s="1129">
        <v>50</v>
      </c>
      <c r="I121" s="1129">
        <v>50</v>
      </c>
      <c r="J121" s="1129">
        <v>50</v>
      </c>
      <c r="K121" s="1129">
        <v>50</v>
      </c>
      <c r="L121" s="1129">
        <v>50</v>
      </c>
      <c r="M121" s="1129">
        <v>50</v>
      </c>
      <c r="N121" s="1129">
        <v>50</v>
      </c>
      <c r="O121" s="1129">
        <f t="shared" si="15"/>
        <v>600</v>
      </c>
      <c r="P121" s="1137">
        <f t="shared" si="11"/>
        <v>4.1095890410958908</v>
      </c>
    </row>
    <row r="122" spans="1:16" x14ac:dyDescent="0.25">
      <c r="A122" s="1123" t="s">
        <v>1194</v>
      </c>
      <c r="B122" s="1124" t="s">
        <v>1195</v>
      </c>
      <c r="C122" s="1129">
        <v>100</v>
      </c>
      <c r="D122" s="1129">
        <v>100</v>
      </c>
      <c r="E122" s="1129">
        <v>100</v>
      </c>
      <c r="F122" s="1129">
        <v>100</v>
      </c>
      <c r="G122" s="1129">
        <v>100</v>
      </c>
      <c r="H122" s="1129">
        <v>100</v>
      </c>
      <c r="I122" s="1129">
        <v>100</v>
      </c>
      <c r="J122" s="1129">
        <v>100</v>
      </c>
      <c r="K122" s="1129">
        <v>100</v>
      </c>
      <c r="L122" s="1129">
        <v>100</v>
      </c>
      <c r="M122" s="1129">
        <v>100</v>
      </c>
      <c r="N122" s="1129">
        <v>100</v>
      </c>
      <c r="O122" s="1129">
        <f t="shared" si="15"/>
        <v>1200</v>
      </c>
      <c r="P122" s="1137">
        <f t="shared" si="11"/>
        <v>8.2191780821917817</v>
      </c>
    </row>
    <row r="123" spans="1:16" s="1133" customFormat="1" x14ac:dyDescent="0.25">
      <c r="A123" s="1130" t="s">
        <v>1196</v>
      </c>
      <c r="B123" s="1131" t="s">
        <v>1197</v>
      </c>
      <c r="C123" s="1132">
        <v>1180</v>
      </c>
      <c r="D123" s="1132">
        <v>1180</v>
      </c>
      <c r="E123" s="1132">
        <v>1180</v>
      </c>
      <c r="F123" s="1132">
        <v>1180</v>
      </c>
      <c r="G123" s="1132">
        <v>1180</v>
      </c>
      <c r="H123" s="1132">
        <v>1180</v>
      </c>
      <c r="I123" s="1132">
        <v>1180</v>
      </c>
      <c r="J123" s="1132">
        <v>1180</v>
      </c>
      <c r="K123" s="1132">
        <v>1180</v>
      </c>
      <c r="L123" s="1132">
        <v>1180</v>
      </c>
      <c r="M123" s="1132">
        <v>1180</v>
      </c>
      <c r="N123" s="1132">
        <v>1180</v>
      </c>
      <c r="O123" s="1132">
        <f t="shared" si="15"/>
        <v>14160</v>
      </c>
      <c r="P123" s="1137">
        <f t="shared" si="11"/>
        <v>96.986301369863014</v>
      </c>
    </row>
    <row r="124" spans="1:16" x14ac:dyDescent="0.25">
      <c r="A124" s="1123" t="s">
        <v>1198</v>
      </c>
      <c r="B124" s="1124" t="s">
        <v>1199</v>
      </c>
      <c r="C124" s="1129">
        <v>70</v>
      </c>
      <c r="D124" s="1129">
        <v>70</v>
      </c>
      <c r="E124" s="1129">
        <v>70</v>
      </c>
      <c r="F124" s="1129">
        <v>70</v>
      </c>
      <c r="G124" s="1129">
        <v>70</v>
      </c>
      <c r="H124" s="1129">
        <v>70</v>
      </c>
      <c r="I124" s="1129">
        <v>70</v>
      </c>
      <c r="J124" s="1129">
        <v>70</v>
      </c>
      <c r="K124" s="1129">
        <v>70</v>
      </c>
      <c r="L124" s="1129">
        <v>70</v>
      </c>
      <c r="M124" s="1129">
        <v>70</v>
      </c>
      <c r="N124" s="1129">
        <v>70</v>
      </c>
      <c r="O124" s="1129">
        <f t="shared" si="15"/>
        <v>840</v>
      </c>
      <c r="P124" s="1137">
        <f t="shared" si="11"/>
        <v>5.7534246575342465</v>
      </c>
    </row>
    <row r="125" spans="1:16" s="1133" customFormat="1" x14ac:dyDescent="0.25">
      <c r="A125" s="1130" t="s">
        <v>1200</v>
      </c>
      <c r="B125" s="1131" t="s">
        <v>1201</v>
      </c>
      <c r="C125" s="1132">
        <v>4805</v>
      </c>
      <c r="D125" s="1132">
        <v>4805</v>
      </c>
      <c r="E125" s="1132">
        <v>4805</v>
      </c>
      <c r="F125" s="1132">
        <v>4805</v>
      </c>
      <c r="G125" s="1132">
        <v>4805</v>
      </c>
      <c r="H125" s="1132">
        <v>4805</v>
      </c>
      <c r="I125" s="1132">
        <v>4805</v>
      </c>
      <c r="J125" s="1132">
        <v>4805</v>
      </c>
      <c r="K125" s="1132">
        <v>4805</v>
      </c>
      <c r="L125" s="1132">
        <v>4805</v>
      </c>
      <c r="M125" s="1132">
        <v>4805</v>
      </c>
      <c r="N125" s="1132">
        <v>4805</v>
      </c>
      <c r="O125" s="1132">
        <f t="shared" si="15"/>
        <v>57660</v>
      </c>
      <c r="P125" s="1138">
        <f t="shared" si="11"/>
        <v>394.93150684931504</v>
      </c>
    </row>
    <row r="126" spans="1:16" x14ac:dyDescent="0.25">
      <c r="A126" s="1123" t="s">
        <v>1202</v>
      </c>
      <c r="B126" s="1124" t="s">
        <v>1203</v>
      </c>
      <c r="C126" s="1129">
        <v>65</v>
      </c>
      <c r="D126" s="1129">
        <v>65</v>
      </c>
      <c r="E126" s="1129">
        <v>65</v>
      </c>
      <c r="F126" s="1129">
        <v>65</v>
      </c>
      <c r="G126" s="1129">
        <v>65</v>
      </c>
      <c r="H126" s="1129">
        <v>65</v>
      </c>
      <c r="I126" s="1129">
        <v>65</v>
      </c>
      <c r="J126" s="1129">
        <v>65</v>
      </c>
      <c r="K126" s="1129">
        <v>65</v>
      </c>
      <c r="L126" s="1129">
        <v>65</v>
      </c>
      <c r="M126" s="1129">
        <v>65</v>
      </c>
      <c r="N126" s="1129">
        <v>65</v>
      </c>
      <c r="O126" s="1129">
        <f t="shared" si="15"/>
        <v>780</v>
      </c>
      <c r="P126" s="1137">
        <f t="shared" si="11"/>
        <v>5.3424657534246576</v>
      </c>
    </row>
    <row r="127" spans="1:16" x14ac:dyDescent="0.25">
      <c r="A127" s="1123"/>
      <c r="B127" s="1124" t="s">
        <v>1204</v>
      </c>
      <c r="C127" s="1129">
        <f t="shared" ref="C127:O127" si="16">SUM(C100:C126)</f>
        <v>14385.5</v>
      </c>
      <c r="D127" s="1129">
        <f t="shared" si="16"/>
        <v>13520</v>
      </c>
      <c r="E127" s="1129">
        <f t="shared" si="16"/>
        <v>17051</v>
      </c>
      <c r="F127" s="1129">
        <f t="shared" si="16"/>
        <v>12077.5</v>
      </c>
      <c r="G127" s="1129">
        <f t="shared" si="16"/>
        <v>12327.5</v>
      </c>
      <c r="H127" s="1129">
        <f t="shared" si="16"/>
        <v>13481.5</v>
      </c>
      <c r="I127" s="1129">
        <f t="shared" si="16"/>
        <v>14993</v>
      </c>
      <c r="J127" s="1129">
        <f t="shared" si="16"/>
        <v>15212.5</v>
      </c>
      <c r="K127" s="1129">
        <f t="shared" si="16"/>
        <v>14635.5</v>
      </c>
      <c r="L127" s="1129">
        <f t="shared" si="16"/>
        <v>12943</v>
      </c>
      <c r="M127" s="1129">
        <f t="shared" si="16"/>
        <v>12943</v>
      </c>
      <c r="N127" s="1129">
        <f t="shared" si="16"/>
        <v>15385.5</v>
      </c>
      <c r="O127" s="1129">
        <f t="shared" si="16"/>
        <v>168955.5</v>
      </c>
      <c r="P127" s="1137">
        <f t="shared" si="11"/>
        <v>1157.2294520547946</v>
      </c>
    </row>
    <row r="128" spans="1:16" x14ac:dyDescent="0.25">
      <c r="A128" s="1123"/>
      <c r="B128" s="1124"/>
      <c r="C128" s="1123"/>
      <c r="D128" s="1123"/>
      <c r="E128" s="1123"/>
      <c r="F128" s="1123"/>
      <c r="G128" s="1123"/>
      <c r="H128" s="1123"/>
      <c r="I128" s="1123"/>
      <c r="J128" s="1123"/>
      <c r="K128" s="1123"/>
      <c r="L128" s="1123"/>
      <c r="M128" s="1123"/>
      <c r="N128" s="1123"/>
      <c r="O128" s="1123"/>
      <c r="P128" s="1137"/>
    </row>
    <row r="129" spans="1:16" x14ac:dyDescent="0.25">
      <c r="A129" s="1123"/>
      <c r="B129" s="1124" t="s">
        <v>1205</v>
      </c>
      <c r="C129" s="1128"/>
      <c r="D129" s="1128"/>
      <c r="E129" s="1128"/>
      <c r="F129" s="1128"/>
      <c r="G129" s="1128"/>
      <c r="H129" s="1128"/>
      <c r="I129" s="1128"/>
      <c r="J129" s="1128"/>
      <c r="K129" s="1128"/>
      <c r="L129" s="1128"/>
      <c r="M129" s="1128"/>
      <c r="N129" s="1128"/>
      <c r="O129" s="1128"/>
      <c r="P129" s="1137"/>
    </row>
    <row r="130" spans="1:16" x14ac:dyDescent="0.25">
      <c r="A130" s="1123" t="s">
        <v>1206</v>
      </c>
      <c r="B130" s="1124" t="s">
        <v>1207</v>
      </c>
      <c r="C130" s="1129">
        <v>29584</v>
      </c>
      <c r="D130" s="1129">
        <v>29584</v>
      </c>
      <c r="E130" s="1129">
        <v>29584</v>
      </c>
      <c r="F130" s="1129">
        <v>29584</v>
      </c>
      <c r="G130" s="1129">
        <v>29584</v>
      </c>
      <c r="H130" s="1129">
        <v>29584</v>
      </c>
      <c r="I130" s="1129">
        <v>29584</v>
      </c>
      <c r="J130" s="1129">
        <v>29584</v>
      </c>
      <c r="K130" s="1129">
        <f>29584*1.05</f>
        <v>31063.200000000001</v>
      </c>
      <c r="L130" s="1129">
        <f t="shared" ref="L130:N130" si="17">29584*1.05</f>
        <v>31063.200000000001</v>
      </c>
      <c r="M130" s="1129">
        <f t="shared" si="17"/>
        <v>31063.200000000001</v>
      </c>
      <c r="N130" s="1129">
        <f t="shared" si="17"/>
        <v>31063.200000000001</v>
      </c>
      <c r="O130" s="1129">
        <f>SUM(C130:N130)</f>
        <v>360924.80000000005</v>
      </c>
      <c r="P130" s="1137">
        <f t="shared" si="11"/>
        <v>2472.0876712328773</v>
      </c>
    </row>
    <row r="131" spans="1:16" x14ac:dyDescent="0.25">
      <c r="A131" s="1123" t="s">
        <v>1208</v>
      </c>
      <c r="B131" s="1124" t="s">
        <v>1209</v>
      </c>
      <c r="C131" s="1129">
        <v>1095</v>
      </c>
      <c r="D131" s="1129">
        <v>1095</v>
      </c>
      <c r="E131" s="1129">
        <v>1095</v>
      </c>
      <c r="F131" s="1129">
        <v>1095</v>
      </c>
      <c r="G131" s="1129">
        <v>1095</v>
      </c>
      <c r="H131" s="1129">
        <v>1095</v>
      </c>
      <c r="I131" s="1129">
        <v>1095</v>
      </c>
      <c r="J131" s="1129">
        <v>1095</v>
      </c>
      <c r="K131" s="1129">
        <v>1095</v>
      </c>
      <c r="L131" s="1129">
        <v>1095</v>
      </c>
      <c r="M131" s="1129">
        <v>1095</v>
      </c>
      <c r="N131" s="1129">
        <v>1095</v>
      </c>
      <c r="O131" s="1129">
        <f>SUM(C131:N131)</f>
        <v>13140</v>
      </c>
      <c r="P131" s="1137">
        <f t="shared" si="11"/>
        <v>90</v>
      </c>
    </row>
    <row r="132" spans="1:16" x14ac:dyDescent="0.25">
      <c r="A132" s="1123" t="s">
        <v>1210</v>
      </c>
      <c r="B132" s="1124" t="s">
        <v>1211</v>
      </c>
      <c r="C132" s="1129">
        <v>8691</v>
      </c>
      <c r="D132" s="1129">
        <v>8691</v>
      </c>
      <c r="E132" s="1129">
        <v>8691</v>
      </c>
      <c r="F132" s="1129">
        <v>8691</v>
      </c>
      <c r="G132" s="1129">
        <v>8691</v>
      </c>
      <c r="H132" s="1129">
        <v>8691</v>
      </c>
      <c r="I132" s="1129">
        <v>8691</v>
      </c>
      <c r="J132" s="1129">
        <v>8691</v>
      </c>
      <c r="K132" s="1129">
        <v>8691</v>
      </c>
      <c r="L132" s="1129">
        <v>8691</v>
      </c>
      <c r="M132" s="1129">
        <v>8691</v>
      </c>
      <c r="N132" s="1129">
        <v>8691</v>
      </c>
      <c r="O132" s="1129">
        <f>SUM(C132:N132)</f>
        <v>104292</v>
      </c>
      <c r="P132" s="1137">
        <f t="shared" si="11"/>
        <v>714.32876712328766</v>
      </c>
    </row>
    <row r="133" spans="1:16" x14ac:dyDescent="0.25">
      <c r="A133" s="1123" t="s">
        <v>1212</v>
      </c>
      <c r="B133" s="1124" t="s">
        <v>1213</v>
      </c>
      <c r="C133" s="1129">
        <v>-11090.5</v>
      </c>
      <c r="D133" s="1129">
        <f>-0.8*D134+0.7*D130*0.089+C133</f>
        <v>-11639.416800000001</v>
      </c>
      <c r="E133" s="1129">
        <f>-0.8*E134+0.7*E130*0.075+D133</f>
        <v>-12478.256800000001</v>
      </c>
      <c r="F133" s="1129">
        <f>-0.8*F134+0.7*F130*0.041+E133</f>
        <v>-14021.196000000002</v>
      </c>
      <c r="G133" s="1129">
        <f>-0.8*G134+0.7*G130*0.041+F133</f>
        <v>-15564.135200000002</v>
      </c>
      <c r="H133" s="1129">
        <f>-0.8*H134+0.7*H130*0.075+G133</f>
        <v>-16402.975200000001</v>
      </c>
      <c r="I133" s="1129">
        <f>-0.8*I134+0.7*I130*0.027+H133</f>
        <v>-18235.837599999999</v>
      </c>
      <c r="J133" s="1129">
        <f>-0.8*J134+0.7*J130*0.089+I133</f>
        <v>-18784.754399999998</v>
      </c>
      <c r="K133" s="1129">
        <f>-0.8*K134+0.7*K130*0.075+J133</f>
        <v>-19545.936399999999</v>
      </c>
      <c r="L133" s="1129">
        <f>-0.8*L134+0.7*L130*0.041+K133</f>
        <v>-21046.422559999999</v>
      </c>
      <c r="M133" s="1129">
        <f>-0.8*M134+0.7*M130*0.041+L133</f>
        <v>-22546.908719999999</v>
      </c>
      <c r="N133" s="1129">
        <f>-0.8*N134+0.7*N130*0.075+M133</f>
        <v>-23308.09072</v>
      </c>
      <c r="O133" s="1129">
        <f>SUM(C133:N133)</f>
        <v>-204664.43040000004</v>
      </c>
      <c r="P133" s="1137">
        <f t="shared" si="11"/>
        <v>-1401.811167123288</v>
      </c>
    </row>
    <row r="134" spans="1:16" x14ac:dyDescent="0.25">
      <c r="A134" s="1123" t="s">
        <v>1214</v>
      </c>
      <c r="B134" s="1124" t="s">
        <v>1215</v>
      </c>
      <c r="C134" s="1129">
        <v>2990</v>
      </c>
      <c r="D134" s="1129">
        <v>2990</v>
      </c>
      <c r="E134" s="1129">
        <v>2990</v>
      </c>
      <c r="F134" s="1129">
        <v>2990</v>
      </c>
      <c r="G134" s="1129">
        <v>2990</v>
      </c>
      <c r="H134" s="1129">
        <v>2990</v>
      </c>
      <c r="I134" s="1129">
        <v>2990</v>
      </c>
      <c r="J134" s="1129">
        <v>2990</v>
      </c>
      <c r="K134" s="1129">
        <v>2990</v>
      </c>
      <c r="L134" s="1129">
        <v>2990</v>
      </c>
      <c r="M134" s="1129">
        <v>2990</v>
      </c>
      <c r="N134" s="1129">
        <v>2990</v>
      </c>
      <c r="O134" s="1129">
        <f>SUM(C134:N134)</f>
        <v>35880</v>
      </c>
      <c r="P134" s="1137">
        <f t="shared" si="11"/>
        <v>245.75342465753425</v>
      </c>
    </row>
    <row r="135" spans="1:16" x14ac:dyDescent="0.25">
      <c r="A135" s="1123"/>
      <c r="B135" s="1124" t="s">
        <v>1216</v>
      </c>
      <c r="C135" s="1129">
        <f t="shared" ref="C135:O135" si="18">SUM(C130:C134)</f>
        <v>31269.5</v>
      </c>
      <c r="D135" s="1129">
        <f t="shared" si="18"/>
        <v>30720.583200000001</v>
      </c>
      <c r="E135" s="1129">
        <f t="shared" si="18"/>
        <v>29881.743199999997</v>
      </c>
      <c r="F135" s="1129">
        <f t="shared" si="18"/>
        <v>28338.803999999996</v>
      </c>
      <c r="G135" s="1129">
        <f t="shared" si="18"/>
        <v>26795.864799999996</v>
      </c>
      <c r="H135" s="1129">
        <f t="shared" si="18"/>
        <v>25957.024799999999</v>
      </c>
      <c r="I135" s="1129">
        <f t="shared" si="18"/>
        <v>24124.162400000001</v>
      </c>
      <c r="J135" s="1129">
        <f t="shared" si="18"/>
        <v>23575.245600000002</v>
      </c>
      <c r="K135" s="1129">
        <f t="shared" si="18"/>
        <v>24293.263599999998</v>
      </c>
      <c r="L135" s="1129">
        <f t="shared" si="18"/>
        <v>22792.777439999998</v>
      </c>
      <c r="M135" s="1129">
        <f t="shared" si="18"/>
        <v>21292.291279999998</v>
      </c>
      <c r="N135" s="1129">
        <f t="shared" si="18"/>
        <v>20531.109279999997</v>
      </c>
      <c r="O135" s="1129">
        <f t="shared" si="18"/>
        <v>309572.36959999998</v>
      </c>
      <c r="P135" s="1137">
        <f t="shared" si="11"/>
        <v>2120.3586958904107</v>
      </c>
    </row>
    <row r="136" spans="1:16" x14ac:dyDescent="0.25">
      <c r="A136" s="1123"/>
      <c r="B136" s="1124"/>
      <c r="C136" s="1123"/>
      <c r="D136" s="1123"/>
      <c r="E136" s="1123"/>
      <c r="F136" s="1123"/>
      <c r="G136" s="1123"/>
      <c r="H136" s="1123"/>
      <c r="I136" s="1123"/>
      <c r="J136" s="1123"/>
      <c r="K136" s="1123"/>
      <c r="L136" s="1123"/>
      <c r="M136" s="1123"/>
      <c r="N136" s="1123"/>
      <c r="O136" s="1123"/>
      <c r="P136" s="1137"/>
    </row>
    <row r="137" spans="1:16" x14ac:dyDescent="0.25">
      <c r="A137" s="1123"/>
      <c r="B137" s="1124" t="s">
        <v>1217</v>
      </c>
      <c r="C137" s="1128"/>
      <c r="D137" s="1128"/>
      <c r="E137" s="1128"/>
      <c r="F137" s="1128"/>
      <c r="G137" s="1128"/>
      <c r="H137" s="1128"/>
      <c r="I137" s="1128"/>
      <c r="J137" s="1128"/>
      <c r="K137" s="1128"/>
      <c r="L137" s="1128"/>
      <c r="M137" s="1128"/>
      <c r="N137" s="1128"/>
      <c r="O137" s="1128"/>
      <c r="P137" s="1137"/>
    </row>
    <row r="138" spans="1:16" x14ac:dyDescent="0.25">
      <c r="A138" s="1123" t="s">
        <v>1218</v>
      </c>
      <c r="B138" s="1124" t="s">
        <v>1219</v>
      </c>
      <c r="C138" s="1129">
        <v>35361.699999999997</v>
      </c>
      <c r="D138" s="1129">
        <v>35361.699999999997</v>
      </c>
      <c r="E138" s="1129">
        <v>35361.699999999997</v>
      </c>
      <c r="F138" s="1129">
        <v>35361.699999999997</v>
      </c>
      <c r="G138" s="1129">
        <v>35361.699999999997</v>
      </c>
      <c r="H138" s="1129">
        <v>35361.699999999997</v>
      </c>
      <c r="I138" s="1129">
        <v>35361.699999999997</v>
      </c>
      <c r="J138" s="1129">
        <v>35361.699999999997</v>
      </c>
      <c r="K138" s="1129">
        <v>35361.699999999997</v>
      </c>
      <c r="L138" s="1129">
        <v>35361.699999999997</v>
      </c>
      <c r="M138" s="1129">
        <v>35361.699999999997</v>
      </c>
      <c r="N138" s="1129">
        <v>35361.699999999997</v>
      </c>
      <c r="O138" s="1129">
        <f>SUM(C138:N138)</f>
        <v>424340.40000000008</v>
      </c>
      <c r="P138" s="1137">
        <f t="shared" si="11"/>
        <v>2906.4410958904114</v>
      </c>
    </row>
    <row r="139" spans="1:16" x14ac:dyDescent="0.25">
      <c r="A139" s="1123" t="s">
        <v>1220</v>
      </c>
      <c r="B139" s="1124" t="s">
        <v>1221</v>
      </c>
      <c r="C139" s="1129">
        <v>0</v>
      </c>
      <c r="D139" s="1129">
        <v>0</v>
      </c>
      <c r="E139" s="1129">
        <v>0</v>
      </c>
      <c r="F139" s="1129">
        <v>0</v>
      </c>
      <c r="G139" s="1129">
        <v>0</v>
      </c>
      <c r="H139" s="1129">
        <v>0</v>
      </c>
      <c r="I139" s="1129">
        <v>0</v>
      </c>
      <c r="J139" s="1129">
        <v>0</v>
      </c>
      <c r="K139" s="1129">
        <v>0</v>
      </c>
      <c r="L139" s="1129">
        <v>0</v>
      </c>
      <c r="M139" s="1129">
        <v>0</v>
      </c>
      <c r="N139" s="1129">
        <v>0</v>
      </c>
      <c r="O139" s="1129">
        <f>SUM(C139:N139)</f>
        <v>0</v>
      </c>
      <c r="P139" s="1137">
        <f t="shared" si="11"/>
        <v>0</v>
      </c>
    </row>
    <row r="140" spans="1:16" x14ac:dyDescent="0.25">
      <c r="A140" s="1123" t="s">
        <v>1222</v>
      </c>
      <c r="B140" s="1124" t="s">
        <v>1223</v>
      </c>
      <c r="C140" s="1129">
        <v>0</v>
      </c>
      <c r="D140" s="1129">
        <v>0</v>
      </c>
      <c r="E140" s="1129">
        <v>0</v>
      </c>
      <c r="F140" s="1129">
        <v>0</v>
      </c>
      <c r="G140" s="1129">
        <v>0</v>
      </c>
      <c r="H140" s="1129">
        <v>0</v>
      </c>
      <c r="I140" s="1129">
        <v>0</v>
      </c>
      <c r="J140" s="1129">
        <v>0</v>
      </c>
      <c r="K140" s="1129">
        <v>0</v>
      </c>
      <c r="L140" s="1129">
        <v>0</v>
      </c>
      <c r="M140" s="1129">
        <v>0</v>
      </c>
      <c r="N140" s="1129">
        <v>0</v>
      </c>
      <c r="O140" s="1129">
        <f>SUM(C140:N140)</f>
        <v>0</v>
      </c>
      <c r="P140" s="1137">
        <f t="shared" ref="P140:P178" si="19">O140/$Q$1</f>
        <v>0</v>
      </c>
    </row>
    <row r="141" spans="1:16" x14ac:dyDescent="0.25">
      <c r="A141" s="1123" t="s">
        <v>1224</v>
      </c>
      <c r="B141" s="1124" t="s">
        <v>1225</v>
      </c>
      <c r="C141" s="1129">
        <v>4600</v>
      </c>
      <c r="D141" s="1129">
        <v>4600</v>
      </c>
      <c r="E141" s="1129">
        <v>4600</v>
      </c>
      <c r="F141" s="1129">
        <v>4600</v>
      </c>
      <c r="G141" s="1129">
        <v>4600</v>
      </c>
      <c r="H141" s="1129">
        <v>4600</v>
      </c>
      <c r="I141" s="1129">
        <v>4600</v>
      </c>
      <c r="J141" s="1129">
        <v>4600</v>
      </c>
      <c r="K141" s="1129">
        <v>4600</v>
      </c>
      <c r="L141" s="1129">
        <v>4600</v>
      </c>
      <c r="M141" s="1129">
        <v>4600</v>
      </c>
      <c r="N141" s="1129">
        <v>4600</v>
      </c>
      <c r="O141" s="1129">
        <f>SUM(C141:N141)</f>
        <v>55200</v>
      </c>
      <c r="P141" s="1137">
        <f t="shared" si="19"/>
        <v>378.08219178082192</v>
      </c>
    </row>
    <row r="142" spans="1:16" x14ac:dyDescent="0.25">
      <c r="A142" s="1123"/>
      <c r="B142" s="1124" t="s">
        <v>1226</v>
      </c>
      <c r="C142" s="1129">
        <f t="shared" ref="C142:O142" si="20">SUM(C138:C141)</f>
        <v>39961.699999999997</v>
      </c>
      <c r="D142" s="1129">
        <f t="shared" si="20"/>
        <v>39961.699999999997</v>
      </c>
      <c r="E142" s="1129">
        <f t="shared" si="20"/>
        <v>39961.699999999997</v>
      </c>
      <c r="F142" s="1129">
        <f t="shared" si="20"/>
        <v>39961.699999999997</v>
      </c>
      <c r="G142" s="1129">
        <f t="shared" si="20"/>
        <v>39961.699999999997</v>
      </c>
      <c r="H142" s="1129">
        <f t="shared" si="20"/>
        <v>39961.699999999997</v>
      </c>
      <c r="I142" s="1129">
        <f t="shared" si="20"/>
        <v>39961.699999999997</v>
      </c>
      <c r="J142" s="1129">
        <f t="shared" si="20"/>
        <v>39961.699999999997</v>
      </c>
      <c r="K142" s="1129">
        <f t="shared" si="20"/>
        <v>39961.699999999997</v>
      </c>
      <c r="L142" s="1129">
        <f t="shared" si="20"/>
        <v>39961.699999999997</v>
      </c>
      <c r="M142" s="1129">
        <f t="shared" si="20"/>
        <v>39961.699999999997</v>
      </c>
      <c r="N142" s="1129">
        <f t="shared" si="20"/>
        <v>39961.699999999997</v>
      </c>
      <c r="O142" s="1129">
        <f t="shared" si="20"/>
        <v>479540.40000000008</v>
      </c>
      <c r="P142" s="1137">
        <f t="shared" si="19"/>
        <v>3284.5232876712334</v>
      </c>
    </row>
    <row r="143" spans="1:16" ht="16.5" thickBot="1" x14ac:dyDescent="0.3">
      <c r="A143" s="1123"/>
      <c r="B143" s="1124"/>
      <c r="C143" s="1123"/>
      <c r="D143" s="1123"/>
      <c r="E143" s="1123"/>
      <c r="F143" s="1123"/>
      <c r="G143" s="1123"/>
      <c r="H143" s="1123"/>
      <c r="I143" s="1123"/>
      <c r="J143" s="1123"/>
      <c r="K143" s="1123"/>
      <c r="L143" s="1123"/>
      <c r="M143" s="1123"/>
      <c r="N143" s="1123"/>
      <c r="O143" s="1123"/>
      <c r="P143" s="1139"/>
    </row>
    <row r="144" spans="1:16" x14ac:dyDescent="0.25">
      <c r="A144" s="1125"/>
      <c r="B144" s="1126" t="s">
        <v>1227</v>
      </c>
      <c r="C144" s="1135">
        <f t="shared" ref="C144:O144" si="21">C57+C70+C93+C97+C127+C135+C142</f>
        <v>134728.21</v>
      </c>
      <c r="D144" s="1135">
        <f t="shared" si="21"/>
        <v>133312.29119999998</v>
      </c>
      <c r="E144" s="1135">
        <f t="shared" si="21"/>
        <v>136892.27519999997</v>
      </c>
      <c r="F144" s="1135">
        <f t="shared" si="21"/>
        <v>129667.39879999998</v>
      </c>
      <c r="G144" s="1135">
        <f t="shared" si="21"/>
        <v>128842.92359999999</v>
      </c>
      <c r="H144" s="1135">
        <f t="shared" si="21"/>
        <v>129554.8208</v>
      </c>
      <c r="I144" s="1135">
        <f t="shared" si="21"/>
        <v>128912.2316</v>
      </c>
      <c r="J144" s="1135">
        <f t="shared" si="21"/>
        <v>128732.68199999999</v>
      </c>
      <c r="K144" s="1135">
        <f t="shared" si="21"/>
        <v>128608.5272</v>
      </c>
      <c r="L144" s="1135">
        <f t="shared" si="21"/>
        <v>124940.62264</v>
      </c>
      <c r="M144" s="1135">
        <f t="shared" si="21"/>
        <v>124415.10608</v>
      </c>
      <c r="N144" s="1135">
        <f t="shared" si="21"/>
        <v>125204.00248</v>
      </c>
      <c r="O144" s="1135">
        <f t="shared" si="21"/>
        <v>1553811.0916000002</v>
      </c>
      <c r="P144" s="1140">
        <f t="shared" si="19"/>
        <v>10642.541723287672</v>
      </c>
    </row>
    <row r="145" spans="1:16" ht="16.5" thickBot="1" x14ac:dyDescent="0.3">
      <c r="A145" s="1123"/>
      <c r="B145" s="1124"/>
      <c r="C145" s="1123"/>
      <c r="D145" s="1123"/>
      <c r="E145" s="1123"/>
      <c r="F145" s="1123"/>
      <c r="G145" s="1123"/>
      <c r="H145" s="1123"/>
      <c r="I145" s="1123"/>
      <c r="J145" s="1123"/>
      <c r="K145" s="1123"/>
      <c r="L145" s="1123"/>
      <c r="M145" s="1123"/>
      <c r="N145" s="1123"/>
      <c r="O145" s="1123"/>
      <c r="P145" s="1141"/>
    </row>
    <row r="146" spans="1:16" x14ac:dyDescent="0.25">
      <c r="A146" s="1123"/>
      <c r="B146" s="1124" t="s">
        <v>1228</v>
      </c>
      <c r="C146" s="1142">
        <f t="shared" ref="C146:O146" si="22">C37-C144</f>
        <v>79392.789999999979</v>
      </c>
      <c r="D146" s="1142">
        <f t="shared" si="22"/>
        <v>91246.158800000034</v>
      </c>
      <c r="E146" s="1142">
        <f t="shared" si="22"/>
        <v>90261.774800000014</v>
      </c>
      <c r="F146" s="1142">
        <f t="shared" si="22"/>
        <v>99375.721200000015</v>
      </c>
      <c r="G146" s="1142">
        <f t="shared" si="22"/>
        <v>101436.79640000001</v>
      </c>
      <c r="H146" s="1142">
        <f t="shared" si="22"/>
        <v>101993.32919999999</v>
      </c>
      <c r="I146" s="1142">
        <f t="shared" si="22"/>
        <v>103255.24839999998</v>
      </c>
      <c r="J146" s="1142">
        <f t="shared" si="22"/>
        <v>103906.47800000002</v>
      </c>
      <c r="K146" s="1142">
        <f t="shared" si="22"/>
        <v>104646.3128</v>
      </c>
      <c r="L146" s="1142">
        <f t="shared" si="22"/>
        <v>108516.25736</v>
      </c>
      <c r="M146" s="1142">
        <f t="shared" si="22"/>
        <v>109166.01392</v>
      </c>
      <c r="N146" s="1142">
        <f t="shared" si="22"/>
        <v>108641.57751999999</v>
      </c>
      <c r="O146" s="1142">
        <f t="shared" si="22"/>
        <v>1201838.4584000011</v>
      </c>
      <c r="P146" s="1137">
        <f t="shared" si="19"/>
        <v>8231.7702630137064</v>
      </c>
    </row>
    <row r="147" spans="1:16" x14ac:dyDescent="0.25">
      <c r="A147" s="1123"/>
      <c r="B147" s="1124"/>
      <c r="C147" s="1123"/>
      <c r="D147" s="1123"/>
      <c r="E147" s="1123"/>
      <c r="F147" s="1123"/>
      <c r="G147" s="1123"/>
      <c r="H147" s="1123"/>
      <c r="I147" s="1123"/>
      <c r="J147" s="1123"/>
      <c r="K147" s="1123"/>
      <c r="L147" s="1123"/>
      <c r="M147" s="1123"/>
      <c r="N147" s="1123"/>
      <c r="O147" s="1123"/>
      <c r="P147" s="1129"/>
    </row>
    <row r="148" spans="1:16" hidden="1" x14ac:dyDescent="0.25">
      <c r="A148" s="1123"/>
      <c r="B148" s="1124" t="s">
        <v>1229</v>
      </c>
      <c r="C148" s="1128"/>
      <c r="D148" s="1128"/>
      <c r="E148" s="1128"/>
      <c r="F148" s="1128"/>
      <c r="G148" s="1128"/>
      <c r="H148" s="1128"/>
      <c r="I148" s="1128"/>
      <c r="J148" s="1128"/>
      <c r="K148" s="1128"/>
      <c r="L148" s="1128"/>
      <c r="M148" s="1128"/>
      <c r="N148" s="1128"/>
      <c r="O148" s="1128"/>
      <c r="P148" s="1129">
        <f t="shared" si="19"/>
        <v>0</v>
      </c>
    </row>
    <row r="149" spans="1:16" hidden="1" x14ac:dyDescent="0.25">
      <c r="A149" s="1123" t="s">
        <v>1230</v>
      </c>
      <c r="B149" s="1124" t="s">
        <v>1231</v>
      </c>
      <c r="C149" s="1129"/>
      <c r="D149" s="1129"/>
      <c r="E149" s="1129"/>
      <c r="F149" s="1129"/>
      <c r="G149" s="1129"/>
      <c r="H149" s="1129"/>
      <c r="I149" s="1129"/>
      <c r="J149" s="1129"/>
      <c r="K149" s="1129"/>
      <c r="L149" s="1129"/>
      <c r="M149" s="1129"/>
      <c r="N149" s="1129"/>
      <c r="O149" s="1129">
        <f>SUM(C149:N149)</f>
        <v>0</v>
      </c>
      <c r="P149" s="1129">
        <f t="shared" si="19"/>
        <v>0</v>
      </c>
    </row>
    <row r="150" spans="1:16" hidden="1" x14ac:dyDescent="0.25">
      <c r="A150" s="1123" t="s">
        <v>1232</v>
      </c>
      <c r="B150" s="1124" t="s">
        <v>1233</v>
      </c>
      <c r="C150" s="1129"/>
      <c r="D150" s="1129"/>
      <c r="E150" s="1129"/>
      <c r="F150" s="1129"/>
      <c r="G150" s="1129"/>
      <c r="H150" s="1129"/>
      <c r="I150" s="1129"/>
      <c r="J150" s="1129"/>
      <c r="K150" s="1129"/>
      <c r="L150" s="1129"/>
      <c r="M150" s="1129"/>
      <c r="N150" s="1129"/>
      <c r="O150" s="1129">
        <f t="shared" ref="O150:O156" si="23">SUM(C150:N150)</f>
        <v>0</v>
      </c>
      <c r="P150" s="1129">
        <f t="shared" si="19"/>
        <v>0</v>
      </c>
    </row>
    <row r="151" spans="1:16" hidden="1" x14ac:dyDescent="0.25">
      <c r="A151" s="1123" t="s">
        <v>1234</v>
      </c>
      <c r="B151" s="1124" t="s">
        <v>1235</v>
      </c>
      <c r="C151" s="1129"/>
      <c r="D151" s="1129"/>
      <c r="E151" s="1129"/>
      <c r="F151" s="1129"/>
      <c r="G151" s="1129"/>
      <c r="H151" s="1129"/>
      <c r="I151" s="1129"/>
      <c r="J151" s="1129"/>
      <c r="K151" s="1129"/>
      <c r="L151" s="1129"/>
      <c r="M151" s="1129"/>
      <c r="N151" s="1129"/>
      <c r="O151" s="1129">
        <f t="shared" si="23"/>
        <v>0</v>
      </c>
      <c r="P151" s="1129">
        <f t="shared" si="19"/>
        <v>0</v>
      </c>
    </row>
    <row r="152" spans="1:16" hidden="1" x14ac:dyDescent="0.25">
      <c r="A152" s="1123" t="s">
        <v>1236</v>
      </c>
      <c r="B152" s="1124" t="s">
        <v>1237</v>
      </c>
      <c r="C152" s="1129"/>
      <c r="D152" s="1129"/>
      <c r="E152" s="1129"/>
      <c r="F152" s="1129"/>
      <c r="G152" s="1129"/>
      <c r="H152" s="1129"/>
      <c r="I152" s="1129"/>
      <c r="J152" s="1129"/>
      <c r="K152" s="1129"/>
      <c r="L152" s="1129"/>
      <c r="M152" s="1129"/>
      <c r="N152" s="1129"/>
      <c r="O152" s="1129">
        <f t="shared" si="23"/>
        <v>0</v>
      </c>
      <c r="P152" s="1129">
        <f t="shared" si="19"/>
        <v>0</v>
      </c>
    </row>
    <row r="153" spans="1:16" hidden="1" x14ac:dyDescent="0.25">
      <c r="A153" s="1123" t="s">
        <v>1238</v>
      </c>
      <c r="B153" s="1124" t="s">
        <v>1239</v>
      </c>
      <c r="C153" s="1129"/>
      <c r="D153" s="1129"/>
      <c r="E153" s="1129"/>
      <c r="F153" s="1129"/>
      <c r="G153" s="1129"/>
      <c r="H153" s="1129"/>
      <c r="I153" s="1129"/>
      <c r="J153" s="1129"/>
      <c r="K153" s="1129"/>
      <c r="L153" s="1129"/>
      <c r="M153" s="1129"/>
      <c r="N153" s="1129"/>
      <c r="O153" s="1129">
        <f t="shared" si="23"/>
        <v>0</v>
      </c>
      <c r="P153" s="1129">
        <f t="shared" si="19"/>
        <v>0</v>
      </c>
    </row>
    <row r="154" spans="1:16" hidden="1" x14ac:dyDescent="0.25">
      <c r="A154" s="1123" t="s">
        <v>1240</v>
      </c>
      <c r="B154" s="1124" t="s">
        <v>1241</v>
      </c>
      <c r="C154" s="1129"/>
      <c r="D154" s="1129"/>
      <c r="E154" s="1129"/>
      <c r="F154" s="1129"/>
      <c r="G154" s="1129"/>
      <c r="H154" s="1129"/>
      <c r="I154" s="1129"/>
      <c r="J154" s="1129"/>
      <c r="K154" s="1129"/>
      <c r="L154" s="1129"/>
      <c r="M154" s="1129"/>
      <c r="N154" s="1129"/>
      <c r="O154" s="1129">
        <f t="shared" si="23"/>
        <v>0</v>
      </c>
      <c r="P154" s="1129">
        <f t="shared" si="19"/>
        <v>0</v>
      </c>
    </row>
    <row r="155" spans="1:16" hidden="1" x14ac:dyDescent="0.25">
      <c r="A155" s="1123" t="s">
        <v>1242</v>
      </c>
      <c r="B155" s="1124" t="s">
        <v>1243</v>
      </c>
      <c r="C155" s="1129"/>
      <c r="D155" s="1129"/>
      <c r="E155" s="1129"/>
      <c r="F155" s="1129"/>
      <c r="G155" s="1129"/>
      <c r="H155" s="1129"/>
      <c r="I155" s="1129"/>
      <c r="J155" s="1129"/>
      <c r="K155" s="1129"/>
      <c r="L155" s="1129"/>
      <c r="M155" s="1129"/>
      <c r="N155" s="1129"/>
      <c r="O155" s="1129">
        <f t="shared" si="23"/>
        <v>0</v>
      </c>
      <c r="P155" s="1129">
        <f t="shared" si="19"/>
        <v>0</v>
      </c>
    </row>
    <row r="156" spans="1:16" hidden="1" x14ac:dyDescent="0.25">
      <c r="A156" s="1123"/>
      <c r="B156" s="1124" t="s">
        <v>1244</v>
      </c>
      <c r="C156" s="1129"/>
      <c r="D156" s="1129"/>
      <c r="E156" s="1129"/>
      <c r="F156" s="1129"/>
      <c r="G156" s="1129"/>
      <c r="H156" s="1129"/>
      <c r="I156" s="1129"/>
      <c r="J156" s="1129"/>
      <c r="K156" s="1129"/>
      <c r="L156" s="1129"/>
      <c r="M156" s="1129"/>
      <c r="N156" s="1129"/>
      <c r="O156" s="1129">
        <f t="shared" si="23"/>
        <v>0</v>
      </c>
      <c r="P156" s="1129">
        <f t="shared" si="19"/>
        <v>0</v>
      </c>
    </row>
    <row r="157" spans="1:16" hidden="1" x14ac:dyDescent="0.25">
      <c r="A157" s="1123"/>
      <c r="B157" s="1124"/>
      <c r="C157" s="1123"/>
      <c r="D157" s="1123"/>
      <c r="E157" s="1123"/>
      <c r="F157" s="1123"/>
      <c r="G157" s="1123"/>
      <c r="H157" s="1123"/>
      <c r="I157" s="1123"/>
      <c r="J157" s="1123"/>
      <c r="K157" s="1123"/>
      <c r="L157" s="1123"/>
      <c r="M157" s="1123"/>
      <c r="N157" s="1123"/>
      <c r="O157" s="1123"/>
      <c r="P157" s="1129">
        <f t="shared" si="19"/>
        <v>0</v>
      </c>
    </row>
    <row r="158" spans="1:16" hidden="1" x14ac:dyDescent="0.25">
      <c r="A158" s="1125"/>
      <c r="B158" s="1126" t="s">
        <v>1245</v>
      </c>
      <c r="C158" s="1135">
        <f>C146-C156</f>
        <v>79392.789999999979</v>
      </c>
      <c r="D158" s="1135">
        <f>D146-D156</f>
        <v>91246.158800000034</v>
      </c>
      <c r="E158" s="1135">
        <f t="shared" ref="E158:O158" si="24">E146-E156</f>
        <v>90261.774800000014</v>
      </c>
      <c r="F158" s="1135">
        <f t="shared" si="24"/>
        <v>99375.721200000015</v>
      </c>
      <c r="G158" s="1135">
        <f t="shared" si="24"/>
        <v>101436.79640000001</v>
      </c>
      <c r="H158" s="1135">
        <f t="shared" si="24"/>
        <v>101993.32919999999</v>
      </c>
      <c r="I158" s="1135">
        <f t="shared" si="24"/>
        <v>103255.24839999998</v>
      </c>
      <c r="J158" s="1135">
        <f t="shared" si="24"/>
        <v>103906.47800000002</v>
      </c>
      <c r="K158" s="1135">
        <f t="shared" si="24"/>
        <v>104646.3128</v>
      </c>
      <c r="L158" s="1135">
        <f t="shared" si="24"/>
        <v>108516.25736</v>
      </c>
      <c r="M158" s="1135">
        <f t="shared" si="24"/>
        <v>109166.01392</v>
      </c>
      <c r="N158" s="1135">
        <f t="shared" si="24"/>
        <v>108641.57751999999</v>
      </c>
      <c r="O158" s="1135">
        <f t="shared" si="24"/>
        <v>1201838.4584000011</v>
      </c>
      <c r="P158" s="1129">
        <f t="shared" si="19"/>
        <v>8231.7702630137064</v>
      </c>
    </row>
    <row r="159" spans="1:16" hidden="1" x14ac:dyDescent="0.25">
      <c r="A159" s="1123"/>
      <c r="B159" s="1124"/>
      <c r="C159" s="1123"/>
      <c r="D159" s="1123"/>
      <c r="E159" s="1123"/>
      <c r="F159" s="1123"/>
      <c r="G159" s="1123"/>
      <c r="H159" s="1123"/>
      <c r="I159" s="1123"/>
      <c r="J159" s="1123"/>
      <c r="K159" s="1123"/>
      <c r="L159" s="1123"/>
      <c r="M159" s="1123"/>
      <c r="N159" s="1123"/>
      <c r="O159" s="1123"/>
      <c r="P159" s="1129">
        <f t="shared" si="19"/>
        <v>0</v>
      </c>
    </row>
    <row r="160" spans="1:16" hidden="1" x14ac:dyDescent="0.25">
      <c r="A160" s="1123"/>
      <c r="B160" s="1124" t="s">
        <v>1246</v>
      </c>
      <c r="C160" s="1128"/>
      <c r="D160" s="1128"/>
      <c r="E160" s="1128"/>
      <c r="F160" s="1128"/>
      <c r="G160" s="1128"/>
      <c r="H160" s="1128"/>
      <c r="I160" s="1128"/>
      <c r="J160" s="1128"/>
      <c r="K160" s="1128"/>
      <c r="L160" s="1128"/>
      <c r="M160" s="1128"/>
      <c r="N160" s="1128"/>
      <c r="O160" s="1128"/>
      <c r="P160" s="1129">
        <f t="shared" si="19"/>
        <v>0</v>
      </c>
    </row>
    <row r="161" spans="1:16" hidden="1" x14ac:dyDescent="0.25">
      <c r="A161" s="1123" t="s">
        <v>1247</v>
      </c>
      <c r="B161" s="1124" t="s">
        <v>1248</v>
      </c>
      <c r="C161" s="1129"/>
      <c r="D161" s="1129"/>
      <c r="E161" s="1129"/>
      <c r="F161" s="1129"/>
      <c r="G161" s="1129"/>
      <c r="H161" s="1129"/>
      <c r="I161" s="1129"/>
      <c r="J161" s="1129"/>
      <c r="K161" s="1129"/>
      <c r="L161" s="1129"/>
      <c r="M161" s="1129"/>
      <c r="N161" s="1129"/>
      <c r="O161" s="1129">
        <f>SUM(C161:N161)</f>
        <v>0</v>
      </c>
      <c r="P161" s="1129">
        <f t="shared" si="19"/>
        <v>0</v>
      </c>
    </row>
    <row r="162" spans="1:16" hidden="1" x14ac:dyDescent="0.25">
      <c r="A162" s="1123" t="s">
        <v>1249</v>
      </c>
      <c r="B162" s="1124" t="s">
        <v>1250</v>
      </c>
      <c r="C162" s="1129"/>
      <c r="D162" s="1129"/>
      <c r="E162" s="1129"/>
      <c r="F162" s="1129"/>
      <c r="G162" s="1129"/>
      <c r="H162" s="1129"/>
      <c r="I162" s="1129"/>
      <c r="J162" s="1129"/>
      <c r="K162" s="1129"/>
      <c r="L162" s="1129"/>
      <c r="M162" s="1129"/>
      <c r="N162" s="1129"/>
      <c r="O162" s="1129">
        <f>SUM(C162:N162)</f>
        <v>0</v>
      </c>
      <c r="P162" s="1129">
        <f t="shared" si="19"/>
        <v>0</v>
      </c>
    </row>
    <row r="163" spans="1:16" hidden="1" x14ac:dyDescent="0.25">
      <c r="A163" s="1123" t="s">
        <v>1251</v>
      </c>
      <c r="B163" s="1124" t="s">
        <v>1252</v>
      </c>
      <c r="C163" s="1129"/>
      <c r="D163" s="1129"/>
      <c r="E163" s="1129"/>
      <c r="F163" s="1129"/>
      <c r="G163" s="1129"/>
      <c r="H163" s="1129"/>
      <c r="I163" s="1129"/>
      <c r="J163" s="1129"/>
      <c r="K163" s="1129"/>
      <c r="L163" s="1129"/>
      <c r="M163" s="1129"/>
      <c r="N163" s="1129"/>
      <c r="O163" s="1129">
        <f>SUM(C163:N163)</f>
        <v>0</v>
      </c>
      <c r="P163" s="1129">
        <f t="shared" si="19"/>
        <v>0</v>
      </c>
    </row>
    <row r="164" spans="1:16" hidden="1" x14ac:dyDescent="0.25">
      <c r="A164" s="1123"/>
      <c r="B164" s="1124" t="s">
        <v>1253</v>
      </c>
      <c r="C164" s="1129"/>
      <c r="D164" s="1129"/>
      <c r="E164" s="1129"/>
      <c r="F164" s="1129"/>
      <c r="G164" s="1129"/>
      <c r="H164" s="1129"/>
      <c r="I164" s="1129"/>
      <c r="J164" s="1129"/>
      <c r="K164" s="1129"/>
      <c r="L164" s="1129"/>
      <c r="M164" s="1129"/>
      <c r="N164" s="1129"/>
      <c r="O164" s="1129">
        <f>SUM(C164:N164)</f>
        <v>0</v>
      </c>
      <c r="P164" s="1129">
        <f t="shared" si="19"/>
        <v>0</v>
      </c>
    </row>
    <row r="165" spans="1:16" hidden="1" x14ac:dyDescent="0.25">
      <c r="A165" s="1123"/>
      <c r="B165" s="1124"/>
      <c r="C165" s="1123"/>
      <c r="D165" s="1123"/>
      <c r="E165" s="1123"/>
      <c r="F165" s="1123"/>
      <c r="G165" s="1123"/>
      <c r="H165" s="1123"/>
      <c r="I165" s="1123"/>
      <c r="J165" s="1123"/>
      <c r="K165" s="1123"/>
      <c r="L165" s="1123"/>
      <c r="M165" s="1123"/>
      <c r="N165" s="1123"/>
      <c r="O165" s="1123"/>
      <c r="P165" s="1129">
        <f t="shared" si="19"/>
        <v>0</v>
      </c>
    </row>
    <row r="166" spans="1:16" hidden="1" x14ac:dyDescent="0.25">
      <c r="A166" s="1123"/>
      <c r="B166" s="1124" t="s">
        <v>1254</v>
      </c>
      <c r="C166" s="1142">
        <f>C158-C164</f>
        <v>79392.789999999979</v>
      </c>
      <c r="D166" s="1142">
        <f>D158-D164</f>
        <v>91246.158800000034</v>
      </c>
      <c r="E166" s="1142">
        <f t="shared" ref="E166:O166" si="25">E158-E164</f>
        <v>90261.774800000014</v>
      </c>
      <c r="F166" s="1142">
        <f t="shared" si="25"/>
        <v>99375.721200000015</v>
      </c>
      <c r="G166" s="1142">
        <f t="shared" si="25"/>
        <v>101436.79640000001</v>
      </c>
      <c r="H166" s="1142">
        <f t="shared" si="25"/>
        <v>101993.32919999999</v>
      </c>
      <c r="I166" s="1142">
        <f t="shared" si="25"/>
        <v>103255.24839999998</v>
      </c>
      <c r="J166" s="1142">
        <f t="shared" si="25"/>
        <v>103906.47800000002</v>
      </c>
      <c r="K166" s="1142">
        <f t="shared" si="25"/>
        <v>104646.3128</v>
      </c>
      <c r="L166" s="1142">
        <f t="shared" si="25"/>
        <v>108516.25736</v>
      </c>
      <c r="M166" s="1142">
        <f t="shared" si="25"/>
        <v>109166.01392</v>
      </c>
      <c r="N166" s="1142">
        <f t="shared" si="25"/>
        <v>108641.57751999999</v>
      </c>
      <c r="O166" s="1142">
        <f t="shared" si="25"/>
        <v>1201838.4584000011</v>
      </c>
      <c r="P166" s="1129">
        <f t="shared" si="19"/>
        <v>8231.7702630137064</v>
      </c>
    </row>
    <row r="167" spans="1:16" hidden="1" x14ac:dyDescent="0.25">
      <c r="A167" s="1123"/>
      <c r="B167" s="1124"/>
      <c r="C167" s="1123"/>
      <c r="D167" s="1123"/>
      <c r="E167" s="1123"/>
      <c r="F167" s="1123"/>
      <c r="G167" s="1123"/>
      <c r="H167" s="1123"/>
      <c r="I167" s="1123"/>
      <c r="J167" s="1123"/>
      <c r="K167" s="1123"/>
      <c r="L167" s="1123"/>
      <c r="M167" s="1123"/>
      <c r="N167" s="1123"/>
      <c r="O167" s="1123"/>
      <c r="P167" s="1129">
        <f t="shared" si="19"/>
        <v>0</v>
      </c>
    </row>
    <row r="168" spans="1:16" hidden="1" x14ac:dyDescent="0.25">
      <c r="A168" s="1125"/>
      <c r="B168" s="1126" t="s">
        <v>1255</v>
      </c>
      <c r="C168" s="1135">
        <f>C166</f>
        <v>79392.789999999979</v>
      </c>
      <c r="D168" s="1135">
        <f t="shared" ref="D168:O168" si="26">D166</f>
        <v>91246.158800000034</v>
      </c>
      <c r="E168" s="1135">
        <f t="shared" si="26"/>
        <v>90261.774800000014</v>
      </c>
      <c r="F168" s="1135">
        <f t="shared" si="26"/>
        <v>99375.721200000015</v>
      </c>
      <c r="G168" s="1135">
        <f t="shared" si="26"/>
        <v>101436.79640000001</v>
      </c>
      <c r="H168" s="1135">
        <f t="shared" si="26"/>
        <v>101993.32919999999</v>
      </c>
      <c r="I168" s="1135">
        <f t="shared" si="26"/>
        <v>103255.24839999998</v>
      </c>
      <c r="J168" s="1135">
        <f t="shared" si="26"/>
        <v>103906.47800000002</v>
      </c>
      <c r="K168" s="1135">
        <f t="shared" si="26"/>
        <v>104646.3128</v>
      </c>
      <c r="L168" s="1135">
        <f t="shared" si="26"/>
        <v>108516.25736</v>
      </c>
      <c r="M168" s="1135">
        <f t="shared" si="26"/>
        <v>109166.01392</v>
      </c>
      <c r="N168" s="1135">
        <f t="shared" si="26"/>
        <v>108641.57751999999</v>
      </c>
      <c r="O168" s="1135">
        <f t="shared" si="26"/>
        <v>1201838.4584000011</v>
      </c>
      <c r="P168" s="1129">
        <f t="shared" si="19"/>
        <v>8231.7702630137064</v>
      </c>
    </row>
    <row r="169" spans="1:16" hidden="1" x14ac:dyDescent="0.25">
      <c r="A169" s="1123"/>
      <c r="B169" s="1124"/>
      <c r="C169" s="1123"/>
      <c r="D169" s="1123"/>
      <c r="E169" s="1123"/>
      <c r="F169" s="1123"/>
      <c r="G169" s="1123"/>
      <c r="H169" s="1123"/>
      <c r="I169" s="1123"/>
      <c r="J169" s="1123"/>
      <c r="K169" s="1123"/>
      <c r="L169" s="1123"/>
      <c r="M169" s="1123"/>
      <c r="N169" s="1123"/>
      <c r="O169" s="1123"/>
      <c r="P169" s="1129">
        <f t="shared" si="19"/>
        <v>0</v>
      </c>
    </row>
    <row r="170" spans="1:16" hidden="1" x14ac:dyDescent="0.25">
      <c r="A170" s="1123"/>
      <c r="B170" s="1124" t="s">
        <v>1256</v>
      </c>
      <c r="C170" s="1128"/>
      <c r="D170" s="1128"/>
      <c r="E170" s="1128"/>
      <c r="F170" s="1128"/>
      <c r="G170" s="1128"/>
      <c r="H170" s="1128"/>
      <c r="I170" s="1128"/>
      <c r="J170" s="1128"/>
      <c r="K170" s="1128"/>
      <c r="L170" s="1128"/>
      <c r="M170" s="1128"/>
      <c r="N170" s="1128"/>
      <c r="O170" s="1128"/>
      <c r="P170" s="1129">
        <f t="shared" si="19"/>
        <v>0</v>
      </c>
    </row>
    <row r="171" spans="1:16" hidden="1" x14ac:dyDescent="0.25">
      <c r="A171" s="1123" t="s">
        <v>1257</v>
      </c>
      <c r="B171" s="1124" t="s">
        <v>1258</v>
      </c>
      <c r="C171" s="1129"/>
      <c r="D171" s="1129"/>
      <c r="E171" s="1129"/>
      <c r="F171" s="1129"/>
      <c r="G171" s="1129"/>
      <c r="H171" s="1129"/>
      <c r="I171" s="1129"/>
      <c r="J171" s="1129"/>
      <c r="K171" s="1129"/>
      <c r="L171" s="1129"/>
      <c r="M171" s="1129"/>
      <c r="N171" s="1129"/>
      <c r="O171" s="1129">
        <f>SUM(C171:N171)</f>
        <v>0</v>
      </c>
      <c r="P171" s="1129">
        <f t="shared" si="19"/>
        <v>0</v>
      </c>
    </row>
    <row r="172" spans="1:16" hidden="1" x14ac:dyDescent="0.25">
      <c r="A172" s="1123"/>
      <c r="B172" s="1124" t="s">
        <v>1259</v>
      </c>
      <c r="C172" s="1129">
        <f>-C171</f>
        <v>0</v>
      </c>
      <c r="D172" s="1129">
        <f t="shared" ref="D172:O172" si="27">-D171</f>
        <v>0</v>
      </c>
      <c r="E172" s="1129">
        <f t="shared" si="27"/>
        <v>0</v>
      </c>
      <c r="F172" s="1129">
        <f t="shared" si="27"/>
        <v>0</v>
      </c>
      <c r="G172" s="1129">
        <f t="shared" si="27"/>
        <v>0</v>
      </c>
      <c r="H172" s="1129">
        <f t="shared" si="27"/>
        <v>0</v>
      </c>
      <c r="I172" s="1129">
        <f t="shared" si="27"/>
        <v>0</v>
      </c>
      <c r="J172" s="1129">
        <f t="shared" si="27"/>
        <v>0</v>
      </c>
      <c r="K172" s="1129">
        <f t="shared" si="27"/>
        <v>0</v>
      </c>
      <c r="L172" s="1129">
        <f t="shared" si="27"/>
        <v>0</v>
      </c>
      <c r="M172" s="1129">
        <f t="shared" si="27"/>
        <v>0</v>
      </c>
      <c r="N172" s="1129">
        <f t="shared" si="27"/>
        <v>0</v>
      </c>
      <c r="O172" s="1129">
        <f t="shared" si="27"/>
        <v>0</v>
      </c>
      <c r="P172" s="1129">
        <f t="shared" si="19"/>
        <v>0</v>
      </c>
    </row>
    <row r="173" spans="1:16" hidden="1" x14ac:dyDescent="0.25">
      <c r="A173" s="1123"/>
      <c r="B173" s="1124"/>
      <c r="C173" s="1123"/>
      <c r="D173" s="1123"/>
      <c r="E173" s="1123"/>
      <c r="F173" s="1123"/>
      <c r="G173" s="1123"/>
      <c r="H173" s="1123"/>
      <c r="I173" s="1123"/>
      <c r="J173" s="1123"/>
      <c r="K173" s="1123"/>
      <c r="L173" s="1123"/>
      <c r="M173" s="1123"/>
      <c r="N173" s="1123"/>
      <c r="O173" s="1123"/>
      <c r="P173" s="1129">
        <f t="shared" si="19"/>
        <v>0</v>
      </c>
    </row>
    <row r="174" spans="1:16" hidden="1" x14ac:dyDescent="0.25">
      <c r="A174" s="1123"/>
      <c r="B174" s="1124" t="s">
        <v>1260</v>
      </c>
      <c r="C174" s="1128"/>
      <c r="D174" s="1128"/>
      <c r="E174" s="1128"/>
      <c r="F174" s="1128"/>
      <c r="G174" s="1128"/>
      <c r="H174" s="1128"/>
      <c r="I174" s="1128"/>
      <c r="J174" s="1128"/>
      <c r="K174" s="1128"/>
      <c r="L174" s="1128"/>
      <c r="M174" s="1128"/>
      <c r="N174" s="1128"/>
      <c r="O174" s="1128"/>
      <c r="P174" s="1129">
        <f t="shared" si="19"/>
        <v>0</v>
      </c>
    </row>
    <row r="175" spans="1:16" hidden="1" x14ac:dyDescent="0.25">
      <c r="A175" s="1123" t="s">
        <v>1261</v>
      </c>
      <c r="B175" s="1124" t="s">
        <v>1262</v>
      </c>
      <c r="C175" s="1129"/>
      <c r="D175" s="1129"/>
      <c r="E175" s="1129"/>
      <c r="F175" s="1129"/>
      <c r="G175" s="1129"/>
      <c r="H175" s="1129"/>
      <c r="I175" s="1129"/>
      <c r="J175" s="1129"/>
      <c r="K175" s="1129"/>
      <c r="L175" s="1129"/>
      <c r="M175" s="1129"/>
      <c r="N175" s="1129"/>
      <c r="O175" s="1129">
        <f>SUM(C175:N175)</f>
        <v>0</v>
      </c>
      <c r="P175" s="1129">
        <f t="shared" si="19"/>
        <v>0</v>
      </c>
    </row>
    <row r="176" spans="1:16" hidden="1" x14ac:dyDescent="0.25">
      <c r="A176" s="1123"/>
      <c r="B176" s="1124"/>
      <c r="C176" s="1123"/>
      <c r="D176" s="1123"/>
      <c r="E176" s="1123"/>
      <c r="F176" s="1123"/>
      <c r="G176" s="1123"/>
      <c r="H176" s="1123"/>
      <c r="I176" s="1123"/>
      <c r="J176" s="1123"/>
      <c r="K176" s="1123"/>
      <c r="L176" s="1123"/>
      <c r="M176" s="1123"/>
      <c r="N176" s="1123"/>
      <c r="O176" s="1123"/>
      <c r="P176" s="1129">
        <f t="shared" si="19"/>
        <v>0</v>
      </c>
    </row>
    <row r="177" spans="1:16" hidden="1" x14ac:dyDescent="0.25">
      <c r="A177" s="1123"/>
      <c r="B177" s="1124"/>
      <c r="C177" s="1123"/>
      <c r="D177" s="1123"/>
      <c r="E177" s="1123"/>
      <c r="F177" s="1123"/>
      <c r="G177" s="1123"/>
      <c r="H177" s="1123"/>
      <c r="I177" s="1123"/>
      <c r="J177" s="1123"/>
      <c r="K177" s="1123"/>
      <c r="L177" s="1123"/>
      <c r="M177" s="1123"/>
      <c r="N177" s="1123"/>
      <c r="O177" s="1123"/>
      <c r="P177" s="1129">
        <f t="shared" si="19"/>
        <v>0</v>
      </c>
    </row>
    <row r="178" spans="1:16" hidden="1" x14ac:dyDescent="0.25">
      <c r="A178" s="1123"/>
      <c r="B178" s="1124" t="s">
        <v>1263</v>
      </c>
      <c r="C178" s="1142">
        <f>C175</f>
        <v>0</v>
      </c>
      <c r="D178" s="1142">
        <f t="shared" ref="D178:O178" si="28">D175</f>
        <v>0</v>
      </c>
      <c r="E178" s="1142">
        <f t="shared" si="28"/>
        <v>0</v>
      </c>
      <c r="F178" s="1142">
        <f t="shared" si="28"/>
        <v>0</v>
      </c>
      <c r="G178" s="1142">
        <f t="shared" si="28"/>
        <v>0</v>
      </c>
      <c r="H178" s="1142">
        <f t="shared" si="28"/>
        <v>0</v>
      </c>
      <c r="I178" s="1142">
        <f t="shared" si="28"/>
        <v>0</v>
      </c>
      <c r="J178" s="1142">
        <f t="shared" si="28"/>
        <v>0</v>
      </c>
      <c r="K178" s="1142">
        <f t="shared" si="28"/>
        <v>0</v>
      </c>
      <c r="L178" s="1142">
        <f t="shared" si="28"/>
        <v>0</v>
      </c>
      <c r="M178" s="1142">
        <f t="shared" si="28"/>
        <v>0</v>
      </c>
      <c r="N178" s="1142">
        <f t="shared" si="28"/>
        <v>0</v>
      </c>
      <c r="O178" s="1142">
        <f t="shared" si="28"/>
        <v>0</v>
      </c>
      <c r="P178" s="1129">
        <f t="shared" si="19"/>
        <v>0</v>
      </c>
    </row>
    <row r="179" spans="1:16" hidden="1" x14ac:dyDescent="0.25">
      <c r="A179" s="1123"/>
      <c r="B179" s="1124"/>
      <c r="C179" s="1123"/>
      <c r="D179" s="1123"/>
      <c r="E179" s="1123"/>
      <c r="F179" s="1123"/>
      <c r="G179" s="1123"/>
      <c r="H179" s="1123"/>
      <c r="I179" s="1123"/>
      <c r="J179" s="1123"/>
      <c r="K179" s="1123"/>
      <c r="L179" s="1123"/>
      <c r="M179" s="1123"/>
      <c r="N179" s="1123"/>
      <c r="O179" s="1123"/>
      <c r="P179" s="1129">
        <f>O179/$Q$1</f>
        <v>0</v>
      </c>
    </row>
    <row r="180" spans="1:16" hidden="1" x14ac:dyDescent="0.25">
      <c r="A180" s="1123"/>
      <c r="B180" s="1124"/>
      <c r="C180" s="1123"/>
      <c r="D180" s="1123"/>
      <c r="E180" s="1123"/>
      <c r="F180" s="1123"/>
      <c r="G180" s="1123"/>
      <c r="H180" s="1123"/>
      <c r="I180" s="1123"/>
      <c r="J180" s="1123"/>
      <c r="K180" s="1123"/>
      <c r="L180" s="1123"/>
      <c r="M180" s="1123"/>
      <c r="N180" s="1123"/>
      <c r="O180" s="1123"/>
      <c r="P180" s="1129">
        <f>O180/$Q$1</f>
        <v>0</v>
      </c>
    </row>
    <row r="181" spans="1:16" ht="16.5" hidden="1" thickBot="1" x14ac:dyDescent="0.3">
      <c r="A181" s="1125"/>
      <c r="B181" s="1126" t="s">
        <v>1264</v>
      </c>
      <c r="C181" s="1143">
        <f>C168-C172-C178</f>
        <v>79392.789999999979</v>
      </c>
      <c r="D181" s="1143">
        <f>D168-D172-D178</f>
        <v>91246.158800000034</v>
      </c>
      <c r="E181" s="1143">
        <f>E168-E172-E178</f>
        <v>90261.774800000014</v>
      </c>
      <c r="F181" s="1143">
        <f t="shared" ref="F181:O181" si="29">F168-F172-F178</f>
        <v>99375.721200000015</v>
      </c>
      <c r="G181" s="1143">
        <f t="shared" si="29"/>
        <v>101436.79640000001</v>
      </c>
      <c r="H181" s="1143">
        <f t="shared" si="29"/>
        <v>101993.32919999999</v>
      </c>
      <c r="I181" s="1143">
        <f t="shared" si="29"/>
        <v>103255.24839999998</v>
      </c>
      <c r="J181" s="1143">
        <f t="shared" si="29"/>
        <v>103906.47800000002</v>
      </c>
      <c r="K181" s="1143">
        <f t="shared" si="29"/>
        <v>104646.3128</v>
      </c>
      <c r="L181" s="1143">
        <f t="shared" si="29"/>
        <v>108516.25736</v>
      </c>
      <c r="M181" s="1143">
        <f t="shared" si="29"/>
        <v>109166.01392</v>
      </c>
      <c r="N181" s="1143">
        <f t="shared" si="29"/>
        <v>108641.57751999999</v>
      </c>
      <c r="O181" s="1143">
        <f t="shared" si="29"/>
        <v>1201838.4584000011</v>
      </c>
      <c r="P181" s="1129">
        <f>O181/$Q$1</f>
        <v>8231.7702630137064</v>
      </c>
    </row>
  </sheetData>
  <mergeCells count="6">
    <mergeCell ref="A1:O1"/>
    <mergeCell ref="A2:O2"/>
    <mergeCell ref="A3:O3"/>
    <mergeCell ref="A4:O4"/>
    <mergeCell ref="A5:A7"/>
    <mergeCell ref="B5:B7"/>
  </mergeCells>
  <printOptions gridLines="1"/>
  <pageMargins left="0.7" right="0.7" top="0.7" bottom="0.7" header="0.5" footer="0.5"/>
  <pageSetup scale="55" fitToHeight="990" orientation="landscape" r:id="rId1"/>
  <headerFooter>
    <oddHeader>&amp;R&amp;B&amp;D &amp;T</oddHeader>
    <oddFooter>&amp;C&amp;B Page &amp;P of &amp;N</oddFooter>
  </headerFooter>
  <rowBreaks count="1" manualBreakCount="1">
    <brk id="3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9" tint="0.59999389629810485"/>
  </sheetPr>
  <dimension ref="B13:B40"/>
  <sheetViews>
    <sheetView workbookViewId="0">
      <selection activeCell="B17" sqref="B17"/>
    </sheetView>
  </sheetViews>
  <sheetFormatPr defaultRowHeight="12.75" x14ac:dyDescent="0.2"/>
  <cols>
    <col min="1" max="1" width="6.375" style="219" customWidth="1"/>
    <col min="2" max="256" width="9" style="219"/>
    <col min="257" max="257" width="6.375" style="219" customWidth="1"/>
    <col min="258" max="512" width="9" style="219"/>
    <col min="513" max="513" width="6.375" style="219" customWidth="1"/>
    <col min="514" max="768" width="9" style="219"/>
    <col min="769" max="769" width="6.375" style="219" customWidth="1"/>
    <col min="770" max="1024" width="9" style="219"/>
    <col min="1025" max="1025" width="6.375" style="219" customWidth="1"/>
    <col min="1026" max="1280" width="9" style="219"/>
    <col min="1281" max="1281" width="6.375" style="219" customWidth="1"/>
    <col min="1282" max="1536" width="9" style="219"/>
    <col min="1537" max="1537" width="6.375" style="219" customWidth="1"/>
    <col min="1538" max="1792" width="9" style="219"/>
    <col min="1793" max="1793" width="6.375" style="219" customWidth="1"/>
    <col min="1794" max="2048" width="9" style="219"/>
    <col min="2049" max="2049" width="6.375" style="219" customWidth="1"/>
    <col min="2050" max="2304" width="9" style="219"/>
    <col min="2305" max="2305" width="6.375" style="219" customWidth="1"/>
    <col min="2306" max="2560" width="9" style="219"/>
    <col min="2561" max="2561" width="6.375" style="219" customWidth="1"/>
    <col min="2562" max="2816" width="9" style="219"/>
    <col min="2817" max="2817" width="6.375" style="219" customWidth="1"/>
    <col min="2818" max="3072" width="9" style="219"/>
    <col min="3073" max="3073" width="6.375" style="219" customWidth="1"/>
    <col min="3074" max="3328" width="9" style="219"/>
    <col min="3329" max="3329" width="6.375" style="219" customWidth="1"/>
    <col min="3330" max="3584" width="9" style="219"/>
    <col min="3585" max="3585" width="6.375" style="219" customWidth="1"/>
    <col min="3586" max="3840" width="9" style="219"/>
    <col min="3841" max="3841" width="6.375" style="219" customWidth="1"/>
    <col min="3842" max="4096" width="9" style="219"/>
    <col min="4097" max="4097" width="6.375" style="219" customWidth="1"/>
    <col min="4098" max="4352" width="9" style="219"/>
    <col min="4353" max="4353" width="6.375" style="219" customWidth="1"/>
    <col min="4354" max="4608" width="9" style="219"/>
    <col min="4609" max="4609" width="6.375" style="219" customWidth="1"/>
    <col min="4610" max="4864" width="9" style="219"/>
    <col min="4865" max="4865" width="6.375" style="219" customWidth="1"/>
    <col min="4866" max="5120" width="9" style="219"/>
    <col min="5121" max="5121" width="6.375" style="219" customWidth="1"/>
    <col min="5122" max="5376" width="9" style="219"/>
    <col min="5377" max="5377" width="6.375" style="219" customWidth="1"/>
    <col min="5378" max="5632" width="9" style="219"/>
    <col min="5633" max="5633" width="6.375" style="219" customWidth="1"/>
    <col min="5634" max="5888" width="9" style="219"/>
    <col min="5889" max="5889" width="6.375" style="219" customWidth="1"/>
    <col min="5890" max="6144" width="9" style="219"/>
    <col min="6145" max="6145" width="6.375" style="219" customWidth="1"/>
    <col min="6146" max="6400" width="9" style="219"/>
    <col min="6401" max="6401" width="6.375" style="219" customWidth="1"/>
    <col min="6402" max="6656" width="9" style="219"/>
    <col min="6657" max="6657" width="6.375" style="219" customWidth="1"/>
    <col min="6658" max="6912" width="9" style="219"/>
    <col min="6913" max="6913" width="6.375" style="219" customWidth="1"/>
    <col min="6914" max="7168" width="9" style="219"/>
    <col min="7169" max="7169" width="6.375" style="219" customWidth="1"/>
    <col min="7170" max="7424" width="9" style="219"/>
    <col min="7425" max="7425" width="6.375" style="219" customWidth="1"/>
    <col min="7426" max="7680" width="9" style="219"/>
    <col min="7681" max="7681" width="6.375" style="219" customWidth="1"/>
    <col min="7682" max="7936" width="9" style="219"/>
    <col min="7937" max="7937" width="6.375" style="219" customWidth="1"/>
    <col min="7938" max="8192" width="9" style="219"/>
    <col min="8193" max="8193" width="6.375" style="219" customWidth="1"/>
    <col min="8194" max="8448" width="9" style="219"/>
    <col min="8449" max="8449" width="6.375" style="219" customWidth="1"/>
    <col min="8450" max="8704" width="9" style="219"/>
    <col min="8705" max="8705" width="6.375" style="219" customWidth="1"/>
    <col min="8706" max="8960" width="9" style="219"/>
    <col min="8961" max="8961" width="6.375" style="219" customWidth="1"/>
    <col min="8962" max="9216" width="9" style="219"/>
    <col min="9217" max="9217" width="6.375" style="219" customWidth="1"/>
    <col min="9218" max="9472" width="9" style="219"/>
    <col min="9473" max="9473" width="6.375" style="219" customWidth="1"/>
    <col min="9474" max="9728" width="9" style="219"/>
    <col min="9729" max="9729" width="6.375" style="219" customWidth="1"/>
    <col min="9730" max="9984" width="9" style="219"/>
    <col min="9985" max="9985" width="6.375" style="219" customWidth="1"/>
    <col min="9986" max="10240" width="9" style="219"/>
    <col min="10241" max="10241" width="6.375" style="219" customWidth="1"/>
    <col min="10242" max="10496" width="9" style="219"/>
    <col min="10497" max="10497" width="6.375" style="219" customWidth="1"/>
    <col min="10498" max="10752" width="9" style="219"/>
    <col min="10753" max="10753" width="6.375" style="219" customWidth="1"/>
    <col min="10754" max="11008" width="9" style="219"/>
    <col min="11009" max="11009" width="6.375" style="219" customWidth="1"/>
    <col min="11010" max="11264" width="9" style="219"/>
    <col min="11265" max="11265" width="6.375" style="219" customWidth="1"/>
    <col min="11266" max="11520" width="9" style="219"/>
    <col min="11521" max="11521" width="6.375" style="219" customWidth="1"/>
    <col min="11522" max="11776" width="9" style="219"/>
    <col min="11777" max="11777" width="6.375" style="219" customWidth="1"/>
    <col min="11778" max="12032" width="9" style="219"/>
    <col min="12033" max="12033" width="6.375" style="219" customWidth="1"/>
    <col min="12034" max="12288" width="9" style="219"/>
    <col min="12289" max="12289" width="6.375" style="219" customWidth="1"/>
    <col min="12290" max="12544" width="9" style="219"/>
    <col min="12545" max="12545" width="6.375" style="219" customWidth="1"/>
    <col min="12546" max="12800" width="9" style="219"/>
    <col min="12801" max="12801" width="6.375" style="219" customWidth="1"/>
    <col min="12802" max="13056" width="9" style="219"/>
    <col min="13057" max="13057" width="6.375" style="219" customWidth="1"/>
    <col min="13058" max="13312" width="9" style="219"/>
    <col min="13313" max="13313" width="6.375" style="219" customWidth="1"/>
    <col min="13314" max="13568" width="9" style="219"/>
    <col min="13569" max="13569" width="6.375" style="219" customWidth="1"/>
    <col min="13570" max="13824" width="9" style="219"/>
    <col min="13825" max="13825" width="6.375" style="219" customWidth="1"/>
    <col min="13826" max="14080" width="9" style="219"/>
    <col min="14081" max="14081" width="6.375" style="219" customWidth="1"/>
    <col min="14082" max="14336" width="9" style="219"/>
    <col min="14337" max="14337" width="6.375" style="219" customWidth="1"/>
    <col min="14338" max="14592" width="9" style="219"/>
    <col min="14593" max="14593" width="6.375" style="219" customWidth="1"/>
    <col min="14594" max="14848" width="9" style="219"/>
    <col min="14849" max="14849" width="6.375" style="219" customWidth="1"/>
    <col min="14850" max="15104" width="9" style="219"/>
    <col min="15105" max="15105" width="6.375" style="219" customWidth="1"/>
    <col min="15106" max="15360" width="9" style="219"/>
    <col min="15361" max="15361" width="6.375" style="219" customWidth="1"/>
    <col min="15362" max="15616" width="9" style="219"/>
    <col min="15617" max="15617" width="6.375" style="219" customWidth="1"/>
    <col min="15618" max="15872" width="9" style="219"/>
    <col min="15873" max="15873" width="6.375" style="219" customWidth="1"/>
    <col min="15874" max="16128" width="9" style="219"/>
    <col min="16129" max="16129" width="6.375" style="219" customWidth="1"/>
    <col min="16130" max="16384" width="9" style="219"/>
  </cols>
  <sheetData>
    <row r="13" spans="2:2" ht="25.5" x14ac:dyDescent="0.35">
      <c r="B13" s="218" t="s">
        <v>262</v>
      </c>
    </row>
    <row r="14" spans="2:2" ht="4.7" customHeight="1" x14ac:dyDescent="0.35">
      <c r="B14" s="218"/>
    </row>
    <row r="15" spans="2:2" ht="20.25" x14ac:dyDescent="0.3">
      <c r="B15" s="220" t="s">
        <v>263</v>
      </c>
    </row>
    <row r="16" spans="2:2" s="222" customFormat="1" ht="16.7" customHeight="1" x14ac:dyDescent="0.25">
      <c r="B16" s="221" t="s">
        <v>264</v>
      </c>
    </row>
    <row r="17" spans="2:2" s="222" customFormat="1" ht="12.2" customHeight="1" x14ac:dyDescent="0.2"/>
    <row r="18" spans="2:2" ht="15.75" x14ac:dyDescent="0.25">
      <c r="B18" s="221"/>
    </row>
    <row r="33" spans="2:2" x14ac:dyDescent="0.2">
      <c r="B33" s="223" t="s">
        <v>265</v>
      </c>
    </row>
    <row r="34" spans="2:2" x14ac:dyDescent="0.2">
      <c r="B34" s="223" t="s">
        <v>266</v>
      </c>
    </row>
    <row r="35" spans="2:2" x14ac:dyDescent="0.2">
      <c r="B35" s="223" t="s">
        <v>267</v>
      </c>
    </row>
    <row r="36" spans="2:2" x14ac:dyDescent="0.2">
      <c r="B36" s="224" t="s">
        <v>268</v>
      </c>
    </row>
    <row r="37" spans="2:2" x14ac:dyDescent="0.2">
      <c r="B37" s="224" t="s">
        <v>269</v>
      </c>
    </row>
    <row r="38" spans="2:2" x14ac:dyDescent="0.2">
      <c r="B38" s="223" t="s">
        <v>270</v>
      </c>
    </row>
    <row r="39" spans="2:2" x14ac:dyDescent="0.2">
      <c r="B39" s="223" t="s">
        <v>271</v>
      </c>
    </row>
    <row r="40" spans="2:2" x14ac:dyDescent="0.2">
      <c r="B40" s="223"/>
    </row>
  </sheetData>
  <hyperlinks>
    <hyperlink ref="B36" r:id="rId1"/>
    <hyperlink ref="B37" r:id="rId2"/>
  </hyperlinks>
  <pageMargins left="0.75" right="0.75" top="1" bottom="1" header="0.5" footer="0.5"/>
  <pageSetup orientation="portrait" r:id="rId3"/>
  <headerFooter alignWithMargins="0"/>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9" tint="0.59999389629810485"/>
  </sheetPr>
  <dimension ref="A1:O44"/>
  <sheetViews>
    <sheetView workbookViewId="0">
      <selection activeCell="B17" sqref="B17"/>
    </sheetView>
  </sheetViews>
  <sheetFormatPr defaultRowHeight="11.25" x14ac:dyDescent="0.2"/>
  <cols>
    <col min="1" max="1" width="5.75" style="284" customWidth="1"/>
    <col min="2" max="2" width="22.625" style="283" customWidth="1"/>
    <col min="3" max="3" width="9.625" style="283" customWidth="1"/>
    <col min="4" max="4" width="4.25" style="283" customWidth="1"/>
    <col min="5" max="5" width="10.75" style="226" customWidth="1"/>
    <col min="6" max="6" width="5.5" style="227" customWidth="1"/>
    <col min="7" max="7" width="12.875" style="228" customWidth="1"/>
    <col min="8" max="8" width="6.125" style="229" customWidth="1"/>
    <col min="9" max="9" width="5.625" style="230" customWidth="1"/>
    <col min="10" max="10" width="6.25" style="231" customWidth="1"/>
    <col min="11" max="11" width="5.875" style="232" customWidth="1"/>
    <col min="12" max="12" width="8.125" style="231" customWidth="1"/>
    <col min="13" max="13" width="7.625" style="232" customWidth="1"/>
    <col min="14" max="14" width="4.75" style="233" customWidth="1"/>
    <col min="15" max="15" width="5.5" style="234" customWidth="1"/>
    <col min="16" max="256" width="9" style="235"/>
    <col min="257" max="257" width="5.75" style="235" customWidth="1"/>
    <col min="258" max="258" width="22.625" style="235" customWidth="1"/>
    <col min="259" max="259" width="9.625" style="235" customWidth="1"/>
    <col min="260" max="260" width="4.25" style="235" customWidth="1"/>
    <col min="261" max="261" width="10.75" style="235" customWidth="1"/>
    <col min="262" max="262" width="5.5" style="235" customWidth="1"/>
    <col min="263" max="263" width="12.875" style="235" customWidth="1"/>
    <col min="264" max="264" width="6.125" style="235" customWidth="1"/>
    <col min="265" max="265" width="5.625" style="235" customWidth="1"/>
    <col min="266" max="266" width="6.25" style="235" customWidth="1"/>
    <col min="267" max="267" width="5.875" style="235" customWidth="1"/>
    <col min="268" max="268" width="8.125" style="235" customWidth="1"/>
    <col min="269" max="269" width="7.625" style="235" customWidth="1"/>
    <col min="270" max="270" width="4.75" style="235" customWidth="1"/>
    <col min="271" max="271" width="5.5" style="235" customWidth="1"/>
    <col min="272" max="512" width="9" style="235"/>
    <col min="513" max="513" width="5.75" style="235" customWidth="1"/>
    <col min="514" max="514" width="22.625" style="235" customWidth="1"/>
    <col min="515" max="515" width="9.625" style="235" customWidth="1"/>
    <col min="516" max="516" width="4.25" style="235" customWidth="1"/>
    <col min="517" max="517" width="10.75" style="235" customWidth="1"/>
    <col min="518" max="518" width="5.5" style="235" customWidth="1"/>
    <col min="519" max="519" width="12.875" style="235" customWidth="1"/>
    <col min="520" max="520" width="6.125" style="235" customWidth="1"/>
    <col min="521" max="521" width="5.625" style="235" customWidth="1"/>
    <col min="522" max="522" width="6.25" style="235" customWidth="1"/>
    <col min="523" max="523" width="5.875" style="235" customWidth="1"/>
    <col min="524" max="524" width="8.125" style="235" customWidth="1"/>
    <col min="525" max="525" width="7.625" style="235" customWidth="1"/>
    <col min="526" max="526" width="4.75" style="235" customWidth="1"/>
    <col min="527" max="527" width="5.5" style="235" customWidth="1"/>
    <col min="528" max="768" width="9" style="235"/>
    <col min="769" max="769" width="5.75" style="235" customWidth="1"/>
    <col min="770" max="770" width="22.625" style="235" customWidth="1"/>
    <col min="771" max="771" width="9.625" style="235" customWidth="1"/>
    <col min="772" max="772" width="4.25" style="235" customWidth="1"/>
    <col min="773" max="773" width="10.75" style="235" customWidth="1"/>
    <col min="774" max="774" width="5.5" style="235" customWidth="1"/>
    <col min="775" max="775" width="12.875" style="235" customWidth="1"/>
    <col min="776" max="776" width="6.125" style="235" customWidth="1"/>
    <col min="777" max="777" width="5.625" style="235" customWidth="1"/>
    <col min="778" max="778" width="6.25" style="235" customWidth="1"/>
    <col min="779" max="779" width="5.875" style="235" customWidth="1"/>
    <col min="780" max="780" width="8.125" style="235" customWidth="1"/>
    <col min="781" max="781" width="7.625" style="235" customWidth="1"/>
    <col min="782" max="782" width="4.75" style="235" customWidth="1"/>
    <col min="783" max="783" width="5.5" style="235" customWidth="1"/>
    <col min="784" max="1024" width="9" style="235"/>
    <col min="1025" max="1025" width="5.75" style="235" customWidth="1"/>
    <col min="1026" max="1026" width="22.625" style="235" customWidth="1"/>
    <col min="1027" max="1027" width="9.625" style="235" customWidth="1"/>
    <col min="1028" max="1028" width="4.25" style="235" customWidth="1"/>
    <col min="1029" max="1029" width="10.75" style="235" customWidth="1"/>
    <col min="1030" max="1030" width="5.5" style="235" customWidth="1"/>
    <col min="1031" max="1031" width="12.875" style="235" customWidth="1"/>
    <col min="1032" max="1032" width="6.125" style="235" customWidth="1"/>
    <col min="1033" max="1033" width="5.625" style="235" customWidth="1"/>
    <col min="1034" max="1034" width="6.25" style="235" customWidth="1"/>
    <col min="1035" max="1035" width="5.875" style="235" customWidth="1"/>
    <col min="1036" max="1036" width="8.125" style="235" customWidth="1"/>
    <col min="1037" max="1037" width="7.625" style="235" customWidth="1"/>
    <col min="1038" max="1038" width="4.75" style="235" customWidth="1"/>
    <col min="1039" max="1039" width="5.5" style="235" customWidth="1"/>
    <col min="1040" max="1280" width="9" style="235"/>
    <col min="1281" max="1281" width="5.75" style="235" customWidth="1"/>
    <col min="1282" max="1282" width="22.625" style="235" customWidth="1"/>
    <col min="1283" max="1283" width="9.625" style="235" customWidth="1"/>
    <col min="1284" max="1284" width="4.25" style="235" customWidth="1"/>
    <col min="1285" max="1285" width="10.75" style="235" customWidth="1"/>
    <col min="1286" max="1286" width="5.5" style="235" customWidth="1"/>
    <col min="1287" max="1287" width="12.875" style="235" customWidth="1"/>
    <col min="1288" max="1288" width="6.125" style="235" customWidth="1"/>
    <col min="1289" max="1289" width="5.625" style="235" customWidth="1"/>
    <col min="1290" max="1290" width="6.25" style="235" customWidth="1"/>
    <col min="1291" max="1291" width="5.875" style="235" customWidth="1"/>
    <col min="1292" max="1292" width="8.125" style="235" customWidth="1"/>
    <col min="1293" max="1293" width="7.625" style="235" customWidth="1"/>
    <col min="1294" max="1294" width="4.75" style="235" customWidth="1"/>
    <col min="1295" max="1295" width="5.5" style="235" customWidth="1"/>
    <col min="1296" max="1536" width="9" style="235"/>
    <col min="1537" max="1537" width="5.75" style="235" customWidth="1"/>
    <col min="1538" max="1538" width="22.625" style="235" customWidth="1"/>
    <col min="1539" max="1539" width="9.625" style="235" customWidth="1"/>
    <col min="1540" max="1540" width="4.25" style="235" customWidth="1"/>
    <col min="1541" max="1541" width="10.75" style="235" customWidth="1"/>
    <col min="1542" max="1542" width="5.5" style="235" customWidth="1"/>
    <col min="1543" max="1543" width="12.875" style="235" customWidth="1"/>
    <col min="1544" max="1544" width="6.125" style="235" customWidth="1"/>
    <col min="1545" max="1545" width="5.625" style="235" customWidth="1"/>
    <col min="1546" max="1546" width="6.25" style="235" customWidth="1"/>
    <col min="1547" max="1547" width="5.875" style="235" customWidth="1"/>
    <col min="1548" max="1548" width="8.125" style="235" customWidth="1"/>
    <col min="1549" max="1549" width="7.625" style="235" customWidth="1"/>
    <col min="1550" max="1550" width="4.75" style="235" customWidth="1"/>
    <col min="1551" max="1551" width="5.5" style="235" customWidth="1"/>
    <col min="1552" max="1792" width="9" style="235"/>
    <col min="1793" max="1793" width="5.75" style="235" customWidth="1"/>
    <col min="1794" max="1794" width="22.625" style="235" customWidth="1"/>
    <col min="1795" max="1795" width="9.625" style="235" customWidth="1"/>
    <col min="1796" max="1796" width="4.25" style="235" customWidth="1"/>
    <col min="1797" max="1797" width="10.75" style="235" customWidth="1"/>
    <col min="1798" max="1798" width="5.5" style="235" customWidth="1"/>
    <col min="1799" max="1799" width="12.875" style="235" customWidth="1"/>
    <col min="1800" max="1800" width="6.125" style="235" customWidth="1"/>
    <col min="1801" max="1801" width="5.625" style="235" customWidth="1"/>
    <col min="1802" max="1802" width="6.25" style="235" customWidth="1"/>
    <col min="1803" max="1803" width="5.875" style="235" customWidth="1"/>
    <col min="1804" max="1804" width="8.125" style="235" customWidth="1"/>
    <col min="1805" max="1805" width="7.625" style="235" customWidth="1"/>
    <col min="1806" max="1806" width="4.75" style="235" customWidth="1"/>
    <col min="1807" max="1807" width="5.5" style="235" customWidth="1"/>
    <col min="1808" max="2048" width="9" style="235"/>
    <col min="2049" max="2049" width="5.75" style="235" customWidth="1"/>
    <col min="2050" max="2050" width="22.625" style="235" customWidth="1"/>
    <col min="2051" max="2051" width="9.625" style="235" customWidth="1"/>
    <col min="2052" max="2052" width="4.25" style="235" customWidth="1"/>
    <col min="2053" max="2053" width="10.75" style="235" customWidth="1"/>
    <col min="2054" max="2054" width="5.5" style="235" customWidth="1"/>
    <col min="2055" max="2055" width="12.875" style="235" customWidth="1"/>
    <col min="2056" max="2056" width="6.125" style="235" customWidth="1"/>
    <col min="2057" max="2057" width="5.625" style="235" customWidth="1"/>
    <col min="2058" max="2058" width="6.25" style="235" customWidth="1"/>
    <col min="2059" max="2059" width="5.875" style="235" customWidth="1"/>
    <col min="2060" max="2060" width="8.125" style="235" customWidth="1"/>
    <col min="2061" max="2061" width="7.625" style="235" customWidth="1"/>
    <col min="2062" max="2062" width="4.75" style="235" customWidth="1"/>
    <col min="2063" max="2063" width="5.5" style="235" customWidth="1"/>
    <col min="2064" max="2304" width="9" style="235"/>
    <col min="2305" max="2305" width="5.75" style="235" customWidth="1"/>
    <col min="2306" max="2306" width="22.625" style="235" customWidth="1"/>
    <col min="2307" max="2307" width="9.625" style="235" customWidth="1"/>
    <col min="2308" max="2308" width="4.25" style="235" customWidth="1"/>
    <col min="2309" max="2309" width="10.75" style="235" customWidth="1"/>
    <col min="2310" max="2310" width="5.5" style="235" customWidth="1"/>
    <col min="2311" max="2311" width="12.875" style="235" customWidth="1"/>
    <col min="2312" max="2312" width="6.125" style="235" customWidth="1"/>
    <col min="2313" max="2313" width="5.625" style="235" customWidth="1"/>
    <col min="2314" max="2314" width="6.25" style="235" customWidth="1"/>
    <col min="2315" max="2315" width="5.875" style="235" customWidth="1"/>
    <col min="2316" max="2316" width="8.125" style="235" customWidth="1"/>
    <col min="2317" max="2317" width="7.625" style="235" customWidth="1"/>
    <col min="2318" max="2318" width="4.75" style="235" customWidth="1"/>
    <col min="2319" max="2319" width="5.5" style="235" customWidth="1"/>
    <col min="2320" max="2560" width="9" style="235"/>
    <col min="2561" max="2561" width="5.75" style="235" customWidth="1"/>
    <col min="2562" max="2562" width="22.625" style="235" customWidth="1"/>
    <col min="2563" max="2563" width="9.625" style="235" customWidth="1"/>
    <col min="2564" max="2564" width="4.25" style="235" customWidth="1"/>
    <col min="2565" max="2565" width="10.75" style="235" customWidth="1"/>
    <col min="2566" max="2566" width="5.5" style="235" customWidth="1"/>
    <col min="2567" max="2567" width="12.875" style="235" customWidth="1"/>
    <col min="2568" max="2568" width="6.125" style="235" customWidth="1"/>
    <col min="2569" max="2569" width="5.625" style="235" customWidth="1"/>
    <col min="2570" max="2570" width="6.25" style="235" customWidth="1"/>
    <col min="2571" max="2571" width="5.875" style="235" customWidth="1"/>
    <col min="2572" max="2572" width="8.125" style="235" customWidth="1"/>
    <col min="2573" max="2573" width="7.625" style="235" customWidth="1"/>
    <col min="2574" max="2574" width="4.75" style="235" customWidth="1"/>
    <col min="2575" max="2575" width="5.5" style="235" customWidth="1"/>
    <col min="2576" max="2816" width="9" style="235"/>
    <col min="2817" max="2817" width="5.75" style="235" customWidth="1"/>
    <col min="2818" max="2818" width="22.625" style="235" customWidth="1"/>
    <col min="2819" max="2819" width="9.625" style="235" customWidth="1"/>
    <col min="2820" max="2820" width="4.25" style="235" customWidth="1"/>
    <col min="2821" max="2821" width="10.75" style="235" customWidth="1"/>
    <col min="2822" max="2822" width="5.5" style="235" customWidth="1"/>
    <col min="2823" max="2823" width="12.875" style="235" customWidth="1"/>
    <col min="2824" max="2824" width="6.125" style="235" customWidth="1"/>
    <col min="2825" max="2825" width="5.625" style="235" customWidth="1"/>
    <col min="2826" max="2826" width="6.25" style="235" customWidth="1"/>
    <col min="2827" max="2827" width="5.875" style="235" customWidth="1"/>
    <col min="2828" max="2828" width="8.125" style="235" customWidth="1"/>
    <col min="2829" max="2829" width="7.625" style="235" customWidth="1"/>
    <col min="2830" max="2830" width="4.75" style="235" customWidth="1"/>
    <col min="2831" max="2831" width="5.5" style="235" customWidth="1"/>
    <col min="2832" max="3072" width="9" style="235"/>
    <col min="3073" max="3073" width="5.75" style="235" customWidth="1"/>
    <col min="3074" max="3074" width="22.625" style="235" customWidth="1"/>
    <col min="3075" max="3075" width="9.625" style="235" customWidth="1"/>
    <col min="3076" max="3076" width="4.25" style="235" customWidth="1"/>
    <col min="3077" max="3077" width="10.75" style="235" customWidth="1"/>
    <col min="3078" max="3078" width="5.5" style="235" customWidth="1"/>
    <col min="3079" max="3079" width="12.875" style="235" customWidth="1"/>
    <col min="3080" max="3080" width="6.125" style="235" customWidth="1"/>
    <col min="3081" max="3081" width="5.625" style="235" customWidth="1"/>
    <col min="3082" max="3082" width="6.25" style="235" customWidth="1"/>
    <col min="3083" max="3083" width="5.875" style="235" customWidth="1"/>
    <col min="3084" max="3084" width="8.125" style="235" customWidth="1"/>
    <col min="3085" max="3085" width="7.625" style="235" customWidth="1"/>
    <col min="3086" max="3086" width="4.75" style="235" customWidth="1"/>
    <col min="3087" max="3087" width="5.5" style="235" customWidth="1"/>
    <col min="3088" max="3328" width="9" style="235"/>
    <col min="3329" max="3329" width="5.75" style="235" customWidth="1"/>
    <col min="3330" max="3330" width="22.625" style="235" customWidth="1"/>
    <col min="3331" max="3331" width="9.625" style="235" customWidth="1"/>
    <col min="3332" max="3332" width="4.25" style="235" customWidth="1"/>
    <col min="3333" max="3333" width="10.75" style="235" customWidth="1"/>
    <col min="3334" max="3334" width="5.5" style="235" customWidth="1"/>
    <col min="3335" max="3335" width="12.875" style="235" customWidth="1"/>
    <col min="3336" max="3336" width="6.125" style="235" customWidth="1"/>
    <col min="3337" max="3337" width="5.625" style="235" customWidth="1"/>
    <col min="3338" max="3338" width="6.25" style="235" customWidth="1"/>
    <col min="3339" max="3339" width="5.875" style="235" customWidth="1"/>
    <col min="3340" max="3340" width="8.125" style="235" customWidth="1"/>
    <col min="3341" max="3341" width="7.625" style="235" customWidth="1"/>
    <col min="3342" max="3342" width="4.75" style="235" customWidth="1"/>
    <col min="3343" max="3343" width="5.5" style="235" customWidth="1"/>
    <col min="3344" max="3584" width="9" style="235"/>
    <col min="3585" max="3585" width="5.75" style="235" customWidth="1"/>
    <col min="3586" max="3586" width="22.625" style="235" customWidth="1"/>
    <col min="3587" max="3587" width="9.625" style="235" customWidth="1"/>
    <col min="3588" max="3588" width="4.25" style="235" customWidth="1"/>
    <col min="3589" max="3589" width="10.75" style="235" customWidth="1"/>
    <col min="3590" max="3590" width="5.5" style="235" customWidth="1"/>
    <col min="3591" max="3591" width="12.875" style="235" customWidth="1"/>
    <col min="3592" max="3592" width="6.125" style="235" customWidth="1"/>
    <col min="3593" max="3593" width="5.625" style="235" customWidth="1"/>
    <col min="3594" max="3594" width="6.25" style="235" customWidth="1"/>
    <col min="3595" max="3595" width="5.875" style="235" customWidth="1"/>
    <col min="3596" max="3596" width="8.125" style="235" customWidth="1"/>
    <col min="3597" max="3597" width="7.625" style="235" customWidth="1"/>
    <col min="3598" max="3598" width="4.75" style="235" customWidth="1"/>
    <col min="3599" max="3599" width="5.5" style="235" customWidth="1"/>
    <col min="3600" max="3840" width="9" style="235"/>
    <col min="3841" max="3841" width="5.75" style="235" customWidth="1"/>
    <col min="3842" max="3842" width="22.625" style="235" customWidth="1"/>
    <col min="3843" max="3843" width="9.625" style="235" customWidth="1"/>
    <col min="3844" max="3844" width="4.25" style="235" customWidth="1"/>
    <col min="3845" max="3845" width="10.75" style="235" customWidth="1"/>
    <col min="3846" max="3846" width="5.5" style="235" customWidth="1"/>
    <col min="3847" max="3847" width="12.875" style="235" customWidth="1"/>
    <col min="3848" max="3848" width="6.125" style="235" customWidth="1"/>
    <col min="3849" max="3849" width="5.625" style="235" customWidth="1"/>
    <col min="3850" max="3850" width="6.25" style="235" customWidth="1"/>
    <col min="3851" max="3851" width="5.875" style="235" customWidth="1"/>
    <col min="3852" max="3852" width="8.125" style="235" customWidth="1"/>
    <col min="3853" max="3853" width="7.625" style="235" customWidth="1"/>
    <col min="3854" max="3854" width="4.75" style="235" customWidth="1"/>
    <col min="3855" max="3855" width="5.5" style="235" customWidth="1"/>
    <col min="3856" max="4096" width="9" style="235"/>
    <col min="4097" max="4097" width="5.75" style="235" customWidth="1"/>
    <col min="4098" max="4098" width="22.625" style="235" customWidth="1"/>
    <col min="4099" max="4099" width="9.625" style="235" customWidth="1"/>
    <col min="4100" max="4100" width="4.25" style="235" customWidth="1"/>
    <col min="4101" max="4101" width="10.75" style="235" customWidth="1"/>
    <col min="4102" max="4102" width="5.5" style="235" customWidth="1"/>
    <col min="4103" max="4103" width="12.875" style="235" customWidth="1"/>
    <col min="4104" max="4104" width="6.125" style="235" customWidth="1"/>
    <col min="4105" max="4105" width="5.625" style="235" customWidth="1"/>
    <col min="4106" max="4106" width="6.25" style="235" customWidth="1"/>
    <col min="4107" max="4107" width="5.875" style="235" customWidth="1"/>
    <col min="4108" max="4108" width="8.125" style="235" customWidth="1"/>
    <col min="4109" max="4109" width="7.625" style="235" customWidth="1"/>
    <col min="4110" max="4110" width="4.75" style="235" customWidth="1"/>
    <col min="4111" max="4111" width="5.5" style="235" customWidth="1"/>
    <col min="4112" max="4352" width="9" style="235"/>
    <col min="4353" max="4353" width="5.75" style="235" customWidth="1"/>
    <col min="4354" max="4354" width="22.625" style="235" customWidth="1"/>
    <col min="4355" max="4355" width="9.625" style="235" customWidth="1"/>
    <col min="4356" max="4356" width="4.25" style="235" customWidth="1"/>
    <col min="4357" max="4357" width="10.75" style="235" customWidth="1"/>
    <col min="4358" max="4358" width="5.5" style="235" customWidth="1"/>
    <col min="4359" max="4359" width="12.875" style="235" customWidth="1"/>
    <col min="4360" max="4360" width="6.125" style="235" customWidth="1"/>
    <col min="4361" max="4361" width="5.625" style="235" customWidth="1"/>
    <col min="4362" max="4362" width="6.25" style="235" customWidth="1"/>
    <col min="4363" max="4363" width="5.875" style="235" customWidth="1"/>
    <col min="4364" max="4364" width="8.125" style="235" customWidth="1"/>
    <col min="4365" max="4365" width="7.625" style="235" customWidth="1"/>
    <col min="4366" max="4366" width="4.75" style="235" customWidth="1"/>
    <col min="4367" max="4367" width="5.5" style="235" customWidth="1"/>
    <col min="4368" max="4608" width="9" style="235"/>
    <col min="4609" max="4609" width="5.75" style="235" customWidth="1"/>
    <col min="4610" max="4610" width="22.625" style="235" customWidth="1"/>
    <col min="4611" max="4611" width="9.625" style="235" customWidth="1"/>
    <col min="4612" max="4612" width="4.25" style="235" customWidth="1"/>
    <col min="4613" max="4613" width="10.75" style="235" customWidth="1"/>
    <col min="4614" max="4614" width="5.5" style="235" customWidth="1"/>
    <col min="4615" max="4615" width="12.875" style="235" customWidth="1"/>
    <col min="4616" max="4616" width="6.125" style="235" customWidth="1"/>
    <col min="4617" max="4617" width="5.625" style="235" customWidth="1"/>
    <col min="4618" max="4618" width="6.25" style="235" customWidth="1"/>
    <col min="4619" max="4619" width="5.875" style="235" customWidth="1"/>
    <col min="4620" max="4620" width="8.125" style="235" customWidth="1"/>
    <col min="4621" max="4621" width="7.625" style="235" customWidth="1"/>
    <col min="4622" max="4622" width="4.75" style="235" customWidth="1"/>
    <col min="4623" max="4623" width="5.5" style="235" customWidth="1"/>
    <col min="4624" max="4864" width="9" style="235"/>
    <col min="4865" max="4865" width="5.75" style="235" customWidth="1"/>
    <col min="4866" max="4866" width="22.625" style="235" customWidth="1"/>
    <col min="4867" max="4867" width="9.625" style="235" customWidth="1"/>
    <col min="4868" max="4868" width="4.25" style="235" customWidth="1"/>
    <col min="4869" max="4869" width="10.75" style="235" customWidth="1"/>
    <col min="4870" max="4870" width="5.5" style="235" customWidth="1"/>
    <col min="4871" max="4871" width="12.875" style="235" customWidth="1"/>
    <col min="4872" max="4872" width="6.125" style="235" customWidth="1"/>
    <col min="4873" max="4873" width="5.625" style="235" customWidth="1"/>
    <col min="4874" max="4874" width="6.25" style="235" customWidth="1"/>
    <col min="4875" max="4875" width="5.875" style="235" customWidth="1"/>
    <col min="4876" max="4876" width="8.125" style="235" customWidth="1"/>
    <col min="4877" max="4877" width="7.625" style="235" customWidth="1"/>
    <col min="4878" max="4878" width="4.75" style="235" customWidth="1"/>
    <col min="4879" max="4879" width="5.5" style="235" customWidth="1"/>
    <col min="4880" max="5120" width="9" style="235"/>
    <col min="5121" max="5121" width="5.75" style="235" customWidth="1"/>
    <col min="5122" max="5122" width="22.625" style="235" customWidth="1"/>
    <col min="5123" max="5123" width="9.625" style="235" customWidth="1"/>
    <col min="5124" max="5124" width="4.25" style="235" customWidth="1"/>
    <col min="5125" max="5125" width="10.75" style="235" customWidth="1"/>
    <col min="5126" max="5126" width="5.5" style="235" customWidth="1"/>
    <col min="5127" max="5127" width="12.875" style="235" customWidth="1"/>
    <col min="5128" max="5128" width="6.125" style="235" customWidth="1"/>
    <col min="5129" max="5129" width="5.625" style="235" customWidth="1"/>
    <col min="5130" max="5130" width="6.25" style="235" customWidth="1"/>
    <col min="5131" max="5131" width="5.875" style="235" customWidth="1"/>
    <col min="5132" max="5132" width="8.125" style="235" customWidth="1"/>
    <col min="5133" max="5133" width="7.625" style="235" customWidth="1"/>
    <col min="5134" max="5134" width="4.75" style="235" customWidth="1"/>
    <col min="5135" max="5135" width="5.5" style="235" customWidth="1"/>
    <col min="5136" max="5376" width="9" style="235"/>
    <col min="5377" max="5377" width="5.75" style="235" customWidth="1"/>
    <col min="5378" max="5378" width="22.625" style="235" customWidth="1"/>
    <col min="5379" max="5379" width="9.625" style="235" customWidth="1"/>
    <col min="5380" max="5380" width="4.25" style="235" customWidth="1"/>
    <col min="5381" max="5381" width="10.75" style="235" customWidth="1"/>
    <col min="5382" max="5382" width="5.5" style="235" customWidth="1"/>
    <col min="5383" max="5383" width="12.875" style="235" customWidth="1"/>
    <col min="5384" max="5384" width="6.125" style="235" customWidth="1"/>
    <col min="5385" max="5385" width="5.625" style="235" customWidth="1"/>
    <col min="5386" max="5386" width="6.25" style="235" customWidth="1"/>
    <col min="5387" max="5387" width="5.875" style="235" customWidth="1"/>
    <col min="5388" max="5388" width="8.125" style="235" customWidth="1"/>
    <col min="5389" max="5389" width="7.625" style="235" customWidth="1"/>
    <col min="5390" max="5390" width="4.75" style="235" customWidth="1"/>
    <col min="5391" max="5391" width="5.5" style="235" customWidth="1"/>
    <col min="5392" max="5632" width="9" style="235"/>
    <col min="5633" max="5633" width="5.75" style="235" customWidth="1"/>
    <col min="5634" max="5634" width="22.625" style="235" customWidth="1"/>
    <col min="5635" max="5635" width="9.625" style="235" customWidth="1"/>
    <col min="5636" max="5636" width="4.25" style="235" customWidth="1"/>
    <col min="5637" max="5637" width="10.75" style="235" customWidth="1"/>
    <col min="5638" max="5638" width="5.5" style="235" customWidth="1"/>
    <col min="5639" max="5639" width="12.875" style="235" customWidth="1"/>
    <col min="5640" max="5640" width="6.125" style="235" customWidth="1"/>
    <col min="5641" max="5641" width="5.625" style="235" customWidth="1"/>
    <col min="5642" max="5642" width="6.25" style="235" customWidth="1"/>
    <col min="5643" max="5643" width="5.875" style="235" customWidth="1"/>
    <col min="5644" max="5644" width="8.125" style="235" customWidth="1"/>
    <col min="5645" max="5645" width="7.625" style="235" customWidth="1"/>
    <col min="5646" max="5646" width="4.75" style="235" customWidth="1"/>
    <col min="5647" max="5647" width="5.5" style="235" customWidth="1"/>
    <col min="5648" max="5888" width="9" style="235"/>
    <col min="5889" max="5889" width="5.75" style="235" customWidth="1"/>
    <col min="5890" max="5890" width="22.625" style="235" customWidth="1"/>
    <col min="5891" max="5891" width="9.625" style="235" customWidth="1"/>
    <col min="5892" max="5892" width="4.25" style="235" customWidth="1"/>
    <col min="5893" max="5893" width="10.75" style="235" customWidth="1"/>
    <col min="5894" max="5894" width="5.5" style="235" customWidth="1"/>
    <col min="5895" max="5895" width="12.875" style="235" customWidth="1"/>
    <col min="5896" max="5896" width="6.125" style="235" customWidth="1"/>
    <col min="5897" max="5897" width="5.625" style="235" customWidth="1"/>
    <col min="5898" max="5898" width="6.25" style="235" customWidth="1"/>
    <col min="5899" max="5899" width="5.875" style="235" customWidth="1"/>
    <col min="5900" max="5900" width="8.125" style="235" customWidth="1"/>
    <col min="5901" max="5901" width="7.625" style="235" customWidth="1"/>
    <col min="5902" max="5902" width="4.75" style="235" customWidth="1"/>
    <col min="5903" max="5903" width="5.5" style="235" customWidth="1"/>
    <col min="5904" max="6144" width="9" style="235"/>
    <col min="6145" max="6145" width="5.75" style="235" customWidth="1"/>
    <col min="6146" max="6146" width="22.625" style="235" customWidth="1"/>
    <col min="6147" max="6147" width="9.625" style="235" customWidth="1"/>
    <col min="6148" max="6148" width="4.25" style="235" customWidth="1"/>
    <col min="6149" max="6149" width="10.75" style="235" customWidth="1"/>
    <col min="6150" max="6150" width="5.5" style="235" customWidth="1"/>
    <col min="6151" max="6151" width="12.875" style="235" customWidth="1"/>
    <col min="6152" max="6152" width="6.125" style="235" customWidth="1"/>
    <col min="6153" max="6153" width="5.625" style="235" customWidth="1"/>
    <col min="6154" max="6154" width="6.25" style="235" customWidth="1"/>
    <col min="6155" max="6155" width="5.875" style="235" customWidth="1"/>
    <col min="6156" max="6156" width="8.125" style="235" customWidth="1"/>
    <col min="6157" max="6157" width="7.625" style="235" customWidth="1"/>
    <col min="6158" max="6158" width="4.75" style="235" customWidth="1"/>
    <col min="6159" max="6159" width="5.5" style="235" customWidth="1"/>
    <col min="6160" max="6400" width="9" style="235"/>
    <col min="6401" max="6401" width="5.75" style="235" customWidth="1"/>
    <col min="6402" max="6402" width="22.625" style="235" customWidth="1"/>
    <col min="6403" max="6403" width="9.625" style="235" customWidth="1"/>
    <col min="6404" max="6404" width="4.25" style="235" customWidth="1"/>
    <col min="6405" max="6405" width="10.75" style="235" customWidth="1"/>
    <col min="6406" max="6406" width="5.5" style="235" customWidth="1"/>
    <col min="6407" max="6407" width="12.875" style="235" customWidth="1"/>
    <col min="6408" max="6408" width="6.125" style="235" customWidth="1"/>
    <col min="6409" max="6409" width="5.625" style="235" customWidth="1"/>
    <col min="6410" max="6410" width="6.25" style="235" customWidth="1"/>
    <col min="6411" max="6411" width="5.875" style="235" customWidth="1"/>
    <col min="6412" max="6412" width="8.125" style="235" customWidth="1"/>
    <col min="6413" max="6413" width="7.625" style="235" customWidth="1"/>
    <col min="6414" max="6414" width="4.75" style="235" customWidth="1"/>
    <col min="6415" max="6415" width="5.5" style="235" customWidth="1"/>
    <col min="6416" max="6656" width="9" style="235"/>
    <col min="6657" max="6657" width="5.75" style="235" customWidth="1"/>
    <col min="6658" max="6658" width="22.625" style="235" customWidth="1"/>
    <col min="6659" max="6659" width="9.625" style="235" customWidth="1"/>
    <col min="6660" max="6660" width="4.25" style="235" customWidth="1"/>
    <col min="6661" max="6661" width="10.75" style="235" customWidth="1"/>
    <col min="6662" max="6662" width="5.5" style="235" customWidth="1"/>
    <col min="6663" max="6663" width="12.875" style="235" customWidth="1"/>
    <col min="6664" max="6664" width="6.125" style="235" customWidth="1"/>
    <col min="6665" max="6665" width="5.625" style="235" customWidth="1"/>
    <col min="6666" max="6666" width="6.25" style="235" customWidth="1"/>
    <col min="6667" max="6667" width="5.875" style="235" customWidth="1"/>
    <col min="6668" max="6668" width="8.125" style="235" customWidth="1"/>
    <col min="6669" max="6669" width="7.625" style="235" customWidth="1"/>
    <col min="6670" max="6670" width="4.75" style="235" customWidth="1"/>
    <col min="6671" max="6671" width="5.5" style="235" customWidth="1"/>
    <col min="6672" max="6912" width="9" style="235"/>
    <col min="6913" max="6913" width="5.75" style="235" customWidth="1"/>
    <col min="6914" max="6914" width="22.625" style="235" customWidth="1"/>
    <col min="6915" max="6915" width="9.625" style="235" customWidth="1"/>
    <col min="6916" max="6916" width="4.25" style="235" customWidth="1"/>
    <col min="6917" max="6917" width="10.75" style="235" customWidth="1"/>
    <col min="6918" max="6918" width="5.5" style="235" customWidth="1"/>
    <col min="6919" max="6919" width="12.875" style="235" customWidth="1"/>
    <col min="6920" max="6920" width="6.125" style="235" customWidth="1"/>
    <col min="6921" max="6921" width="5.625" style="235" customWidth="1"/>
    <col min="6922" max="6922" width="6.25" style="235" customWidth="1"/>
    <col min="6923" max="6923" width="5.875" style="235" customWidth="1"/>
    <col min="6924" max="6924" width="8.125" style="235" customWidth="1"/>
    <col min="6925" max="6925" width="7.625" style="235" customWidth="1"/>
    <col min="6926" max="6926" width="4.75" style="235" customWidth="1"/>
    <col min="6927" max="6927" width="5.5" style="235" customWidth="1"/>
    <col min="6928" max="7168" width="9" style="235"/>
    <col min="7169" max="7169" width="5.75" style="235" customWidth="1"/>
    <col min="7170" max="7170" width="22.625" style="235" customWidth="1"/>
    <col min="7171" max="7171" width="9.625" style="235" customWidth="1"/>
    <col min="7172" max="7172" width="4.25" style="235" customWidth="1"/>
    <col min="7173" max="7173" width="10.75" style="235" customWidth="1"/>
    <col min="7174" max="7174" width="5.5" style="235" customWidth="1"/>
    <col min="7175" max="7175" width="12.875" style="235" customWidth="1"/>
    <col min="7176" max="7176" width="6.125" style="235" customWidth="1"/>
    <col min="7177" max="7177" width="5.625" style="235" customWidth="1"/>
    <col min="7178" max="7178" width="6.25" style="235" customWidth="1"/>
    <col min="7179" max="7179" width="5.875" style="235" customWidth="1"/>
    <col min="7180" max="7180" width="8.125" style="235" customWidth="1"/>
    <col min="7181" max="7181" width="7.625" style="235" customWidth="1"/>
    <col min="7182" max="7182" width="4.75" style="235" customWidth="1"/>
    <col min="7183" max="7183" width="5.5" style="235" customWidth="1"/>
    <col min="7184" max="7424" width="9" style="235"/>
    <col min="7425" max="7425" width="5.75" style="235" customWidth="1"/>
    <col min="7426" max="7426" width="22.625" style="235" customWidth="1"/>
    <col min="7427" max="7427" width="9.625" style="235" customWidth="1"/>
    <col min="7428" max="7428" width="4.25" style="235" customWidth="1"/>
    <col min="7429" max="7429" width="10.75" style="235" customWidth="1"/>
    <col min="7430" max="7430" width="5.5" style="235" customWidth="1"/>
    <col min="7431" max="7431" width="12.875" style="235" customWidth="1"/>
    <col min="7432" max="7432" width="6.125" style="235" customWidth="1"/>
    <col min="7433" max="7433" width="5.625" style="235" customWidth="1"/>
    <col min="7434" max="7434" width="6.25" style="235" customWidth="1"/>
    <col min="7435" max="7435" width="5.875" style="235" customWidth="1"/>
    <col min="7436" max="7436" width="8.125" style="235" customWidth="1"/>
    <col min="7437" max="7437" width="7.625" style="235" customWidth="1"/>
    <col min="7438" max="7438" width="4.75" style="235" customWidth="1"/>
    <col min="7439" max="7439" width="5.5" style="235" customWidth="1"/>
    <col min="7440" max="7680" width="9" style="235"/>
    <col min="7681" max="7681" width="5.75" style="235" customWidth="1"/>
    <col min="7682" max="7682" width="22.625" style="235" customWidth="1"/>
    <col min="7683" max="7683" width="9.625" style="235" customWidth="1"/>
    <col min="7684" max="7684" width="4.25" style="235" customWidth="1"/>
    <col min="7685" max="7685" width="10.75" style="235" customWidth="1"/>
    <col min="7686" max="7686" width="5.5" style="235" customWidth="1"/>
    <col min="7687" max="7687" width="12.875" style="235" customWidth="1"/>
    <col min="7688" max="7688" width="6.125" style="235" customWidth="1"/>
    <col min="7689" max="7689" width="5.625" style="235" customWidth="1"/>
    <col min="7690" max="7690" width="6.25" style="235" customWidth="1"/>
    <col min="7691" max="7691" width="5.875" style="235" customWidth="1"/>
    <col min="7692" max="7692" width="8.125" style="235" customWidth="1"/>
    <col min="7693" max="7693" width="7.625" style="235" customWidth="1"/>
    <col min="7694" max="7694" width="4.75" style="235" customWidth="1"/>
    <col min="7695" max="7695" width="5.5" style="235" customWidth="1"/>
    <col min="7696" max="7936" width="9" style="235"/>
    <col min="7937" max="7937" width="5.75" style="235" customWidth="1"/>
    <col min="7938" max="7938" width="22.625" style="235" customWidth="1"/>
    <col min="7939" max="7939" width="9.625" style="235" customWidth="1"/>
    <col min="7940" max="7940" width="4.25" style="235" customWidth="1"/>
    <col min="7941" max="7941" width="10.75" style="235" customWidth="1"/>
    <col min="7942" max="7942" width="5.5" style="235" customWidth="1"/>
    <col min="7943" max="7943" width="12.875" style="235" customWidth="1"/>
    <col min="7944" max="7944" width="6.125" style="235" customWidth="1"/>
    <col min="7945" max="7945" width="5.625" style="235" customWidth="1"/>
    <col min="7946" max="7946" width="6.25" style="235" customWidth="1"/>
    <col min="7947" max="7947" width="5.875" style="235" customWidth="1"/>
    <col min="7948" max="7948" width="8.125" style="235" customWidth="1"/>
    <col min="7949" max="7949" width="7.625" style="235" customWidth="1"/>
    <col min="7950" max="7950" width="4.75" style="235" customWidth="1"/>
    <col min="7951" max="7951" width="5.5" style="235" customWidth="1"/>
    <col min="7952" max="8192" width="9" style="235"/>
    <col min="8193" max="8193" width="5.75" style="235" customWidth="1"/>
    <col min="8194" max="8194" width="22.625" style="235" customWidth="1"/>
    <col min="8195" max="8195" width="9.625" style="235" customWidth="1"/>
    <col min="8196" max="8196" width="4.25" style="235" customWidth="1"/>
    <col min="8197" max="8197" width="10.75" style="235" customWidth="1"/>
    <col min="8198" max="8198" width="5.5" style="235" customWidth="1"/>
    <col min="8199" max="8199" width="12.875" style="235" customWidth="1"/>
    <col min="8200" max="8200" width="6.125" style="235" customWidth="1"/>
    <col min="8201" max="8201" width="5.625" style="235" customWidth="1"/>
    <col min="8202" max="8202" width="6.25" style="235" customWidth="1"/>
    <col min="8203" max="8203" width="5.875" style="235" customWidth="1"/>
    <col min="8204" max="8204" width="8.125" style="235" customWidth="1"/>
    <col min="8205" max="8205" width="7.625" style="235" customWidth="1"/>
    <col min="8206" max="8206" width="4.75" style="235" customWidth="1"/>
    <col min="8207" max="8207" width="5.5" style="235" customWidth="1"/>
    <col min="8208" max="8448" width="9" style="235"/>
    <col min="8449" max="8449" width="5.75" style="235" customWidth="1"/>
    <col min="8450" max="8450" width="22.625" style="235" customWidth="1"/>
    <col min="8451" max="8451" width="9.625" style="235" customWidth="1"/>
    <col min="8452" max="8452" width="4.25" style="235" customWidth="1"/>
    <col min="8453" max="8453" width="10.75" style="235" customWidth="1"/>
    <col min="8454" max="8454" width="5.5" style="235" customWidth="1"/>
    <col min="8455" max="8455" width="12.875" style="235" customWidth="1"/>
    <col min="8456" max="8456" width="6.125" style="235" customWidth="1"/>
    <col min="8457" max="8457" width="5.625" style="235" customWidth="1"/>
    <col min="8458" max="8458" width="6.25" style="235" customWidth="1"/>
    <col min="8459" max="8459" width="5.875" style="235" customWidth="1"/>
    <col min="8460" max="8460" width="8.125" style="235" customWidth="1"/>
    <col min="8461" max="8461" width="7.625" style="235" customWidth="1"/>
    <col min="8462" max="8462" width="4.75" style="235" customWidth="1"/>
    <col min="8463" max="8463" width="5.5" style="235" customWidth="1"/>
    <col min="8464" max="8704" width="9" style="235"/>
    <col min="8705" max="8705" width="5.75" style="235" customWidth="1"/>
    <col min="8706" max="8706" width="22.625" style="235" customWidth="1"/>
    <col min="8707" max="8707" width="9.625" style="235" customWidth="1"/>
    <col min="8708" max="8708" width="4.25" style="235" customWidth="1"/>
    <col min="8709" max="8709" width="10.75" style="235" customWidth="1"/>
    <col min="8710" max="8710" width="5.5" style="235" customWidth="1"/>
    <col min="8711" max="8711" width="12.875" style="235" customWidth="1"/>
    <col min="8712" max="8712" width="6.125" style="235" customWidth="1"/>
    <col min="8713" max="8713" width="5.625" style="235" customWidth="1"/>
    <col min="8714" max="8714" width="6.25" style="235" customWidth="1"/>
    <col min="8715" max="8715" width="5.875" style="235" customWidth="1"/>
    <col min="8716" max="8716" width="8.125" style="235" customWidth="1"/>
    <col min="8717" max="8717" width="7.625" style="235" customWidth="1"/>
    <col min="8718" max="8718" width="4.75" style="235" customWidth="1"/>
    <col min="8719" max="8719" width="5.5" style="235" customWidth="1"/>
    <col min="8720" max="8960" width="9" style="235"/>
    <col min="8961" max="8961" width="5.75" style="235" customWidth="1"/>
    <col min="8962" max="8962" width="22.625" style="235" customWidth="1"/>
    <col min="8963" max="8963" width="9.625" style="235" customWidth="1"/>
    <col min="8964" max="8964" width="4.25" style="235" customWidth="1"/>
    <col min="8965" max="8965" width="10.75" style="235" customWidth="1"/>
    <col min="8966" max="8966" width="5.5" style="235" customWidth="1"/>
    <col min="8967" max="8967" width="12.875" style="235" customWidth="1"/>
    <col min="8968" max="8968" width="6.125" style="235" customWidth="1"/>
    <col min="8969" max="8969" width="5.625" style="235" customWidth="1"/>
    <col min="8970" max="8970" width="6.25" style="235" customWidth="1"/>
    <col min="8971" max="8971" width="5.875" style="235" customWidth="1"/>
    <col min="8972" max="8972" width="8.125" style="235" customWidth="1"/>
    <col min="8973" max="8973" width="7.625" style="235" customWidth="1"/>
    <col min="8974" max="8974" width="4.75" style="235" customWidth="1"/>
    <col min="8975" max="8975" width="5.5" style="235" customWidth="1"/>
    <col min="8976" max="9216" width="9" style="235"/>
    <col min="9217" max="9217" width="5.75" style="235" customWidth="1"/>
    <col min="9218" max="9218" width="22.625" style="235" customWidth="1"/>
    <col min="9219" max="9219" width="9.625" style="235" customWidth="1"/>
    <col min="9220" max="9220" width="4.25" style="235" customWidth="1"/>
    <col min="9221" max="9221" width="10.75" style="235" customWidth="1"/>
    <col min="9222" max="9222" width="5.5" style="235" customWidth="1"/>
    <col min="9223" max="9223" width="12.875" style="235" customWidth="1"/>
    <col min="9224" max="9224" width="6.125" style="235" customWidth="1"/>
    <col min="9225" max="9225" width="5.625" style="235" customWidth="1"/>
    <col min="9226" max="9226" width="6.25" style="235" customWidth="1"/>
    <col min="9227" max="9227" width="5.875" style="235" customWidth="1"/>
    <col min="9228" max="9228" width="8.125" style="235" customWidth="1"/>
    <col min="9229" max="9229" width="7.625" style="235" customWidth="1"/>
    <col min="9230" max="9230" width="4.75" style="235" customWidth="1"/>
    <col min="9231" max="9231" width="5.5" style="235" customWidth="1"/>
    <col min="9232" max="9472" width="9" style="235"/>
    <col min="9473" max="9473" width="5.75" style="235" customWidth="1"/>
    <col min="9474" max="9474" width="22.625" style="235" customWidth="1"/>
    <col min="9475" max="9475" width="9.625" style="235" customWidth="1"/>
    <col min="9476" max="9476" width="4.25" style="235" customWidth="1"/>
    <col min="9477" max="9477" width="10.75" style="235" customWidth="1"/>
    <col min="9478" max="9478" width="5.5" style="235" customWidth="1"/>
    <col min="9479" max="9479" width="12.875" style="235" customWidth="1"/>
    <col min="9480" max="9480" width="6.125" style="235" customWidth="1"/>
    <col min="9481" max="9481" width="5.625" style="235" customWidth="1"/>
    <col min="9482" max="9482" width="6.25" style="235" customWidth="1"/>
    <col min="9483" max="9483" width="5.875" style="235" customWidth="1"/>
    <col min="9484" max="9484" width="8.125" style="235" customWidth="1"/>
    <col min="9485" max="9485" width="7.625" style="235" customWidth="1"/>
    <col min="9486" max="9486" width="4.75" style="235" customWidth="1"/>
    <col min="9487" max="9487" width="5.5" style="235" customWidth="1"/>
    <col min="9488" max="9728" width="9" style="235"/>
    <col min="9729" max="9729" width="5.75" style="235" customWidth="1"/>
    <col min="9730" max="9730" width="22.625" style="235" customWidth="1"/>
    <col min="9731" max="9731" width="9.625" style="235" customWidth="1"/>
    <col min="9732" max="9732" width="4.25" style="235" customWidth="1"/>
    <col min="9733" max="9733" width="10.75" style="235" customWidth="1"/>
    <col min="9734" max="9734" width="5.5" style="235" customWidth="1"/>
    <col min="9735" max="9735" width="12.875" style="235" customWidth="1"/>
    <col min="9736" max="9736" width="6.125" style="235" customWidth="1"/>
    <col min="9737" max="9737" width="5.625" style="235" customWidth="1"/>
    <col min="9738" max="9738" width="6.25" style="235" customWidth="1"/>
    <col min="9739" max="9739" width="5.875" style="235" customWidth="1"/>
    <col min="9740" max="9740" width="8.125" style="235" customWidth="1"/>
    <col min="9741" max="9741" width="7.625" style="235" customWidth="1"/>
    <col min="9742" max="9742" width="4.75" style="235" customWidth="1"/>
    <col min="9743" max="9743" width="5.5" style="235" customWidth="1"/>
    <col min="9744" max="9984" width="9" style="235"/>
    <col min="9985" max="9985" width="5.75" style="235" customWidth="1"/>
    <col min="9986" max="9986" width="22.625" style="235" customWidth="1"/>
    <col min="9987" max="9987" width="9.625" style="235" customWidth="1"/>
    <col min="9988" max="9988" width="4.25" style="235" customWidth="1"/>
    <col min="9989" max="9989" width="10.75" style="235" customWidth="1"/>
    <col min="9990" max="9990" width="5.5" style="235" customWidth="1"/>
    <col min="9991" max="9991" width="12.875" style="235" customWidth="1"/>
    <col min="9992" max="9992" width="6.125" style="235" customWidth="1"/>
    <col min="9993" max="9993" width="5.625" style="235" customWidth="1"/>
    <col min="9994" max="9994" width="6.25" style="235" customWidth="1"/>
    <col min="9995" max="9995" width="5.875" style="235" customWidth="1"/>
    <col min="9996" max="9996" width="8.125" style="235" customWidth="1"/>
    <col min="9997" max="9997" width="7.625" style="235" customWidth="1"/>
    <col min="9998" max="9998" width="4.75" style="235" customWidth="1"/>
    <col min="9999" max="9999" width="5.5" style="235" customWidth="1"/>
    <col min="10000" max="10240" width="9" style="235"/>
    <col min="10241" max="10241" width="5.75" style="235" customWidth="1"/>
    <col min="10242" max="10242" width="22.625" style="235" customWidth="1"/>
    <col min="10243" max="10243" width="9.625" style="235" customWidth="1"/>
    <col min="10244" max="10244" width="4.25" style="235" customWidth="1"/>
    <col min="10245" max="10245" width="10.75" style="235" customWidth="1"/>
    <col min="10246" max="10246" width="5.5" style="235" customWidth="1"/>
    <col min="10247" max="10247" width="12.875" style="235" customWidth="1"/>
    <col min="10248" max="10248" width="6.125" style="235" customWidth="1"/>
    <col min="10249" max="10249" width="5.625" style="235" customWidth="1"/>
    <col min="10250" max="10250" width="6.25" style="235" customWidth="1"/>
    <col min="10251" max="10251" width="5.875" style="235" customWidth="1"/>
    <col min="10252" max="10252" width="8.125" style="235" customWidth="1"/>
    <col min="10253" max="10253" width="7.625" style="235" customWidth="1"/>
    <col min="10254" max="10254" width="4.75" style="235" customWidth="1"/>
    <col min="10255" max="10255" width="5.5" style="235" customWidth="1"/>
    <col min="10256" max="10496" width="9" style="235"/>
    <col min="10497" max="10497" width="5.75" style="235" customWidth="1"/>
    <col min="10498" max="10498" width="22.625" style="235" customWidth="1"/>
    <col min="10499" max="10499" width="9.625" style="235" customWidth="1"/>
    <col min="10500" max="10500" width="4.25" style="235" customWidth="1"/>
    <col min="10501" max="10501" width="10.75" style="235" customWidth="1"/>
    <col min="10502" max="10502" width="5.5" style="235" customWidth="1"/>
    <col min="10503" max="10503" width="12.875" style="235" customWidth="1"/>
    <col min="10504" max="10504" width="6.125" style="235" customWidth="1"/>
    <col min="10505" max="10505" width="5.625" style="235" customWidth="1"/>
    <col min="10506" max="10506" width="6.25" style="235" customWidth="1"/>
    <col min="10507" max="10507" width="5.875" style="235" customWidth="1"/>
    <col min="10508" max="10508" width="8.125" style="235" customWidth="1"/>
    <col min="10509" max="10509" width="7.625" style="235" customWidth="1"/>
    <col min="10510" max="10510" width="4.75" style="235" customWidth="1"/>
    <col min="10511" max="10511" width="5.5" style="235" customWidth="1"/>
    <col min="10512" max="10752" width="9" style="235"/>
    <col min="10753" max="10753" width="5.75" style="235" customWidth="1"/>
    <col min="10754" max="10754" width="22.625" style="235" customWidth="1"/>
    <col min="10755" max="10755" width="9.625" style="235" customWidth="1"/>
    <col min="10756" max="10756" width="4.25" style="235" customWidth="1"/>
    <col min="10757" max="10757" width="10.75" style="235" customWidth="1"/>
    <col min="10758" max="10758" width="5.5" style="235" customWidth="1"/>
    <col min="10759" max="10759" width="12.875" style="235" customWidth="1"/>
    <col min="10760" max="10760" width="6.125" style="235" customWidth="1"/>
    <col min="10761" max="10761" width="5.625" style="235" customWidth="1"/>
    <col min="10762" max="10762" width="6.25" style="235" customWidth="1"/>
    <col min="10763" max="10763" width="5.875" style="235" customWidth="1"/>
    <col min="10764" max="10764" width="8.125" style="235" customWidth="1"/>
    <col min="10765" max="10765" width="7.625" style="235" customWidth="1"/>
    <col min="10766" max="10766" width="4.75" style="235" customWidth="1"/>
    <col min="10767" max="10767" width="5.5" style="235" customWidth="1"/>
    <col min="10768" max="11008" width="9" style="235"/>
    <col min="11009" max="11009" width="5.75" style="235" customWidth="1"/>
    <col min="11010" max="11010" width="22.625" style="235" customWidth="1"/>
    <col min="11011" max="11011" width="9.625" style="235" customWidth="1"/>
    <col min="11012" max="11012" width="4.25" style="235" customWidth="1"/>
    <col min="11013" max="11013" width="10.75" style="235" customWidth="1"/>
    <col min="11014" max="11014" width="5.5" style="235" customWidth="1"/>
    <col min="11015" max="11015" width="12.875" style="235" customWidth="1"/>
    <col min="11016" max="11016" width="6.125" style="235" customWidth="1"/>
    <col min="11017" max="11017" width="5.625" style="235" customWidth="1"/>
    <col min="11018" max="11018" width="6.25" style="235" customWidth="1"/>
    <col min="11019" max="11019" width="5.875" style="235" customWidth="1"/>
    <col min="11020" max="11020" width="8.125" style="235" customWidth="1"/>
    <col min="11021" max="11021" width="7.625" style="235" customWidth="1"/>
    <col min="11022" max="11022" width="4.75" style="235" customWidth="1"/>
    <col min="11023" max="11023" width="5.5" style="235" customWidth="1"/>
    <col min="11024" max="11264" width="9" style="235"/>
    <col min="11265" max="11265" width="5.75" style="235" customWidth="1"/>
    <col min="11266" max="11266" width="22.625" style="235" customWidth="1"/>
    <col min="11267" max="11267" width="9.625" style="235" customWidth="1"/>
    <col min="11268" max="11268" width="4.25" style="235" customWidth="1"/>
    <col min="11269" max="11269" width="10.75" style="235" customWidth="1"/>
    <col min="11270" max="11270" width="5.5" style="235" customWidth="1"/>
    <col min="11271" max="11271" width="12.875" style="235" customWidth="1"/>
    <col min="11272" max="11272" width="6.125" style="235" customWidth="1"/>
    <col min="11273" max="11273" width="5.625" style="235" customWidth="1"/>
    <col min="11274" max="11274" width="6.25" style="235" customWidth="1"/>
    <col min="11275" max="11275" width="5.875" style="235" customWidth="1"/>
    <col min="11276" max="11276" width="8.125" style="235" customWidth="1"/>
    <col min="11277" max="11277" width="7.625" style="235" customWidth="1"/>
    <col min="11278" max="11278" width="4.75" style="235" customWidth="1"/>
    <col min="11279" max="11279" width="5.5" style="235" customWidth="1"/>
    <col min="11280" max="11520" width="9" style="235"/>
    <col min="11521" max="11521" width="5.75" style="235" customWidth="1"/>
    <col min="11522" max="11522" width="22.625" style="235" customWidth="1"/>
    <col min="11523" max="11523" width="9.625" style="235" customWidth="1"/>
    <col min="11524" max="11524" width="4.25" style="235" customWidth="1"/>
    <col min="11525" max="11525" width="10.75" style="235" customWidth="1"/>
    <col min="11526" max="11526" width="5.5" style="235" customWidth="1"/>
    <col min="11527" max="11527" width="12.875" style="235" customWidth="1"/>
    <col min="11528" max="11528" width="6.125" style="235" customWidth="1"/>
    <col min="11529" max="11529" width="5.625" style="235" customWidth="1"/>
    <col min="11530" max="11530" width="6.25" style="235" customWidth="1"/>
    <col min="11531" max="11531" width="5.875" style="235" customWidth="1"/>
    <col min="11532" max="11532" width="8.125" style="235" customWidth="1"/>
    <col min="11533" max="11533" width="7.625" style="235" customWidth="1"/>
    <col min="11534" max="11534" width="4.75" style="235" customWidth="1"/>
    <col min="11535" max="11535" width="5.5" style="235" customWidth="1"/>
    <col min="11536" max="11776" width="9" style="235"/>
    <col min="11777" max="11777" width="5.75" style="235" customWidth="1"/>
    <col min="11778" max="11778" width="22.625" style="235" customWidth="1"/>
    <col min="11779" max="11779" width="9.625" style="235" customWidth="1"/>
    <col min="11780" max="11780" width="4.25" style="235" customWidth="1"/>
    <col min="11781" max="11781" width="10.75" style="235" customWidth="1"/>
    <col min="11782" max="11782" width="5.5" style="235" customWidth="1"/>
    <col min="11783" max="11783" width="12.875" style="235" customWidth="1"/>
    <col min="11784" max="11784" width="6.125" style="235" customWidth="1"/>
    <col min="11785" max="11785" width="5.625" style="235" customWidth="1"/>
    <col min="11786" max="11786" width="6.25" style="235" customWidth="1"/>
    <col min="11787" max="11787" width="5.875" style="235" customWidth="1"/>
    <col min="11788" max="11788" width="8.125" style="235" customWidth="1"/>
    <col min="11789" max="11789" width="7.625" style="235" customWidth="1"/>
    <col min="11790" max="11790" width="4.75" style="235" customWidth="1"/>
    <col min="11791" max="11791" width="5.5" style="235" customWidth="1"/>
    <col min="11792" max="12032" width="9" style="235"/>
    <col min="12033" max="12033" width="5.75" style="235" customWidth="1"/>
    <col min="12034" max="12034" width="22.625" style="235" customWidth="1"/>
    <col min="12035" max="12035" width="9.625" style="235" customWidth="1"/>
    <col min="12036" max="12036" width="4.25" style="235" customWidth="1"/>
    <col min="12037" max="12037" width="10.75" style="235" customWidth="1"/>
    <col min="12038" max="12038" width="5.5" style="235" customWidth="1"/>
    <col min="12039" max="12039" width="12.875" style="235" customWidth="1"/>
    <col min="12040" max="12040" width="6.125" style="235" customWidth="1"/>
    <col min="12041" max="12041" width="5.625" style="235" customWidth="1"/>
    <col min="12042" max="12042" width="6.25" style="235" customWidth="1"/>
    <col min="12043" max="12043" width="5.875" style="235" customWidth="1"/>
    <col min="12044" max="12044" width="8.125" style="235" customWidth="1"/>
    <col min="12045" max="12045" width="7.625" style="235" customWidth="1"/>
    <col min="12046" max="12046" width="4.75" style="235" customWidth="1"/>
    <col min="12047" max="12047" width="5.5" style="235" customWidth="1"/>
    <col min="12048" max="12288" width="9" style="235"/>
    <col min="12289" max="12289" width="5.75" style="235" customWidth="1"/>
    <col min="12290" max="12290" width="22.625" style="235" customWidth="1"/>
    <col min="12291" max="12291" width="9.625" style="235" customWidth="1"/>
    <col min="12292" max="12292" width="4.25" style="235" customWidth="1"/>
    <col min="12293" max="12293" width="10.75" style="235" customWidth="1"/>
    <col min="12294" max="12294" width="5.5" style="235" customWidth="1"/>
    <col min="12295" max="12295" width="12.875" style="235" customWidth="1"/>
    <col min="12296" max="12296" width="6.125" style="235" customWidth="1"/>
    <col min="12297" max="12297" width="5.625" style="235" customWidth="1"/>
    <col min="12298" max="12298" width="6.25" style="235" customWidth="1"/>
    <col min="12299" max="12299" width="5.875" style="235" customWidth="1"/>
    <col min="12300" max="12300" width="8.125" style="235" customWidth="1"/>
    <col min="12301" max="12301" width="7.625" style="235" customWidth="1"/>
    <col min="12302" max="12302" width="4.75" style="235" customWidth="1"/>
    <col min="12303" max="12303" width="5.5" style="235" customWidth="1"/>
    <col min="12304" max="12544" width="9" style="235"/>
    <col min="12545" max="12545" width="5.75" style="235" customWidth="1"/>
    <col min="12546" max="12546" width="22.625" style="235" customWidth="1"/>
    <col min="12547" max="12547" width="9.625" style="235" customWidth="1"/>
    <col min="12548" max="12548" width="4.25" style="235" customWidth="1"/>
    <col min="12549" max="12549" width="10.75" style="235" customWidth="1"/>
    <col min="12550" max="12550" width="5.5" style="235" customWidth="1"/>
    <col min="12551" max="12551" width="12.875" style="235" customWidth="1"/>
    <col min="12552" max="12552" width="6.125" style="235" customWidth="1"/>
    <col min="12553" max="12553" width="5.625" style="235" customWidth="1"/>
    <col min="12554" max="12554" width="6.25" style="235" customWidth="1"/>
    <col min="12555" max="12555" width="5.875" style="235" customWidth="1"/>
    <col min="12556" max="12556" width="8.125" style="235" customWidth="1"/>
    <col min="12557" max="12557" width="7.625" style="235" customWidth="1"/>
    <col min="12558" max="12558" width="4.75" style="235" customWidth="1"/>
    <col min="12559" max="12559" width="5.5" style="235" customWidth="1"/>
    <col min="12560" max="12800" width="9" style="235"/>
    <col min="12801" max="12801" width="5.75" style="235" customWidth="1"/>
    <col min="12802" max="12802" width="22.625" style="235" customWidth="1"/>
    <col min="12803" max="12803" width="9.625" style="235" customWidth="1"/>
    <col min="12804" max="12804" width="4.25" style="235" customWidth="1"/>
    <col min="12805" max="12805" width="10.75" style="235" customWidth="1"/>
    <col min="12806" max="12806" width="5.5" style="235" customWidth="1"/>
    <col min="12807" max="12807" width="12.875" style="235" customWidth="1"/>
    <col min="12808" max="12808" width="6.125" style="235" customWidth="1"/>
    <col min="12809" max="12809" width="5.625" style="235" customWidth="1"/>
    <col min="12810" max="12810" width="6.25" style="235" customWidth="1"/>
    <col min="12811" max="12811" width="5.875" style="235" customWidth="1"/>
    <col min="12812" max="12812" width="8.125" style="235" customWidth="1"/>
    <col min="12813" max="12813" width="7.625" style="235" customWidth="1"/>
    <col min="12814" max="12814" width="4.75" style="235" customWidth="1"/>
    <col min="12815" max="12815" width="5.5" style="235" customWidth="1"/>
    <col min="12816" max="13056" width="9" style="235"/>
    <col min="13057" max="13057" width="5.75" style="235" customWidth="1"/>
    <col min="13058" max="13058" width="22.625" style="235" customWidth="1"/>
    <col min="13059" max="13059" width="9.625" style="235" customWidth="1"/>
    <col min="13060" max="13060" width="4.25" style="235" customWidth="1"/>
    <col min="13061" max="13061" width="10.75" style="235" customWidth="1"/>
    <col min="13062" max="13062" width="5.5" style="235" customWidth="1"/>
    <col min="13063" max="13063" width="12.875" style="235" customWidth="1"/>
    <col min="13064" max="13064" width="6.125" style="235" customWidth="1"/>
    <col min="13065" max="13065" width="5.625" style="235" customWidth="1"/>
    <col min="13066" max="13066" width="6.25" style="235" customWidth="1"/>
    <col min="13067" max="13067" width="5.875" style="235" customWidth="1"/>
    <col min="13068" max="13068" width="8.125" style="235" customWidth="1"/>
    <col min="13069" max="13069" width="7.625" style="235" customWidth="1"/>
    <col min="13070" max="13070" width="4.75" style="235" customWidth="1"/>
    <col min="13071" max="13071" width="5.5" style="235" customWidth="1"/>
    <col min="13072" max="13312" width="9" style="235"/>
    <col min="13313" max="13313" width="5.75" style="235" customWidth="1"/>
    <col min="13314" max="13314" width="22.625" style="235" customWidth="1"/>
    <col min="13315" max="13315" width="9.625" style="235" customWidth="1"/>
    <col min="13316" max="13316" width="4.25" style="235" customWidth="1"/>
    <col min="13317" max="13317" width="10.75" style="235" customWidth="1"/>
    <col min="13318" max="13318" width="5.5" style="235" customWidth="1"/>
    <col min="13319" max="13319" width="12.875" style="235" customWidth="1"/>
    <col min="13320" max="13320" width="6.125" style="235" customWidth="1"/>
    <col min="13321" max="13321" width="5.625" style="235" customWidth="1"/>
    <col min="13322" max="13322" width="6.25" style="235" customWidth="1"/>
    <col min="13323" max="13323" width="5.875" style="235" customWidth="1"/>
    <col min="13324" max="13324" width="8.125" style="235" customWidth="1"/>
    <col min="13325" max="13325" width="7.625" style="235" customWidth="1"/>
    <col min="13326" max="13326" width="4.75" style="235" customWidth="1"/>
    <col min="13327" max="13327" width="5.5" style="235" customWidth="1"/>
    <col min="13328" max="13568" width="9" style="235"/>
    <col min="13569" max="13569" width="5.75" style="235" customWidth="1"/>
    <col min="13570" max="13570" width="22.625" style="235" customWidth="1"/>
    <col min="13571" max="13571" width="9.625" style="235" customWidth="1"/>
    <col min="13572" max="13572" width="4.25" style="235" customWidth="1"/>
    <col min="13573" max="13573" width="10.75" style="235" customWidth="1"/>
    <col min="13574" max="13574" width="5.5" style="235" customWidth="1"/>
    <col min="13575" max="13575" width="12.875" style="235" customWidth="1"/>
    <col min="13576" max="13576" width="6.125" style="235" customWidth="1"/>
    <col min="13577" max="13577" width="5.625" style="235" customWidth="1"/>
    <col min="13578" max="13578" width="6.25" style="235" customWidth="1"/>
    <col min="13579" max="13579" width="5.875" style="235" customWidth="1"/>
    <col min="13580" max="13580" width="8.125" style="235" customWidth="1"/>
    <col min="13581" max="13581" width="7.625" style="235" customWidth="1"/>
    <col min="13582" max="13582" width="4.75" style="235" customWidth="1"/>
    <col min="13583" max="13583" width="5.5" style="235" customWidth="1"/>
    <col min="13584" max="13824" width="9" style="235"/>
    <col min="13825" max="13825" width="5.75" style="235" customWidth="1"/>
    <col min="13826" max="13826" width="22.625" style="235" customWidth="1"/>
    <col min="13827" max="13827" width="9.625" style="235" customWidth="1"/>
    <col min="13828" max="13828" width="4.25" style="235" customWidth="1"/>
    <col min="13829" max="13829" width="10.75" style="235" customWidth="1"/>
    <col min="13830" max="13830" width="5.5" style="235" customWidth="1"/>
    <col min="13831" max="13831" width="12.875" style="235" customWidth="1"/>
    <col min="13832" max="13832" width="6.125" style="235" customWidth="1"/>
    <col min="13833" max="13833" width="5.625" style="235" customWidth="1"/>
    <col min="13834" max="13834" width="6.25" style="235" customWidth="1"/>
    <col min="13835" max="13835" width="5.875" style="235" customWidth="1"/>
    <col min="13836" max="13836" width="8.125" style="235" customWidth="1"/>
    <col min="13837" max="13837" width="7.625" style="235" customWidth="1"/>
    <col min="13838" max="13838" width="4.75" style="235" customWidth="1"/>
    <col min="13839" max="13839" width="5.5" style="235" customWidth="1"/>
    <col min="13840" max="14080" width="9" style="235"/>
    <col min="14081" max="14081" width="5.75" style="235" customWidth="1"/>
    <col min="14082" max="14082" width="22.625" style="235" customWidth="1"/>
    <col min="14083" max="14083" width="9.625" style="235" customWidth="1"/>
    <col min="14084" max="14084" width="4.25" style="235" customWidth="1"/>
    <col min="14085" max="14085" width="10.75" style="235" customWidth="1"/>
    <col min="14086" max="14086" width="5.5" style="235" customWidth="1"/>
    <col min="14087" max="14087" width="12.875" style="235" customWidth="1"/>
    <col min="14088" max="14088" width="6.125" style="235" customWidth="1"/>
    <col min="14089" max="14089" width="5.625" style="235" customWidth="1"/>
    <col min="14090" max="14090" width="6.25" style="235" customWidth="1"/>
    <col min="14091" max="14091" width="5.875" style="235" customWidth="1"/>
    <col min="14092" max="14092" width="8.125" style="235" customWidth="1"/>
    <col min="14093" max="14093" width="7.625" style="235" customWidth="1"/>
    <col min="14094" max="14094" width="4.75" style="235" customWidth="1"/>
    <col min="14095" max="14095" width="5.5" style="235" customWidth="1"/>
    <col min="14096" max="14336" width="9" style="235"/>
    <col min="14337" max="14337" width="5.75" style="235" customWidth="1"/>
    <col min="14338" max="14338" width="22.625" style="235" customWidth="1"/>
    <col min="14339" max="14339" width="9.625" style="235" customWidth="1"/>
    <col min="14340" max="14340" width="4.25" style="235" customWidth="1"/>
    <col min="14341" max="14341" width="10.75" style="235" customWidth="1"/>
    <col min="14342" max="14342" width="5.5" style="235" customWidth="1"/>
    <col min="14343" max="14343" width="12.875" style="235" customWidth="1"/>
    <col min="14344" max="14344" width="6.125" style="235" customWidth="1"/>
    <col min="14345" max="14345" width="5.625" style="235" customWidth="1"/>
    <col min="14346" max="14346" width="6.25" style="235" customWidth="1"/>
    <col min="14347" max="14347" width="5.875" style="235" customWidth="1"/>
    <col min="14348" max="14348" width="8.125" style="235" customWidth="1"/>
    <col min="14349" max="14349" width="7.625" style="235" customWidth="1"/>
    <col min="14350" max="14350" width="4.75" style="235" customWidth="1"/>
    <col min="14351" max="14351" width="5.5" style="235" customWidth="1"/>
    <col min="14352" max="14592" width="9" style="235"/>
    <col min="14593" max="14593" width="5.75" style="235" customWidth="1"/>
    <col min="14594" max="14594" width="22.625" style="235" customWidth="1"/>
    <col min="14595" max="14595" width="9.625" style="235" customWidth="1"/>
    <col min="14596" max="14596" width="4.25" style="235" customWidth="1"/>
    <col min="14597" max="14597" width="10.75" style="235" customWidth="1"/>
    <col min="14598" max="14598" width="5.5" style="235" customWidth="1"/>
    <col min="14599" max="14599" width="12.875" style="235" customWidth="1"/>
    <col min="14600" max="14600" width="6.125" style="235" customWidth="1"/>
    <col min="14601" max="14601" width="5.625" style="235" customWidth="1"/>
    <col min="14602" max="14602" width="6.25" style="235" customWidth="1"/>
    <col min="14603" max="14603" width="5.875" style="235" customWidth="1"/>
    <col min="14604" max="14604" width="8.125" style="235" customWidth="1"/>
    <col min="14605" max="14605" width="7.625" style="235" customWidth="1"/>
    <col min="14606" max="14606" width="4.75" style="235" customWidth="1"/>
    <col min="14607" max="14607" width="5.5" style="235" customWidth="1"/>
    <col min="14608" max="14848" width="9" style="235"/>
    <col min="14849" max="14849" width="5.75" style="235" customWidth="1"/>
    <col min="14850" max="14850" width="22.625" style="235" customWidth="1"/>
    <col min="14851" max="14851" width="9.625" style="235" customWidth="1"/>
    <col min="14852" max="14852" width="4.25" style="235" customWidth="1"/>
    <col min="14853" max="14853" width="10.75" style="235" customWidth="1"/>
    <col min="14854" max="14854" width="5.5" style="235" customWidth="1"/>
    <col min="14855" max="14855" width="12.875" style="235" customWidth="1"/>
    <col min="14856" max="14856" width="6.125" style="235" customWidth="1"/>
    <col min="14857" max="14857" width="5.625" style="235" customWidth="1"/>
    <col min="14858" max="14858" width="6.25" style="235" customWidth="1"/>
    <col min="14859" max="14859" width="5.875" style="235" customWidth="1"/>
    <col min="14860" max="14860" width="8.125" style="235" customWidth="1"/>
    <col min="14861" max="14861" width="7.625" style="235" customWidth="1"/>
    <col min="14862" max="14862" width="4.75" style="235" customWidth="1"/>
    <col min="14863" max="14863" width="5.5" style="235" customWidth="1"/>
    <col min="14864" max="15104" width="9" style="235"/>
    <col min="15105" max="15105" width="5.75" style="235" customWidth="1"/>
    <col min="15106" max="15106" width="22.625" style="235" customWidth="1"/>
    <col min="15107" max="15107" width="9.625" style="235" customWidth="1"/>
    <col min="15108" max="15108" width="4.25" style="235" customWidth="1"/>
    <col min="15109" max="15109" width="10.75" style="235" customWidth="1"/>
    <col min="15110" max="15110" width="5.5" style="235" customWidth="1"/>
    <col min="15111" max="15111" width="12.875" style="235" customWidth="1"/>
    <col min="15112" max="15112" width="6.125" style="235" customWidth="1"/>
    <col min="15113" max="15113" width="5.625" style="235" customWidth="1"/>
    <col min="15114" max="15114" width="6.25" style="235" customWidth="1"/>
    <col min="15115" max="15115" width="5.875" style="235" customWidth="1"/>
    <col min="15116" max="15116" width="8.125" style="235" customWidth="1"/>
    <col min="15117" max="15117" width="7.625" style="235" customWidth="1"/>
    <col min="15118" max="15118" width="4.75" style="235" customWidth="1"/>
    <col min="15119" max="15119" width="5.5" style="235" customWidth="1"/>
    <col min="15120" max="15360" width="9" style="235"/>
    <col min="15361" max="15361" width="5.75" style="235" customWidth="1"/>
    <col min="15362" max="15362" width="22.625" style="235" customWidth="1"/>
    <col min="15363" max="15363" width="9.625" style="235" customWidth="1"/>
    <col min="15364" max="15364" width="4.25" style="235" customWidth="1"/>
    <col min="15365" max="15365" width="10.75" style="235" customWidth="1"/>
    <col min="15366" max="15366" width="5.5" style="235" customWidth="1"/>
    <col min="15367" max="15367" width="12.875" style="235" customWidth="1"/>
    <col min="15368" max="15368" width="6.125" style="235" customWidth="1"/>
    <col min="15369" max="15369" width="5.625" style="235" customWidth="1"/>
    <col min="15370" max="15370" width="6.25" style="235" customWidth="1"/>
    <col min="15371" max="15371" width="5.875" style="235" customWidth="1"/>
    <col min="15372" max="15372" width="8.125" style="235" customWidth="1"/>
    <col min="15373" max="15373" width="7.625" style="235" customWidth="1"/>
    <col min="15374" max="15374" width="4.75" style="235" customWidth="1"/>
    <col min="15375" max="15375" width="5.5" style="235" customWidth="1"/>
    <col min="15376" max="15616" width="9" style="235"/>
    <col min="15617" max="15617" width="5.75" style="235" customWidth="1"/>
    <col min="15618" max="15618" width="22.625" style="235" customWidth="1"/>
    <col min="15619" max="15619" width="9.625" style="235" customWidth="1"/>
    <col min="15620" max="15620" width="4.25" style="235" customWidth="1"/>
    <col min="15621" max="15621" width="10.75" style="235" customWidth="1"/>
    <col min="15622" max="15622" width="5.5" style="235" customWidth="1"/>
    <col min="15623" max="15623" width="12.875" style="235" customWidth="1"/>
    <col min="15624" max="15624" width="6.125" style="235" customWidth="1"/>
    <col min="15625" max="15625" width="5.625" style="235" customWidth="1"/>
    <col min="15626" max="15626" width="6.25" style="235" customWidth="1"/>
    <col min="15627" max="15627" width="5.875" style="235" customWidth="1"/>
    <col min="15628" max="15628" width="8.125" style="235" customWidth="1"/>
    <col min="15629" max="15629" width="7.625" style="235" customWidth="1"/>
    <col min="15630" max="15630" width="4.75" style="235" customWidth="1"/>
    <col min="15631" max="15631" width="5.5" style="235" customWidth="1"/>
    <col min="15632" max="15872" width="9" style="235"/>
    <col min="15873" max="15873" width="5.75" style="235" customWidth="1"/>
    <col min="15874" max="15874" width="22.625" style="235" customWidth="1"/>
    <col min="15875" max="15875" width="9.625" style="235" customWidth="1"/>
    <col min="15876" max="15876" width="4.25" style="235" customWidth="1"/>
    <col min="15877" max="15877" width="10.75" style="235" customWidth="1"/>
    <col min="15878" max="15878" width="5.5" style="235" customWidth="1"/>
    <col min="15879" max="15879" width="12.875" style="235" customWidth="1"/>
    <col min="15880" max="15880" width="6.125" style="235" customWidth="1"/>
    <col min="15881" max="15881" width="5.625" style="235" customWidth="1"/>
    <col min="15882" max="15882" width="6.25" style="235" customWidth="1"/>
    <col min="15883" max="15883" width="5.875" style="235" customWidth="1"/>
    <col min="15884" max="15884" width="8.125" style="235" customWidth="1"/>
    <col min="15885" max="15885" width="7.625" style="235" customWidth="1"/>
    <col min="15886" max="15886" width="4.75" style="235" customWidth="1"/>
    <col min="15887" max="15887" width="5.5" style="235" customWidth="1"/>
    <col min="15888" max="16128" width="9" style="235"/>
    <col min="16129" max="16129" width="5.75" style="235" customWidth="1"/>
    <col min="16130" max="16130" width="22.625" style="235" customWidth="1"/>
    <col min="16131" max="16131" width="9.625" style="235" customWidth="1"/>
    <col min="16132" max="16132" width="4.25" style="235" customWidth="1"/>
    <col min="16133" max="16133" width="10.75" style="235" customWidth="1"/>
    <col min="16134" max="16134" width="5.5" style="235" customWidth="1"/>
    <col min="16135" max="16135" width="12.875" style="235" customWidth="1"/>
    <col min="16136" max="16136" width="6.125" style="235" customWidth="1"/>
    <col min="16137" max="16137" width="5.625" style="235" customWidth="1"/>
    <col min="16138" max="16138" width="6.25" style="235" customWidth="1"/>
    <col min="16139" max="16139" width="5.875" style="235" customWidth="1"/>
    <col min="16140" max="16140" width="8.125" style="235" customWidth="1"/>
    <col min="16141" max="16141" width="7.625" style="235" customWidth="1"/>
    <col min="16142" max="16142" width="4.75" style="235" customWidth="1"/>
    <col min="16143" max="16143" width="5.5" style="235" customWidth="1"/>
    <col min="16144" max="16384" width="9" style="235"/>
  </cols>
  <sheetData>
    <row r="1" spans="1:15" ht="18" x14ac:dyDescent="0.25">
      <c r="A1" s="225" t="s">
        <v>272</v>
      </c>
      <c r="B1" s="226"/>
      <c r="C1" s="226"/>
      <c r="D1" s="226"/>
    </row>
    <row r="2" spans="1:15" ht="15" x14ac:dyDescent="0.25">
      <c r="A2" s="236" t="s">
        <v>273</v>
      </c>
      <c r="B2" s="226"/>
      <c r="C2" s="226"/>
      <c r="D2" s="226"/>
    </row>
    <row r="3" spans="1:15" x14ac:dyDescent="0.2">
      <c r="A3" s="237"/>
      <c r="B3" s="226"/>
      <c r="C3" s="226"/>
      <c r="D3" s="226"/>
    </row>
    <row r="4" spans="1:15" ht="15" x14ac:dyDescent="0.25">
      <c r="A4" s="236" t="s">
        <v>274</v>
      </c>
      <c r="B4" s="226"/>
      <c r="C4" s="226"/>
      <c r="D4" s="226"/>
      <c r="O4" s="238" t="s">
        <v>275</v>
      </c>
    </row>
    <row r="5" spans="1:15" x14ac:dyDescent="0.2">
      <c r="A5" s="237" t="s">
        <v>276</v>
      </c>
      <c r="B5" s="226"/>
      <c r="C5" s="226"/>
      <c r="D5" s="226"/>
      <c r="O5" s="238" t="s">
        <v>277</v>
      </c>
    </row>
    <row r="6" spans="1:15" x14ac:dyDescent="0.2">
      <c r="A6" s="237" t="s">
        <v>278</v>
      </c>
      <c r="B6" s="226"/>
      <c r="C6" s="226"/>
      <c r="D6" s="226"/>
      <c r="M6" s="239"/>
      <c r="O6" s="240" t="s">
        <v>264</v>
      </c>
    </row>
    <row r="7" spans="1:15" x14ac:dyDescent="0.2">
      <c r="A7" s="241" t="s">
        <v>279</v>
      </c>
      <c r="B7" s="226"/>
      <c r="C7" s="226"/>
      <c r="D7" s="226"/>
      <c r="O7" s="242"/>
    </row>
    <row r="8" spans="1:15" ht="12" thickBot="1" x14ac:dyDescent="0.25">
      <c r="A8" s="243"/>
      <c r="B8" s="244"/>
      <c r="C8" s="244"/>
      <c r="D8" s="244"/>
      <c r="E8" s="244"/>
      <c r="F8" s="245"/>
      <c r="G8" s="246"/>
      <c r="H8" s="247"/>
      <c r="I8" s="248"/>
      <c r="J8" s="249"/>
      <c r="K8" s="250"/>
      <c r="L8" s="249"/>
      <c r="M8" s="250"/>
    </row>
    <row r="9" spans="1:15" x14ac:dyDescent="0.2">
      <c r="A9" s="251"/>
      <c r="B9" s="252"/>
      <c r="C9" s="252"/>
      <c r="D9" s="252"/>
      <c r="E9" s="253" t="s">
        <v>280</v>
      </c>
      <c r="F9" s="253" t="s">
        <v>281</v>
      </c>
      <c r="G9" s="254"/>
      <c r="H9" s="255"/>
      <c r="I9" s="256" t="s">
        <v>282</v>
      </c>
      <c r="J9" s="257" t="s">
        <v>283</v>
      </c>
      <c r="K9" s="258" t="s">
        <v>283</v>
      </c>
      <c r="L9" s="257" t="s">
        <v>284</v>
      </c>
      <c r="M9" s="258" t="s">
        <v>285</v>
      </c>
      <c r="N9" s="259"/>
      <c r="O9" s="260"/>
    </row>
    <row r="10" spans="1:15" ht="12" thickBot="1" x14ac:dyDescent="0.25">
      <c r="A10" s="261" t="s">
        <v>286</v>
      </c>
      <c r="B10" s="261" t="s">
        <v>287</v>
      </c>
      <c r="C10" s="261" t="s">
        <v>288</v>
      </c>
      <c r="D10" s="261" t="s">
        <v>289</v>
      </c>
      <c r="E10" s="261" t="s">
        <v>290</v>
      </c>
      <c r="F10" s="261" t="s">
        <v>291</v>
      </c>
      <c r="G10" s="262" t="s">
        <v>292</v>
      </c>
      <c r="H10" s="263" t="s">
        <v>21</v>
      </c>
      <c r="I10" s="264" t="s">
        <v>293</v>
      </c>
      <c r="J10" s="265" t="s">
        <v>293</v>
      </c>
      <c r="K10" s="266" t="s">
        <v>294</v>
      </c>
      <c r="L10" s="265" t="s">
        <v>295</v>
      </c>
      <c r="M10" s="266" t="s">
        <v>295</v>
      </c>
      <c r="N10" s="267" t="s">
        <v>296</v>
      </c>
      <c r="O10" s="268" t="s">
        <v>297</v>
      </c>
    </row>
    <row r="11" spans="1:15" s="280" customFormat="1" x14ac:dyDescent="0.2">
      <c r="A11" s="269">
        <v>15473</v>
      </c>
      <c r="B11" s="270" t="s">
        <v>260</v>
      </c>
      <c r="C11" s="270" t="s">
        <v>298</v>
      </c>
      <c r="D11" s="270" t="s">
        <v>299</v>
      </c>
      <c r="E11" s="271" t="s">
        <v>300</v>
      </c>
      <c r="F11" s="272" t="s">
        <v>301</v>
      </c>
      <c r="G11" s="273" t="s">
        <v>302</v>
      </c>
      <c r="H11" s="274">
        <v>146</v>
      </c>
      <c r="I11" s="275">
        <v>937.04794520547944</v>
      </c>
      <c r="J11" s="276">
        <v>1573.8287671232877</v>
      </c>
      <c r="K11" s="277">
        <v>1.6795605552266297</v>
      </c>
      <c r="L11" s="276">
        <v>1340.7465753424658</v>
      </c>
      <c r="M11" s="277">
        <v>1.4308196098209913</v>
      </c>
      <c r="N11" s="278">
        <v>0.93000000715255737</v>
      </c>
      <c r="O11" s="279" t="s">
        <v>303</v>
      </c>
    </row>
    <row r="12" spans="1:15" s="280" customFormat="1" x14ac:dyDescent="0.2">
      <c r="A12" s="235" t="s">
        <v>304</v>
      </c>
      <c r="B12" s="270"/>
      <c r="C12" s="270"/>
      <c r="D12" s="270"/>
      <c r="E12" s="271"/>
      <c r="F12" s="272"/>
      <c r="G12" s="273"/>
      <c r="H12" s="281"/>
      <c r="I12" s="281"/>
      <c r="J12" s="281"/>
      <c r="K12" s="281"/>
      <c r="L12" s="281"/>
      <c r="M12" s="281"/>
      <c r="N12" s="281"/>
      <c r="O12" s="279"/>
    </row>
    <row r="14" spans="1:15" x14ac:dyDescent="0.2">
      <c r="A14" s="282" t="s">
        <v>305</v>
      </c>
    </row>
    <row r="15" spans="1:15" x14ac:dyDescent="0.2">
      <c r="A15" s="284">
        <v>6293</v>
      </c>
      <c r="B15" s="283" t="s">
        <v>306</v>
      </c>
      <c r="C15" s="283" t="s">
        <v>298</v>
      </c>
      <c r="D15" s="283" t="s">
        <v>299</v>
      </c>
      <c r="E15" s="226" t="s">
        <v>307</v>
      </c>
      <c r="F15" s="227" t="s">
        <v>301</v>
      </c>
      <c r="G15" s="228" t="s">
        <v>308</v>
      </c>
      <c r="H15" s="229">
        <v>151</v>
      </c>
      <c r="I15" s="230">
        <v>1088.476821192053</v>
      </c>
      <c r="J15" s="231">
        <v>1706.4966887417218</v>
      </c>
      <c r="K15" s="232">
        <v>1.5677841323923096</v>
      </c>
      <c r="L15" s="231">
        <v>1671.4966887417218</v>
      </c>
      <c r="M15" s="232">
        <v>1.535629106838647</v>
      </c>
      <c r="N15" s="233">
        <v>0.94999998807907104</v>
      </c>
      <c r="O15" s="234" t="s">
        <v>303</v>
      </c>
    </row>
    <row r="16" spans="1:15" x14ac:dyDescent="0.2">
      <c r="A16" s="284">
        <v>12441</v>
      </c>
      <c r="B16" s="283" t="s">
        <v>309</v>
      </c>
      <c r="C16" s="283" t="s">
        <v>298</v>
      </c>
      <c r="D16" s="283" t="s">
        <v>299</v>
      </c>
      <c r="E16" s="226" t="s">
        <v>310</v>
      </c>
      <c r="F16" s="227" t="s">
        <v>301</v>
      </c>
      <c r="G16" s="228" t="s">
        <v>311</v>
      </c>
      <c r="H16" s="229">
        <v>180</v>
      </c>
      <c r="I16" s="230">
        <v>984.02222222222224</v>
      </c>
      <c r="J16" s="231">
        <v>1288.9000000000001</v>
      </c>
      <c r="K16" s="232">
        <v>1.3098281429958674</v>
      </c>
      <c r="L16" s="231">
        <v>1253.9000000000001</v>
      </c>
      <c r="M16" s="232">
        <v>1.2742598405636729</v>
      </c>
      <c r="N16" s="233">
        <v>0.94999998807907104</v>
      </c>
      <c r="O16" s="234" t="s">
        <v>303</v>
      </c>
    </row>
    <row r="17" spans="1:15" x14ac:dyDescent="0.2">
      <c r="A17" s="284">
        <v>16083</v>
      </c>
      <c r="B17" s="283" t="s">
        <v>312</v>
      </c>
      <c r="C17" s="283" t="s">
        <v>298</v>
      </c>
      <c r="D17" s="283" t="s">
        <v>299</v>
      </c>
      <c r="E17" s="226" t="s">
        <v>313</v>
      </c>
      <c r="F17" s="227" t="s">
        <v>301</v>
      </c>
      <c r="G17" s="228" t="s">
        <v>314</v>
      </c>
      <c r="H17" s="229">
        <v>190</v>
      </c>
      <c r="I17" s="230">
        <v>792.62105263157889</v>
      </c>
      <c r="J17" s="231">
        <v>1175.5999999999999</v>
      </c>
      <c r="K17" s="232">
        <v>1.4831803875217466</v>
      </c>
      <c r="L17" s="231">
        <v>1140.5999999999999</v>
      </c>
      <c r="M17" s="232">
        <v>1.4390230945962097</v>
      </c>
      <c r="N17" s="233">
        <v>0.94099998474121094</v>
      </c>
      <c r="O17" s="234" t="s">
        <v>303</v>
      </c>
    </row>
    <row r="18" spans="1:15" x14ac:dyDescent="0.2">
      <c r="A18" s="284">
        <v>16094</v>
      </c>
      <c r="B18" s="283" t="s">
        <v>315</v>
      </c>
      <c r="C18" s="283" t="s">
        <v>298</v>
      </c>
      <c r="D18" s="283" t="s">
        <v>299</v>
      </c>
      <c r="E18" s="226" t="s">
        <v>316</v>
      </c>
      <c r="F18" s="227" t="s">
        <v>301</v>
      </c>
      <c r="G18" s="228" t="s">
        <v>317</v>
      </c>
      <c r="H18" s="229">
        <v>153</v>
      </c>
      <c r="I18" s="230">
        <v>796.20915032679738</v>
      </c>
      <c r="J18" s="231">
        <v>1458.8235294117646</v>
      </c>
      <c r="K18" s="232">
        <v>1.8322114595304548</v>
      </c>
      <c r="L18" s="231">
        <v>1458.8235294117646</v>
      </c>
      <c r="M18" s="232">
        <v>1.8322114595304548</v>
      </c>
      <c r="N18" s="233">
        <v>1</v>
      </c>
      <c r="O18" s="234" t="s">
        <v>318</v>
      </c>
    </row>
    <row r="19" spans="1:15" x14ac:dyDescent="0.2">
      <c r="A19" s="284">
        <v>16134</v>
      </c>
      <c r="B19" s="283" t="s">
        <v>319</v>
      </c>
      <c r="C19" s="283" t="s">
        <v>298</v>
      </c>
      <c r="D19" s="283" t="s">
        <v>299</v>
      </c>
      <c r="E19" s="226" t="s">
        <v>320</v>
      </c>
      <c r="F19" s="227" t="s">
        <v>301</v>
      </c>
      <c r="G19" s="228" t="s">
        <v>321</v>
      </c>
      <c r="H19" s="229">
        <v>250</v>
      </c>
      <c r="I19" s="230">
        <v>922.82</v>
      </c>
      <c r="J19" s="231">
        <v>1286.08</v>
      </c>
      <c r="K19" s="232">
        <v>1.3936412301423897</v>
      </c>
      <c r="L19" s="231">
        <v>1203.52</v>
      </c>
      <c r="M19" s="232">
        <v>1.3041763290782602</v>
      </c>
      <c r="N19" s="233">
        <v>1</v>
      </c>
      <c r="O19" s="234" t="s">
        <v>303</v>
      </c>
    </row>
    <row r="20" spans="1:15" x14ac:dyDescent="0.2">
      <c r="A20" s="284">
        <v>16153</v>
      </c>
      <c r="B20" s="283" t="s">
        <v>322</v>
      </c>
      <c r="C20" s="283" t="s">
        <v>298</v>
      </c>
      <c r="D20" s="283" t="s">
        <v>299</v>
      </c>
      <c r="E20" s="226" t="s">
        <v>323</v>
      </c>
      <c r="F20" s="227" t="s">
        <v>301</v>
      </c>
      <c r="G20" s="228" t="s">
        <v>324</v>
      </c>
      <c r="H20" s="229">
        <v>77</v>
      </c>
      <c r="I20" s="230">
        <v>1141.6493506493507</v>
      </c>
      <c r="J20" s="231">
        <v>1379.8701298701299</v>
      </c>
      <c r="K20" s="232">
        <v>1.2086637014117192</v>
      </c>
      <c r="L20" s="231">
        <v>1344.8701298701299</v>
      </c>
      <c r="M20" s="232">
        <v>1.1780063021147349</v>
      </c>
      <c r="N20" s="233">
        <v>0.98000001907348633</v>
      </c>
      <c r="O20" s="234" t="s">
        <v>303</v>
      </c>
    </row>
    <row r="21" spans="1:15" x14ac:dyDescent="0.2">
      <c r="A21" s="284">
        <v>16374</v>
      </c>
      <c r="B21" s="283" t="s">
        <v>325</v>
      </c>
      <c r="C21" s="283" t="s">
        <v>298</v>
      </c>
      <c r="D21" s="283" t="s">
        <v>299</v>
      </c>
      <c r="E21" s="226" t="s">
        <v>320</v>
      </c>
      <c r="F21" s="227" t="s">
        <v>301</v>
      </c>
      <c r="G21" s="228" t="s">
        <v>326</v>
      </c>
      <c r="H21" s="229">
        <v>121</v>
      </c>
      <c r="I21" s="230">
        <v>851.18181818181813</v>
      </c>
      <c r="J21" s="231">
        <v>1278.6611570247933</v>
      </c>
      <c r="K21" s="232">
        <v>1.5022185973804045</v>
      </c>
      <c r="L21" s="231">
        <v>1190.5206611570247</v>
      </c>
      <c r="M21" s="232">
        <v>1.3986678706319846</v>
      </c>
      <c r="N21" s="233">
        <v>0.99000000953674316</v>
      </c>
      <c r="O21" s="234" t="s">
        <v>303</v>
      </c>
    </row>
    <row r="22" spans="1:15" x14ac:dyDescent="0.2">
      <c r="A22" s="284">
        <v>25569</v>
      </c>
      <c r="B22" s="283" t="s">
        <v>327</v>
      </c>
      <c r="C22" s="283" t="s">
        <v>298</v>
      </c>
      <c r="D22" s="283" t="s">
        <v>299</v>
      </c>
      <c r="E22" s="226" t="s">
        <v>328</v>
      </c>
      <c r="F22" s="227" t="s">
        <v>301</v>
      </c>
      <c r="G22" s="228" t="s">
        <v>329</v>
      </c>
      <c r="H22" s="229">
        <v>98</v>
      </c>
      <c r="I22" s="230">
        <v>725.42857142857144</v>
      </c>
      <c r="J22" s="231">
        <v>1367.8571428571429</v>
      </c>
      <c r="K22" s="232">
        <v>1.8855848759354077</v>
      </c>
      <c r="L22" s="231">
        <v>1294.2857142857142</v>
      </c>
      <c r="M22" s="232">
        <v>1.784166994879874</v>
      </c>
      <c r="N22" s="233">
        <v>0.97000002861022949</v>
      </c>
      <c r="O22" s="234" t="s">
        <v>303</v>
      </c>
    </row>
    <row r="23" spans="1:15" x14ac:dyDescent="0.2">
      <c r="B23" s="285" t="s">
        <v>330</v>
      </c>
      <c r="G23" s="228">
        <v>1989</v>
      </c>
      <c r="H23" s="229">
        <v>1220</v>
      </c>
      <c r="I23" s="230">
        <v>907.04836065573772</v>
      </c>
      <c r="J23" s="231">
        <v>1354.7418032786886</v>
      </c>
      <c r="K23" s="232">
        <v>1.4935717455013062</v>
      </c>
      <c r="L23" s="231">
        <v>1306.016393442623</v>
      </c>
      <c r="M23" s="232">
        <v>1.4398530994515628</v>
      </c>
      <c r="N23" s="233">
        <v>0.97258196605033564</v>
      </c>
    </row>
    <row r="25" spans="1:15" x14ac:dyDescent="0.2">
      <c r="A25" s="282" t="s">
        <v>331</v>
      </c>
    </row>
    <row r="26" spans="1:15" x14ac:dyDescent="0.2">
      <c r="A26" s="284" t="s">
        <v>332</v>
      </c>
      <c r="B26" s="283" t="s">
        <v>306</v>
      </c>
      <c r="C26" s="283" t="s">
        <v>298</v>
      </c>
      <c r="D26" s="283" t="s">
        <v>299</v>
      </c>
      <c r="E26" s="226" t="s">
        <v>307</v>
      </c>
      <c r="F26" s="227" t="s">
        <v>301</v>
      </c>
      <c r="G26" s="228" t="s">
        <v>308</v>
      </c>
      <c r="H26" s="229">
        <v>151</v>
      </c>
      <c r="I26" s="230">
        <v>1088.476821192053</v>
      </c>
      <c r="J26" s="231">
        <v>1706.4966887417218</v>
      </c>
      <c r="K26" s="232">
        <v>1.5677841323923096</v>
      </c>
      <c r="L26" s="231">
        <v>1671.4966887417218</v>
      </c>
      <c r="M26" s="232">
        <v>1.535629106838647</v>
      </c>
      <c r="N26" s="233">
        <v>0.94999998807907104</v>
      </c>
      <c r="O26" s="234" t="s">
        <v>303</v>
      </c>
    </row>
    <row r="27" spans="1:15" x14ac:dyDescent="0.2">
      <c r="A27" s="284" t="s">
        <v>333</v>
      </c>
      <c r="B27" s="283" t="s">
        <v>309</v>
      </c>
      <c r="C27" s="283" t="s">
        <v>298</v>
      </c>
      <c r="D27" s="283" t="s">
        <v>299</v>
      </c>
      <c r="E27" s="226" t="s">
        <v>310</v>
      </c>
      <c r="F27" s="227" t="s">
        <v>301</v>
      </c>
      <c r="G27" s="228" t="s">
        <v>311</v>
      </c>
      <c r="H27" s="229">
        <v>196</v>
      </c>
      <c r="I27" s="230">
        <v>1009.265306122449</v>
      </c>
      <c r="J27" s="231">
        <v>1319.1326530612246</v>
      </c>
      <c r="K27" s="232">
        <v>1.3070226877502324</v>
      </c>
      <c r="L27" s="231">
        <v>1284.1326530612246</v>
      </c>
      <c r="M27" s="232">
        <v>1.2723439964411372</v>
      </c>
      <c r="N27" s="233">
        <v>0.94999998807907104</v>
      </c>
      <c r="O27" s="234" t="s">
        <v>303</v>
      </c>
    </row>
    <row r="28" spans="1:15" x14ac:dyDescent="0.2">
      <c r="A28" s="284" t="s">
        <v>334</v>
      </c>
      <c r="B28" s="283" t="s">
        <v>312</v>
      </c>
      <c r="C28" s="283" t="s">
        <v>298</v>
      </c>
      <c r="D28" s="283" t="s">
        <v>299</v>
      </c>
      <c r="E28" s="226" t="s">
        <v>313</v>
      </c>
      <c r="F28" s="227" t="s">
        <v>301</v>
      </c>
      <c r="G28" s="228" t="s">
        <v>314</v>
      </c>
      <c r="H28" s="229">
        <v>221</v>
      </c>
      <c r="I28" s="230">
        <v>815.45248868778276</v>
      </c>
      <c r="J28" s="231">
        <v>1202.5927601809956</v>
      </c>
      <c r="K28" s="232">
        <v>1.4747551535665733</v>
      </c>
      <c r="L28" s="231">
        <v>1167.5927601809956</v>
      </c>
      <c r="M28" s="232">
        <v>1.4318341980412286</v>
      </c>
      <c r="N28" s="233">
        <v>0.94099998474121094</v>
      </c>
      <c r="O28" s="234" t="s">
        <v>303</v>
      </c>
    </row>
    <row r="29" spans="1:15" x14ac:dyDescent="0.2">
      <c r="A29" s="284" t="s">
        <v>335</v>
      </c>
      <c r="B29" s="283" t="s">
        <v>315</v>
      </c>
      <c r="C29" s="283" t="s">
        <v>298</v>
      </c>
      <c r="D29" s="283" t="s">
        <v>299</v>
      </c>
      <c r="E29" s="226" t="s">
        <v>316</v>
      </c>
      <c r="F29" s="227" t="s">
        <v>301</v>
      </c>
      <c r="G29" s="228" t="s">
        <v>317</v>
      </c>
      <c r="H29" s="229">
        <v>202</v>
      </c>
      <c r="I29" s="230">
        <v>715.86633663366342</v>
      </c>
      <c r="J29" s="231">
        <v>1346.3118811881188</v>
      </c>
      <c r="K29" s="232">
        <v>1.8806749420836071</v>
      </c>
      <c r="L29" s="231">
        <v>1346.3118811881188</v>
      </c>
      <c r="M29" s="232">
        <v>1.8806749420836071</v>
      </c>
      <c r="N29" s="233">
        <v>1</v>
      </c>
      <c r="O29" s="234" t="s">
        <v>318</v>
      </c>
    </row>
    <row r="30" spans="1:15" x14ac:dyDescent="0.2">
      <c r="A30" s="284" t="s">
        <v>336</v>
      </c>
      <c r="B30" s="283" t="s">
        <v>319</v>
      </c>
      <c r="C30" s="283" t="s">
        <v>298</v>
      </c>
      <c r="D30" s="283" t="s">
        <v>299</v>
      </c>
      <c r="E30" s="226" t="s">
        <v>320</v>
      </c>
      <c r="F30" s="227" t="s">
        <v>301</v>
      </c>
      <c r="G30" s="228" t="s">
        <v>321</v>
      </c>
      <c r="H30" s="229">
        <v>250</v>
      </c>
      <c r="I30" s="230">
        <v>922.82</v>
      </c>
      <c r="J30" s="231">
        <v>1286.08</v>
      </c>
      <c r="K30" s="232">
        <v>1.3936412301423897</v>
      </c>
      <c r="L30" s="231">
        <v>1203.52</v>
      </c>
      <c r="M30" s="232">
        <v>1.3041763290782602</v>
      </c>
      <c r="N30" s="233">
        <v>1</v>
      </c>
      <c r="O30" s="234" t="s">
        <v>303</v>
      </c>
    </row>
    <row r="31" spans="1:15" x14ac:dyDescent="0.2">
      <c r="A31" s="284" t="s">
        <v>337</v>
      </c>
      <c r="B31" s="283" t="s">
        <v>322</v>
      </c>
      <c r="C31" s="283" t="s">
        <v>298</v>
      </c>
      <c r="D31" s="283" t="s">
        <v>299</v>
      </c>
      <c r="E31" s="226" t="s">
        <v>323</v>
      </c>
      <c r="F31" s="227" t="s">
        <v>301</v>
      </c>
      <c r="G31" s="228" t="s">
        <v>324</v>
      </c>
      <c r="H31" s="229">
        <v>77</v>
      </c>
      <c r="I31" s="230">
        <v>1141.6493506493507</v>
      </c>
      <c r="J31" s="231">
        <v>1379.8701298701299</v>
      </c>
      <c r="K31" s="232">
        <v>1.2086637014117192</v>
      </c>
      <c r="L31" s="231">
        <v>1344.8701298701299</v>
      </c>
      <c r="M31" s="232">
        <v>1.1780063021147349</v>
      </c>
      <c r="N31" s="233">
        <v>0.98000001907348633</v>
      </c>
      <c r="O31" s="234" t="s">
        <v>303</v>
      </c>
    </row>
    <row r="32" spans="1:15" x14ac:dyDescent="0.2">
      <c r="A32" s="284" t="s">
        <v>338</v>
      </c>
      <c r="B32" s="283" t="s">
        <v>325</v>
      </c>
      <c r="C32" s="283" t="s">
        <v>298</v>
      </c>
      <c r="D32" s="283" t="s">
        <v>299</v>
      </c>
      <c r="E32" s="226" t="s">
        <v>320</v>
      </c>
      <c r="F32" s="227" t="s">
        <v>301</v>
      </c>
      <c r="G32" s="228" t="s">
        <v>326</v>
      </c>
      <c r="H32" s="229">
        <v>173</v>
      </c>
      <c r="I32" s="230">
        <v>778.80346820809245</v>
      </c>
      <c r="J32" s="231">
        <v>1225.0520231213873</v>
      </c>
      <c r="K32" s="232">
        <v>1.5729925111145748</v>
      </c>
      <c r="L32" s="231">
        <v>1137.7398843930637</v>
      </c>
      <c r="M32" s="232">
        <v>1.4608818923352112</v>
      </c>
      <c r="N32" s="233">
        <v>0.99000000953674316</v>
      </c>
      <c r="O32" s="234" t="s">
        <v>303</v>
      </c>
    </row>
    <row r="33" spans="1:15" x14ac:dyDescent="0.2">
      <c r="A33" s="284" t="s">
        <v>339</v>
      </c>
      <c r="B33" s="283" t="s">
        <v>327</v>
      </c>
      <c r="C33" s="283" t="s">
        <v>298</v>
      </c>
      <c r="D33" s="283" t="s">
        <v>299</v>
      </c>
      <c r="E33" s="226" t="s">
        <v>328</v>
      </c>
      <c r="F33" s="227" t="s">
        <v>301</v>
      </c>
      <c r="G33" s="228" t="s">
        <v>329</v>
      </c>
      <c r="H33" s="229">
        <v>179</v>
      </c>
      <c r="I33" s="230">
        <v>753.18994413407825</v>
      </c>
      <c r="J33" s="231">
        <v>1387.4301675977654</v>
      </c>
      <c r="K33" s="232">
        <v>1.8420720807589321</v>
      </c>
      <c r="L33" s="231">
        <v>1312.122905027933</v>
      </c>
      <c r="M33" s="232">
        <v>1.7420876569673864</v>
      </c>
      <c r="N33" s="233">
        <v>0.97000002861022949</v>
      </c>
      <c r="O33" s="234" t="s">
        <v>303</v>
      </c>
    </row>
    <row r="34" spans="1:15" x14ac:dyDescent="0.2">
      <c r="B34" s="285" t="s">
        <v>330</v>
      </c>
      <c r="G34" s="228">
        <v>1990</v>
      </c>
      <c r="H34" s="229">
        <v>1449</v>
      </c>
      <c r="I34" s="230">
        <v>880.02898550724638</v>
      </c>
      <c r="J34" s="231">
        <v>1340.2436162870945</v>
      </c>
      <c r="K34" s="232">
        <v>1.522953946243693</v>
      </c>
      <c r="L34" s="231">
        <v>1290.6922015182886</v>
      </c>
      <c r="M34" s="232">
        <v>1.466647375000196</v>
      </c>
      <c r="N34" s="233">
        <v>0.97306487283022181</v>
      </c>
    </row>
    <row r="36" spans="1:15" x14ac:dyDescent="0.2">
      <c r="A36" s="282" t="s">
        <v>340</v>
      </c>
      <c r="D36" s="285" t="s">
        <v>341</v>
      </c>
      <c r="H36" s="286" t="s">
        <v>342</v>
      </c>
      <c r="L36" s="287" t="s">
        <v>343</v>
      </c>
    </row>
    <row r="37" spans="1:15" s="295" customFormat="1" x14ac:dyDescent="0.2">
      <c r="A37" s="283" t="s">
        <v>344</v>
      </c>
      <c r="B37" s="283"/>
      <c r="C37" s="283"/>
      <c r="D37" s="283" t="s">
        <v>303</v>
      </c>
      <c r="E37" s="226" t="s">
        <v>345</v>
      </c>
      <c r="F37" s="226"/>
      <c r="G37" s="288"/>
      <c r="H37" s="289">
        <v>100</v>
      </c>
      <c r="I37" s="290" t="s">
        <v>346</v>
      </c>
      <c r="J37" s="291"/>
      <c r="K37" s="292"/>
      <c r="L37" s="293" t="s">
        <v>347</v>
      </c>
      <c r="M37" s="292" t="s">
        <v>348</v>
      </c>
      <c r="N37" s="294"/>
    </row>
    <row r="38" spans="1:15" s="295" customFormat="1" x14ac:dyDescent="0.2">
      <c r="A38" s="283" t="s">
        <v>349</v>
      </c>
      <c r="B38" s="283" t="s">
        <v>350</v>
      </c>
      <c r="C38" s="283"/>
      <c r="D38" s="283" t="s">
        <v>318</v>
      </c>
      <c r="E38" s="226" t="s">
        <v>351</v>
      </c>
      <c r="F38" s="226"/>
      <c r="G38" s="288"/>
      <c r="H38" s="289">
        <v>35</v>
      </c>
      <c r="I38" s="290" t="s">
        <v>352</v>
      </c>
      <c r="J38" s="291"/>
      <c r="K38" s="292"/>
      <c r="L38" s="293" t="s">
        <v>353</v>
      </c>
      <c r="M38" s="292" t="s">
        <v>354</v>
      </c>
      <c r="N38" s="294"/>
    </row>
    <row r="39" spans="1:15" s="295" customFormat="1" x14ac:dyDescent="0.2">
      <c r="A39" s="283">
        <v>0</v>
      </c>
      <c r="B39" s="283" t="s">
        <v>355</v>
      </c>
      <c r="C39" s="283"/>
      <c r="D39" s="283" t="s">
        <v>356</v>
      </c>
      <c r="E39" s="226" t="s">
        <v>357</v>
      </c>
      <c r="F39" s="226"/>
      <c r="G39" s="288"/>
      <c r="H39" s="289"/>
      <c r="I39" s="290"/>
      <c r="J39" s="291"/>
      <c r="K39" s="292"/>
      <c r="L39" s="293" t="s">
        <v>358</v>
      </c>
      <c r="M39" s="292" t="s">
        <v>359</v>
      </c>
      <c r="N39" s="294"/>
    </row>
    <row r="40" spans="1:15" s="295" customFormat="1" x14ac:dyDescent="0.2">
      <c r="A40" s="283">
        <v>1</v>
      </c>
      <c r="B40" s="283" t="s">
        <v>360</v>
      </c>
      <c r="C40" s="283"/>
      <c r="D40" s="283" t="s">
        <v>361</v>
      </c>
      <c r="E40" s="226" t="s">
        <v>362</v>
      </c>
      <c r="F40" s="226"/>
      <c r="G40" s="288"/>
      <c r="H40" s="289"/>
      <c r="I40" s="290"/>
      <c r="J40" s="291"/>
      <c r="K40" s="292"/>
      <c r="L40" s="293"/>
      <c r="M40" s="292"/>
      <c r="N40" s="294"/>
    </row>
    <row r="41" spans="1:15" s="295" customFormat="1" x14ac:dyDescent="0.2">
      <c r="A41" s="283">
        <v>2</v>
      </c>
      <c r="B41" s="283" t="s">
        <v>360</v>
      </c>
      <c r="C41" s="283"/>
      <c r="D41" s="283" t="s">
        <v>363</v>
      </c>
      <c r="E41" s="226" t="s">
        <v>364</v>
      </c>
      <c r="F41" s="226"/>
      <c r="G41" s="288"/>
      <c r="H41" s="296"/>
      <c r="I41" s="290"/>
      <c r="J41" s="291"/>
      <c r="K41" s="292"/>
      <c r="L41" s="291"/>
      <c r="M41" s="292"/>
      <c r="N41" s="294"/>
    </row>
    <row r="42" spans="1:15" s="295" customFormat="1" x14ac:dyDescent="0.2">
      <c r="A42" s="283">
        <v>3</v>
      </c>
      <c r="B42" s="283" t="s">
        <v>360</v>
      </c>
      <c r="C42" s="283"/>
      <c r="D42" s="283" t="s">
        <v>365</v>
      </c>
      <c r="E42" s="226" t="s">
        <v>366</v>
      </c>
      <c r="F42" s="226"/>
      <c r="G42" s="288"/>
      <c r="H42" s="296"/>
      <c r="I42" s="290"/>
      <c r="J42" s="291"/>
      <c r="K42" s="292"/>
      <c r="L42" s="291"/>
      <c r="M42" s="292"/>
      <c r="N42" s="294"/>
    </row>
    <row r="43" spans="1:15" s="295" customFormat="1" x14ac:dyDescent="0.2">
      <c r="A43" s="283">
        <v>4</v>
      </c>
      <c r="B43" s="283" t="s">
        <v>360</v>
      </c>
      <c r="C43" s="283"/>
      <c r="D43" s="283" t="s">
        <v>367</v>
      </c>
      <c r="E43" s="226" t="s">
        <v>368</v>
      </c>
      <c r="F43" s="226"/>
      <c r="G43" s="288"/>
      <c r="H43" s="296"/>
      <c r="I43" s="290"/>
      <c r="J43" s="291"/>
      <c r="K43" s="292"/>
      <c r="L43" s="291"/>
      <c r="M43" s="292"/>
      <c r="N43" s="294"/>
    </row>
    <row r="44" spans="1:15" s="295" customFormat="1" x14ac:dyDescent="0.2">
      <c r="A44" s="283">
        <v>5</v>
      </c>
      <c r="B44" s="283" t="s">
        <v>360</v>
      </c>
      <c r="C44" s="283"/>
      <c r="D44" s="283" t="s">
        <v>369</v>
      </c>
      <c r="E44" s="226" t="s">
        <v>370</v>
      </c>
      <c r="F44" s="226"/>
      <c r="G44" s="288"/>
      <c r="H44" s="296"/>
      <c r="I44" s="290"/>
      <c r="J44" s="291"/>
      <c r="K44" s="292"/>
      <c r="L44" s="291"/>
      <c r="M44" s="292"/>
      <c r="N44" s="294"/>
    </row>
  </sheetData>
  <pageMargins left="0.25" right="0" top="0.5" bottom="0.75" header="0.5" footer="0.5"/>
  <pageSetup scale="95" orientation="landscape" r:id="rId1"/>
  <headerFooter alignWithMargins="0">
    <oddFooter>&amp;L&amp;7(C) 2010 AXIOMETRICS INC.
All rights reserved.&amp;C&amp;7&amp;D
Page &amp;P of &amp;N&amp;R&amp;7&amp;A
&amp;F</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59999389629810485"/>
  </sheetPr>
  <dimension ref="A1:L47"/>
  <sheetViews>
    <sheetView zoomScaleNormal="100" workbookViewId="0">
      <selection activeCell="B17" sqref="B17"/>
    </sheetView>
  </sheetViews>
  <sheetFormatPr defaultRowHeight="11.25" x14ac:dyDescent="0.2"/>
  <cols>
    <col min="1" max="1" width="6.125" style="301" customWidth="1"/>
    <col min="2" max="2" width="9.75" style="298" customWidth="1"/>
    <col min="3" max="3" width="7.125" style="299" customWidth="1"/>
    <col min="4" max="4" width="9.75" style="298" customWidth="1"/>
    <col min="5" max="5" width="7.25" style="300" customWidth="1"/>
    <col min="6" max="6" width="9" style="298" customWidth="1"/>
    <col min="7" max="7" width="8.25" style="299" customWidth="1"/>
    <col min="8" max="8" width="9.75" style="298" customWidth="1"/>
    <col min="9" max="9" width="7.625" style="301" customWidth="1"/>
    <col min="10" max="10" width="10.875" style="300" customWidth="1"/>
    <col min="11" max="11" width="8.25" style="302" customWidth="1"/>
    <col min="12" max="12" width="8.625" style="300" customWidth="1"/>
    <col min="13" max="256" width="9" style="301"/>
    <col min="257" max="257" width="6.125" style="301" customWidth="1"/>
    <col min="258" max="258" width="9.75" style="301" customWidth="1"/>
    <col min="259" max="259" width="7.125" style="301" customWidth="1"/>
    <col min="260" max="260" width="9.75" style="301" customWidth="1"/>
    <col min="261" max="261" width="7.25" style="301" customWidth="1"/>
    <col min="262" max="262" width="9" style="301" customWidth="1"/>
    <col min="263" max="263" width="8.25" style="301" customWidth="1"/>
    <col min="264" max="264" width="9.75" style="301" customWidth="1"/>
    <col min="265" max="265" width="7.625" style="301" customWidth="1"/>
    <col min="266" max="266" width="10.875" style="301" customWidth="1"/>
    <col min="267" max="267" width="8.25" style="301" customWidth="1"/>
    <col min="268" max="268" width="8.625" style="301" customWidth="1"/>
    <col min="269" max="512" width="9" style="301"/>
    <col min="513" max="513" width="6.125" style="301" customWidth="1"/>
    <col min="514" max="514" width="9.75" style="301" customWidth="1"/>
    <col min="515" max="515" width="7.125" style="301" customWidth="1"/>
    <col min="516" max="516" width="9.75" style="301" customWidth="1"/>
    <col min="517" max="517" width="7.25" style="301" customWidth="1"/>
    <col min="518" max="518" width="9" style="301" customWidth="1"/>
    <col min="519" max="519" width="8.25" style="301" customWidth="1"/>
    <col min="520" max="520" width="9.75" style="301" customWidth="1"/>
    <col min="521" max="521" width="7.625" style="301" customWidth="1"/>
    <col min="522" max="522" width="10.875" style="301" customWidth="1"/>
    <col min="523" max="523" width="8.25" style="301" customWidth="1"/>
    <col min="524" max="524" width="8.625" style="301" customWidth="1"/>
    <col min="525" max="768" width="9" style="301"/>
    <col min="769" max="769" width="6.125" style="301" customWidth="1"/>
    <col min="770" max="770" width="9.75" style="301" customWidth="1"/>
    <col min="771" max="771" width="7.125" style="301" customWidth="1"/>
    <col min="772" max="772" width="9.75" style="301" customWidth="1"/>
    <col min="773" max="773" width="7.25" style="301" customWidth="1"/>
    <col min="774" max="774" width="9" style="301" customWidth="1"/>
    <col min="775" max="775" width="8.25" style="301" customWidth="1"/>
    <col min="776" max="776" width="9.75" style="301" customWidth="1"/>
    <col min="777" max="777" width="7.625" style="301" customWidth="1"/>
    <col min="778" max="778" width="10.875" style="301" customWidth="1"/>
    <col min="779" max="779" width="8.25" style="301" customWidth="1"/>
    <col min="780" max="780" width="8.625" style="301" customWidth="1"/>
    <col min="781" max="1024" width="9" style="301"/>
    <col min="1025" max="1025" width="6.125" style="301" customWidth="1"/>
    <col min="1026" max="1026" width="9.75" style="301" customWidth="1"/>
    <col min="1027" max="1027" width="7.125" style="301" customWidth="1"/>
    <col min="1028" max="1028" width="9.75" style="301" customWidth="1"/>
    <col min="1029" max="1029" width="7.25" style="301" customWidth="1"/>
    <col min="1030" max="1030" width="9" style="301" customWidth="1"/>
    <col min="1031" max="1031" width="8.25" style="301" customWidth="1"/>
    <col min="1032" max="1032" width="9.75" style="301" customWidth="1"/>
    <col min="1033" max="1033" width="7.625" style="301" customWidth="1"/>
    <col min="1034" max="1034" width="10.875" style="301" customWidth="1"/>
    <col min="1035" max="1035" width="8.25" style="301" customWidth="1"/>
    <col min="1036" max="1036" width="8.625" style="301" customWidth="1"/>
    <col min="1037" max="1280" width="9" style="301"/>
    <col min="1281" max="1281" width="6.125" style="301" customWidth="1"/>
    <col min="1282" max="1282" width="9.75" style="301" customWidth="1"/>
    <col min="1283" max="1283" width="7.125" style="301" customWidth="1"/>
    <col min="1284" max="1284" width="9.75" style="301" customWidth="1"/>
    <col min="1285" max="1285" width="7.25" style="301" customWidth="1"/>
    <col min="1286" max="1286" width="9" style="301" customWidth="1"/>
    <col min="1287" max="1287" width="8.25" style="301" customWidth="1"/>
    <col min="1288" max="1288" width="9.75" style="301" customWidth="1"/>
    <col min="1289" max="1289" width="7.625" style="301" customWidth="1"/>
    <col min="1290" max="1290" width="10.875" style="301" customWidth="1"/>
    <col min="1291" max="1291" width="8.25" style="301" customWidth="1"/>
    <col min="1292" max="1292" width="8.625" style="301" customWidth="1"/>
    <col min="1293" max="1536" width="9" style="301"/>
    <col min="1537" max="1537" width="6.125" style="301" customWidth="1"/>
    <col min="1538" max="1538" width="9.75" style="301" customWidth="1"/>
    <col min="1539" max="1539" width="7.125" style="301" customWidth="1"/>
    <col min="1540" max="1540" width="9.75" style="301" customWidth="1"/>
    <col min="1541" max="1541" width="7.25" style="301" customWidth="1"/>
    <col min="1542" max="1542" width="9" style="301" customWidth="1"/>
    <col min="1543" max="1543" width="8.25" style="301" customWidth="1"/>
    <col min="1544" max="1544" width="9.75" style="301" customWidth="1"/>
    <col min="1545" max="1545" width="7.625" style="301" customWidth="1"/>
    <col min="1546" max="1546" width="10.875" style="301" customWidth="1"/>
    <col min="1547" max="1547" width="8.25" style="301" customWidth="1"/>
    <col min="1548" max="1548" width="8.625" style="301" customWidth="1"/>
    <col min="1549" max="1792" width="9" style="301"/>
    <col min="1793" max="1793" width="6.125" style="301" customWidth="1"/>
    <col min="1794" max="1794" width="9.75" style="301" customWidth="1"/>
    <col min="1795" max="1795" width="7.125" style="301" customWidth="1"/>
    <col min="1796" max="1796" width="9.75" style="301" customWidth="1"/>
    <col min="1797" max="1797" width="7.25" style="301" customWidth="1"/>
    <col min="1798" max="1798" width="9" style="301" customWidth="1"/>
    <col min="1799" max="1799" width="8.25" style="301" customWidth="1"/>
    <col min="1800" max="1800" width="9.75" style="301" customWidth="1"/>
    <col min="1801" max="1801" width="7.625" style="301" customWidth="1"/>
    <col min="1802" max="1802" width="10.875" style="301" customWidth="1"/>
    <col min="1803" max="1803" width="8.25" style="301" customWidth="1"/>
    <col min="1804" max="1804" width="8.625" style="301" customWidth="1"/>
    <col min="1805" max="2048" width="9" style="301"/>
    <col min="2049" max="2049" width="6.125" style="301" customWidth="1"/>
    <col min="2050" max="2050" width="9.75" style="301" customWidth="1"/>
    <col min="2051" max="2051" width="7.125" style="301" customWidth="1"/>
    <col min="2052" max="2052" width="9.75" style="301" customWidth="1"/>
    <col min="2053" max="2053" width="7.25" style="301" customWidth="1"/>
    <col min="2054" max="2054" width="9" style="301" customWidth="1"/>
    <col min="2055" max="2055" width="8.25" style="301" customWidth="1"/>
    <col min="2056" max="2056" width="9.75" style="301" customWidth="1"/>
    <col min="2057" max="2057" width="7.625" style="301" customWidth="1"/>
    <col min="2058" max="2058" width="10.875" style="301" customWidth="1"/>
    <col min="2059" max="2059" width="8.25" style="301" customWidth="1"/>
    <col min="2060" max="2060" width="8.625" style="301" customWidth="1"/>
    <col min="2061" max="2304" width="9" style="301"/>
    <col min="2305" max="2305" width="6.125" style="301" customWidth="1"/>
    <col min="2306" max="2306" width="9.75" style="301" customWidth="1"/>
    <col min="2307" max="2307" width="7.125" style="301" customWidth="1"/>
    <col min="2308" max="2308" width="9.75" style="301" customWidth="1"/>
    <col min="2309" max="2309" width="7.25" style="301" customWidth="1"/>
    <col min="2310" max="2310" width="9" style="301" customWidth="1"/>
    <col min="2311" max="2311" width="8.25" style="301" customWidth="1"/>
    <col min="2312" max="2312" width="9.75" style="301" customWidth="1"/>
    <col min="2313" max="2313" width="7.625" style="301" customWidth="1"/>
    <col min="2314" max="2314" width="10.875" style="301" customWidth="1"/>
    <col min="2315" max="2315" width="8.25" style="301" customWidth="1"/>
    <col min="2316" max="2316" width="8.625" style="301" customWidth="1"/>
    <col min="2317" max="2560" width="9" style="301"/>
    <col min="2561" max="2561" width="6.125" style="301" customWidth="1"/>
    <col min="2562" max="2562" width="9.75" style="301" customWidth="1"/>
    <col min="2563" max="2563" width="7.125" style="301" customWidth="1"/>
    <col min="2564" max="2564" width="9.75" style="301" customWidth="1"/>
    <col min="2565" max="2565" width="7.25" style="301" customWidth="1"/>
    <col min="2566" max="2566" width="9" style="301" customWidth="1"/>
    <col min="2567" max="2567" width="8.25" style="301" customWidth="1"/>
    <col min="2568" max="2568" width="9.75" style="301" customWidth="1"/>
    <col min="2569" max="2569" width="7.625" style="301" customWidth="1"/>
    <col min="2570" max="2570" width="10.875" style="301" customWidth="1"/>
    <col min="2571" max="2571" width="8.25" style="301" customWidth="1"/>
    <col min="2572" max="2572" width="8.625" style="301" customWidth="1"/>
    <col min="2573" max="2816" width="9" style="301"/>
    <col min="2817" max="2817" width="6.125" style="301" customWidth="1"/>
    <col min="2818" max="2818" width="9.75" style="301" customWidth="1"/>
    <col min="2819" max="2819" width="7.125" style="301" customWidth="1"/>
    <col min="2820" max="2820" width="9.75" style="301" customWidth="1"/>
    <col min="2821" max="2821" width="7.25" style="301" customWidth="1"/>
    <col min="2822" max="2822" width="9" style="301" customWidth="1"/>
    <col min="2823" max="2823" width="8.25" style="301" customWidth="1"/>
    <col min="2824" max="2824" width="9.75" style="301" customWidth="1"/>
    <col min="2825" max="2825" width="7.625" style="301" customWidth="1"/>
    <col min="2826" max="2826" width="10.875" style="301" customWidth="1"/>
    <col min="2827" max="2827" width="8.25" style="301" customWidth="1"/>
    <col min="2828" max="2828" width="8.625" style="301" customWidth="1"/>
    <col min="2829" max="3072" width="9" style="301"/>
    <col min="3073" max="3073" width="6.125" style="301" customWidth="1"/>
    <col min="3074" max="3074" width="9.75" style="301" customWidth="1"/>
    <col min="3075" max="3075" width="7.125" style="301" customWidth="1"/>
    <col min="3076" max="3076" width="9.75" style="301" customWidth="1"/>
    <col min="3077" max="3077" width="7.25" style="301" customWidth="1"/>
    <col min="3078" max="3078" width="9" style="301" customWidth="1"/>
    <col min="3079" max="3079" width="8.25" style="301" customWidth="1"/>
    <col min="3080" max="3080" width="9.75" style="301" customWidth="1"/>
    <col min="3081" max="3081" width="7.625" style="301" customWidth="1"/>
    <col min="3082" max="3082" width="10.875" style="301" customWidth="1"/>
    <col min="3083" max="3083" width="8.25" style="301" customWidth="1"/>
    <col min="3084" max="3084" width="8.625" style="301" customWidth="1"/>
    <col min="3085" max="3328" width="9" style="301"/>
    <col min="3329" max="3329" width="6.125" style="301" customWidth="1"/>
    <col min="3330" max="3330" width="9.75" style="301" customWidth="1"/>
    <col min="3331" max="3331" width="7.125" style="301" customWidth="1"/>
    <col min="3332" max="3332" width="9.75" style="301" customWidth="1"/>
    <col min="3333" max="3333" width="7.25" style="301" customWidth="1"/>
    <col min="3334" max="3334" width="9" style="301" customWidth="1"/>
    <col min="3335" max="3335" width="8.25" style="301" customWidth="1"/>
    <col min="3336" max="3336" width="9.75" style="301" customWidth="1"/>
    <col min="3337" max="3337" width="7.625" style="301" customWidth="1"/>
    <col min="3338" max="3338" width="10.875" style="301" customWidth="1"/>
    <col min="3339" max="3339" width="8.25" style="301" customWidth="1"/>
    <col min="3340" max="3340" width="8.625" style="301" customWidth="1"/>
    <col min="3341" max="3584" width="9" style="301"/>
    <col min="3585" max="3585" width="6.125" style="301" customWidth="1"/>
    <col min="3586" max="3586" width="9.75" style="301" customWidth="1"/>
    <col min="3587" max="3587" width="7.125" style="301" customWidth="1"/>
    <col min="3588" max="3588" width="9.75" style="301" customWidth="1"/>
    <col min="3589" max="3589" width="7.25" style="301" customWidth="1"/>
    <col min="3590" max="3590" width="9" style="301" customWidth="1"/>
    <col min="3591" max="3591" width="8.25" style="301" customWidth="1"/>
    <col min="3592" max="3592" width="9.75" style="301" customWidth="1"/>
    <col min="3593" max="3593" width="7.625" style="301" customWidth="1"/>
    <col min="3594" max="3594" width="10.875" style="301" customWidth="1"/>
    <col min="3595" max="3595" width="8.25" style="301" customWidth="1"/>
    <col min="3596" max="3596" width="8.625" style="301" customWidth="1"/>
    <col min="3597" max="3840" width="9" style="301"/>
    <col min="3841" max="3841" width="6.125" style="301" customWidth="1"/>
    <col min="3842" max="3842" width="9.75" style="301" customWidth="1"/>
    <col min="3843" max="3843" width="7.125" style="301" customWidth="1"/>
    <col min="3844" max="3844" width="9.75" style="301" customWidth="1"/>
    <col min="3845" max="3845" width="7.25" style="301" customWidth="1"/>
    <col min="3846" max="3846" width="9" style="301" customWidth="1"/>
    <col min="3847" max="3847" width="8.25" style="301" customWidth="1"/>
    <col min="3848" max="3848" width="9.75" style="301" customWidth="1"/>
    <col min="3849" max="3849" width="7.625" style="301" customWidth="1"/>
    <col min="3850" max="3850" width="10.875" style="301" customWidth="1"/>
    <col min="3851" max="3851" width="8.25" style="301" customWidth="1"/>
    <col min="3852" max="3852" width="8.625" style="301" customWidth="1"/>
    <col min="3853" max="4096" width="9" style="301"/>
    <col min="4097" max="4097" width="6.125" style="301" customWidth="1"/>
    <col min="4098" max="4098" width="9.75" style="301" customWidth="1"/>
    <col min="4099" max="4099" width="7.125" style="301" customWidth="1"/>
    <col min="4100" max="4100" width="9.75" style="301" customWidth="1"/>
    <col min="4101" max="4101" width="7.25" style="301" customWidth="1"/>
    <col min="4102" max="4102" width="9" style="301" customWidth="1"/>
    <col min="4103" max="4103" width="8.25" style="301" customWidth="1"/>
    <col min="4104" max="4104" width="9.75" style="301" customWidth="1"/>
    <col min="4105" max="4105" width="7.625" style="301" customWidth="1"/>
    <col min="4106" max="4106" width="10.875" style="301" customWidth="1"/>
    <col min="4107" max="4107" width="8.25" style="301" customWidth="1"/>
    <col min="4108" max="4108" width="8.625" style="301" customWidth="1"/>
    <col min="4109" max="4352" width="9" style="301"/>
    <col min="4353" max="4353" width="6.125" style="301" customWidth="1"/>
    <col min="4354" max="4354" width="9.75" style="301" customWidth="1"/>
    <col min="4355" max="4355" width="7.125" style="301" customWidth="1"/>
    <col min="4356" max="4356" width="9.75" style="301" customWidth="1"/>
    <col min="4357" max="4357" width="7.25" style="301" customWidth="1"/>
    <col min="4358" max="4358" width="9" style="301" customWidth="1"/>
    <col min="4359" max="4359" width="8.25" style="301" customWidth="1"/>
    <col min="4360" max="4360" width="9.75" style="301" customWidth="1"/>
    <col min="4361" max="4361" width="7.625" style="301" customWidth="1"/>
    <col min="4362" max="4362" width="10.875" style="301" customWidth="1"/>
    <col min="4363" max="4363" width="8.25" style="301" customWidth="1"/>
    <col min="4364" max="4364" width="8.625" style="301" customWidth="1"/>
    <col min="4365" max="4608" width="9" style="301"/>
    <col min="4609" max="4609" width="6.125" style="301" customWidth="1"/>
    <col min="4610" max="4610" width="9.75" style="301" customWidth="1"/>
    <col min="4611" max="4611" width="7.125" style="301" customWidth="1"/>
    <col min="4612" max="4612" width="9.75" style="301" customWidth="1"/>
    <col min="4613" max="4613" width="7.25" style="301" customWidth="1"/>
    <col min="4614" max="4614" width="9" style="301" customWidth="1"/>
    <col min="4615" max="4615" width="8.25" style="301" customWidth="1"/>
    <col min="4616" max="4616" width="9.75" style="301" customWidth="1"/>
    <col min="4617" max="4617" width="7.625" style="301" customWidth="1"/>
    <col min="4618" max="4618" width="10.875" style="301" customWidth="1"/>
    <col min="4619" max="4619" width="8.25" style="301" customWidth="1"/>
    <col min="4620" max="4620" width="8.625" style="301" customWidth="1"/>
    <col min="4621" max="4864" width="9" style="301"/>
    <col min="4865" max="4865" width="6.125" style="301" customWidth="1"/>
    <col min="4866" max="4866" width="9.75" style="301" customWidth="1"/>
    <col min="4867" max="4867" width="7.125" style="301" customWidth="1"/>
    <col min="4868" max="4868" width="9.75" style="301" customWidth="1"/>
    <col min="4869" max="4869" width="7.25" style="301" customWidth="1"/>
    <col min="4870" max="4870" width="9" style="301" customWidth="1"/>
    <col min="4871" max="4871" width="8.25" style="301" customWidth="1"/>
    <col min="4872" max="4872" width="9.75" style="301" customWidth="1"/>
    <col min="4873" max="4873" width="7.625" style="301" customWidth="1"/>
    <col min="4874" max="4874" width="10.875" style="301" customWidth="1"/>
    <col min="4875" max="4875" width="8.25" style="301" customWidth="1"/>
    <col min="4876" max="4876" width="8.625" style="301" customWidth="1"/>
    <col min="4877" max="5120" width="9" style="301"/>
    <col min="5121" max="5121" width="6.125" style="301" customWidth="1"/>
    <col min="5122" max="5122" width="9.75" style="301" customWidth="1"/>
    <col min="5123" max="5123" width="7.125" style="301" customWidth="1"/>
    <col min="5124" max="5124" width="9.75" style="301" customWidth="1"/>
    <col min="5125" max="5125" width="7.25" style="301" customWidth="1"/>
    <col min="5126" max="5126" width="9" style="301" customWidth="1"/>
    <col min="5127" max="5127" width="8.25" style="301" customWidth="1"/>
    <col min="5128" max="5128" width="9.75" style="301" customWidth="1"/>
    <col min="5129" max="5129" width="7.625" style="301" customWidth="1"/>
    <col min="5130" max="5130" width="10.875" style="301" customWidth="1"/>
    <col min="5131" max="5131" width="8.25" style="301" customWidth="1"/>
    <col min="5132" max="5132" width="8.625" style="301" customWidth="1"/>
    <col min="5133" max="5376" width="9" style="301"/>
    <col min="5377" max="5377" width="6.125" style="301" customWidth="1"/>
    <col min="5378" max="5378" width="9.75" style="301" customWidth="1"/>
    <col min="5379" max="5379" width="7.125" style="301" customWidth="1"/>
    <col min="5380" max="5380" width="9.75" style="301" customWidth="1"/>
    <col min="5381" max="5381" width="7.25" style="301" customWidth="1"/>
    <col min="5382" max="5382" width="9" style="301" customWidth="1"/>
    <col min="5383" max="5383" width="8.25" style="301" customWidth="1"/>
    <col min="5384" max="5384" width="9.75" style="301" customWidth="1"/>
    <col min="5385" max="5385" width="7.625" style="301" customWidth="1"/>
    <col min="5386" max="5386" width="10.875" style="301" customWidth="1"/>
    <col min="5387" max="5387" width="8.25" style="301" customWidth="1"/>
    <col min="5388" max="5388" width="8.625" style="301" customWidth="1"/>
    <col min="5389" max="5632" width="9" style="301"/>
    <col min="5633" max="5633" width="6.125" style="301" customWidth="1"/>
    <col min="5634" max="5634" width="9.75" style="301" customWidth="1"/>
    <col min="5635" max="5635" width="7.125" style="301" customWidth="1"/>
    <col min="5636" max="5636" width="9.75" style="301" customWidth="1"/>
    <col min="5637" max="5637" width="7.25" style="301" customWidth="1"/>
    <col min="5638" max="5638" width="9" style="301" customWidth="1"/>
    <col min="5639" max="5639" width="8.25" style="301" customWidth="1"/>
    <col min="5640" max="5640" width="9.75" style="301" customWidth="1"/>
    <col min="5641" max="5641" width="7.625" style="301" customWidth="1"/>
    <col min="5642" max="5642" width="10.875" style="301" customWidth="1"/>
    <col min="5643" max="5643" width="8.25" style="301" customWidth="1"/>
    <col min="5644" max="5644" width="8.625" style="301" customWidth="1"/>
    <col min="5645" max="5888" width="9" style="301"/>
    <col min="5889" max="5889" width="6.125" style="301" customWidth="1"/>
    <col min="5890" max="5890" width="9.75" style="301" customWidth="1"/>
    <col min="5891" max="5891" width="7.125" style="301" customWidth="1"/>
    <col min="5892" max="5892" width="9.75" style="301" customWidth="1"/>
    <col min="5893" max="5893" width="7.25" style="301" customWidth="1"/>
    <col min="5894" max="5894" width="9" style="301" customWidth="1"/>
    <col min="5895" max="5895" width="8.25" style="301" customWidth="1"/>
    <col min="5896" max="5896" width="9.75" style="301" customWidth="1"/>
    <col min="5897" max="5897" width="7.625" style="301" customWidth="1"/>
    <col min="5898" max="5898" width="10.875" style="301" customWidth="1"/>
    <col min="5899" max="5899" width="8.25" style="301" customWidth="1"/>
    <col min="5900" max="5900" width="8.625" style="301" customWidth="1"/>
    <col min="5901" max="6144" width="9" style="301"/>
    <col min="6145" max="6145" width="6.125" style="301" customWidth="1"/>
    <col min="6146" max="6146" width="9.75" style="301" customWidth="1"/>
    <col min="6147" max="6147" width="7.125" style="301" customWidth="1"/>
    <col min="6148" max="6148" width="9.75" style="301" customWidth="1"/>
    <col min="6149" max="6149" width="7.25" style="301" customWidth="1"/>
    <col min="6150" max="6150" width="9" style="301" customWidth="1"/>
    <col min="6151" max="6151" width="8.25" style="301" customWidth="1"/>
    <col min="6152" max="6152" width="9.75" style="301" customWidth="1"/>
    <col min="6153" max="6153" width="7.625" style="301" customWidth="1"/>
    <col min="6154" max="6154" width="10.875" style="301" customWidth="1"/>
    <col min="6155" max="6155" width="8.25" style="301" customWidth="1"/>
    <col min="6156" max="6156" width="8.625" style="301" customWidth="1"/>
    <col min="6157" max="6400" width="9" style="301"/>
    <col min="6401" max="6401" width="6.125" style="301" customWidth="1"/>
    <col min="6402" max="6402" width="9.75" style="301" customWidth="1"/>
    <col min="6403" max="6403" width="7.125" style="301" customWidth="1"/>
    <col min="6404" max="6404" width="9.75" style="301" customWidth="1"/>
    <col min="6405" max="6405" width="7.25" style="301" customWidth="1"/>
    <col min="6406" max="6406" width="9" style="301" customWidth="1"/>
    <col min="6407" max="6407" width="8.25" style="301" customWidth="1"/>
    <col min="6408" max="6408" width="9.75" style="301" customWidth="1"/>
    <col min="6409" max="6409" width="7.625" style="301" customWidth="1"/>
    <col min="6410" max="6410" width="10.875" style="301" customWidth="1"/>
    <col min="6411" max="6411" width="8.25" style="301" customWidth="1"/>
    <col min="6412" max="6412" width="8.625" style="301" customWidth="1"/>
    <col min="6413" max="6656" width="9" style="301"/>
    <col min="6657" max="6657" width="6.125" style="301" customWidth="1"/>
    <col min="6658" max="6658" width="9.75" style="301" customWidth="1"/>
    <col min="6659" max="6659" width="7.125" style="301" customWidth="1"/>
    <col min="6660" max="6660" width="9.75" style="301" customWidth="1"/>
    <col min="6661" max="6661" width="7.25" style="301" customWidth="1"/>
    <col min="6662" max="6662" width="9" style="301" customWidth="1"/>
    <col min="6663" max="6663" width="8.25" style="301" customWidth="1"/>
    <col min="6664" max="6664" width="9.75" style="301" customWidth="1"/>
    <col min="6665" max="6665" width="7.625" style="301" customWidth="1"/>
    <col min="6666" max="6666" width="10.875" style="301" customWidth="1"/>
    <col min="6667" max="6667" width="8.25" style="301" customWidth="1"/>
    <col min="6668" max="6668" width="8.625" style="301" customWidth="1"/>
    <col min="6669" max="6912" width="9" style="301"/>
    <col min="6913" max="6913" width="6.125" style="301" customWidth="1"/>
    <col min="6914" max="6914" width="9.75" style="301" customWidth="1"/>
    <col min="6915" max="6915" width="7.125" style="301" customWidth="1"/>
    <col min="6916" max="6916" width="9.75" style="301" customWidth="1"/>
    <col min="6917" max="6917" width="7.25" style="301" customWidth="1"/>
    <col min="6918" max="6918" width="9" style="301" customWidth="1"/>
    <col min="6919" max="6919" width="8.25" style="301" customWidth="1"/>
    <col min="6920" max="6920" width="9.75" style="301" customWidth="1"/>
    <col min="6921" max="6921" width="7.625" style="301" customWidth="1"/>
    <col min="6922" max="6922" width="10.875" style="301" customWidth="1"/>
    <col min="6923" max="6923" width="8.25" style="301" customWidth="1"/>
    <col min="6924" max="6924" width="8.625" style="301" customWidth="1"/>
    <col min="6925" max="7168" width="9" style="301"/>
    <col min="7169" max="7169" width="6.125" style="301" customWidth="1"/>
    <col min="7170" max="7170" width="9.75" style="301" customWidth="1"/>
    <col min="7171" max="7171" width="7.125" style="301" customWidth="1"/>
    <col min="7172" max="7172" width="9.75" style="301" customWidth="1"/>
    <col min="7173" max="7173" width="7.25" style="301" customWidth="1"/>
    <col min="7174" max="7174" width="9" style="301" customWidth="1"/>
    <col min="7175" max="7175" width="8.25" style="301" customWidth="1"/>
    <col min="7176" max="7176" width="9.75" style="301" customWidth="1"/>
    <col min="7177" max="7177" width="7.625" style="301" customWidth="1"/>
    <col min="7178" max="7178" width="10.875" style="301" customWidth="1"/>
    <col min="7179" max="7179" width="8.25" style="301" customWidth="1"/>
    <col min="7180" max="7180" width="8.625" style="301" customWidth="1"/>
    <col min="7181" max="7424" width="9" style="301"/>
    <col min="7425" max="7425" width="6.125" style="301" customWidth="1"/>
    <col min="7426" max="7426" width="9.75" style="301" customWidth="1"/>
    <col min="7427" max="7427" width="7.125" style="301" customWidth="1"/>
    <col min="7428" max="7428" width="9.75" style="301" customWidth="1"/>
    <col min="7429" max="7429" width="7.25" style="301" customWidth="1"/>
    <col min="7430" max="7430" width="9" style="301" customWidth="1"/>
    <col min="7431" max="7431" width="8.25" style="301" customWidth="1"/>
    <col min="7432" max="7432" width="9.75" style="301" customWidth="1"/>
    <col min="7433" max="7433" width="7.625" style="301" customWidth="1"/>
    <col min="7434" max="7434" width="10.875" style="301" customWidth="1"/>
    <col min="7435" max="7435" width="8.25" style="301" customWidth="1"/>
    <col min="7436" max="7436" width="8.625" style="301" customWidth="1"/>
    <col min="7437" max="7680" width="9" style="301"/>
    <col min="7681" max="7681" width="6.125" style="301" customWidth="1"/>
    <col min="7682" max="7682" width="9.75" style="301" customWidth="1"/>
    <col min="7683" max="7683" width="7.125" style="301" customWidth="1"/>
    <col min="7684" max="7684" width="9.75" style="301" customWidth="1"/>
    <col min="7685" max="7685" width="7.25" style="301" customWidth="1"/>
    <col min="7686" max="7686" width="9" style="301" customWidth="1"/>
    <col min="7687" max="7687" width="8.25" style="301" customWidth="1"/>
    <col min="7688" max="7688" width="9.75" style="301" customWidth="1"/>
    <col min="7689" max="7689" width="7.625" style="301" customWidth="1"/>
    <col min="7690" max="7690" width="10.875" style="301" customWidth="1"/>
    <col min="7691" max="7691" width="8.25" style="301" customWidth="1"/>
    <col min="7692" max="7692" width="8.625" style="301" customWidth="1"/>
    <col min="7693" max="7936" width="9" style="301"/>
    <col min="7937" max="7937" width="6.125" style="301" customWidth="1"/>
    <col min="7938" max="7938" width="9.75" style="301" customWidth="1"/>
    <col min="7939" max="7939" width="7.125" style="301" customWidth="1"/>
    <col min="7940" max="7940" width="9.75" style="301" customWidth="1"/>
    <col min="7941" max="7941" width="7.25" style="301" customWidth="1"/>
    <col min="7942" max="7942" width="9" style="301" customWidth="1"/>
    <col min="7943" max="7943" width="8.25" style="301" customWidth="1"/>
    <col min="7944" max="7944" width="9.75" style="301" customWidth="1"/>
    <col min="7945" max="7945" width="7.625" style="301" customWidth="1"/>
    <col min="7946" max="7946" width="10.875" style="301" customWidth="1"/>
    <col min="7947" max="7947" width="8.25" style="301" customWidth="1"/>
    <col min="7948" max="7948" width="8.625" style="301" customWidth="1"/>
    <col min="7949" max="8192" width="9" style="301"/>
    <col min="8193" max="8193" width="6.125" style="301" customWidth="1"/>
    <col min="8194" max="8194" width="9.75" style="301" customWidth="1"/>
    <col min="8195" max="8195" width="7.125" style="301" customWidth="1"/>
    <col min="8196" max="8196" width="9.75" style="301" customWidth="1"/>
    <col min="8197" max="8197" width="7.25" style="301" customWidth="1"/>
    <col min="8198" max="8198" width="9" style="301" customWidth="1"/>
    <col min="8199" max="8199" width="8.25" style="301" customWidth="1"/>
    <col min="8200" max="8200" width="9.75" style="301" customWidth="1"/>
    <col min="8201" max="8201" width="7.625" style="301" customWidth="1"/>
    <col min="8202" max="8202" width="10.875" style="301" customWidth="1"/>
    <col min="8203" max="8203" width="8.25" style="301" customWidth="1"/>
    <col min="8204" max="8204" width="8.625" style="301" customWidth="1"/>
    <col min="8205" max="8448" width="9" style="301"/>
    <col min="8449" max="8449" width="6.125" style="301" customWidth="1"/>
    <col min="8450" max="8450" width="9.75" style="301" customWidth="1"/>
    <col min="8451" max="8451" width="7.125" style="301" customWidth="1"/>
    <col min="8452" max="8452" width="9.75" style="301" customWidth="1"/>
    <col min="8453" max="8453" width="7.25" style="301" customWidth="1"/>
    <col min="8454" max="8454" width="9" style="301" customWidth="1"/>
    <col min="8455" max="8455" width="8.25" style="301" customWidth="1"/>
    <col min="8456" max="8456" width="9.75" style="301" customWidth="1"/>
    <col min="8457" max="8457" width="7.625" style="301" customWidth="1"/>
    <col min="8458" max="8458" width="10.875" style="301" customWidth="1"/>
    <col min="8459" max="8459" width="8.25" style="301" customWidth="1"/>
    <col min="8460" max="8460" width="8.625" style="301" customWidth="1"/>
    <col min="8461" max="8704" width="9" style="301"/>
    <col min="8705" max="8705" width="6.125" style="301" customWidth="1"/>
    <col min="8706" max="8706" width="9.75" style="301" customWidth="1"/>
    <col min="8707" max="8707" width="7.125" style="301" customWidth="1"/>
    <col min="8708" max="8708" width="9.75" style="301" customWidth="1"/>
    <col min="8709" max="8709" width="7.25" style="301" customWidth="1"/>
    <col min="8710" max="8710" width="9" style="301" customWidth="1"/>
    <col min="8711" max="8711" width="8.25" style="301" customWidth="1"/>
    <col min="8712" max="8712" width="9.75" style="301" customWidth="1"/>
    <col min="8713" max="8713" width="7.625" style="301" customWidth="1"/>
    <col min="8714" max="8714" width="10.875" style="301" customWidth="1"/>
    <col min="8715" max="8715" width="8.25" style="301" customWidth="1"/>
    <col min="8716" max="8716" width="8.625" style="301" customWidth="1"/>
    <col min="8717" max="8960" width="9" style="301"/>
    <col min="8961" max="8961" width="6.125" style="301" customWidth="1"/>
    <col min="8962" max="8962" width="9.75" style="301" customWidth="1"/>
    <col min="8963" max="8963" width="7.125" style="301" customWidth="1"/>
    <col min="8964" max="8964" width="9.75" style="301" customWidth="1"/>
    <col min="8965" max="8965" width="7.25" style="301" customWidth="1"/>
    <col min="8966" max="8966" width="9" style="301" customWidth="1"/>
    <col min="8967" max="8967" width="8.25" style="301" customWidth="1"/>
    <col min="8968" max="8968" width="9.75" style="301" customWidth="1"/>
    <col min="8969" max="8969" width="7.625" style="301" customWidth="1"/>
    <col min="8970" max="8970" width="10.875" style="301" customWidth="1"/>
    <col min="8971" max="8971" width="8.25" style="301" customWidth="1"/>
    <col min="8972" max="8972" width="8.625" style="301" customWidth="1"/>
    <col min="8973" max="9216" width="9" style="301"/>
    <col min="9217" max="9217" width="6.125" style="301" customWidth="1"/>
    <col min="9218" max="9218" width="9.75" style="301" customWidth="1"/>
    <col min="9219" max="9219" width="7.125" style="301" customWidth="1"/>
    <col min="9220" max="9220" width="9.75" style="301" customWidth="1"/>
    <col min="9221" max="9221" width="7.25" style="301" customWidth="1"/>
    <col min="9222" max="9222" width="9" style="301" customWidth="1"/>
    <col min="9223" max="9223" width="8.25" style="301" customWidth="1"/>
    <col min="9224" max="9224" width="9.75" style="301" customWidth="1"/>
    <col min="9225" max="9225" width="7.625" style="301" customWidth="1"/>
    <col min="9226" max="9226" width="10.875" style="301" customWidth="1"/>
    <col min="9227" max="9227" width="8.25" style="301" customWidth="1"/>
    <col min="9228" max="9228" width="8.625" style="301" customWidth="1"/>
    <col min="9229" max="9472" width="9" style="301"/>
    <col min="9473" max="9473" width="6.125" style="301" customWidth="1"/>
    <col min="9474" max="9474" width="9.75" style="301" customWidth="1"/>
    <col min="9475" max="9475" width="7.125" style="301" customWidth="1"/>
    <col min="9476" max="9476" width="9.75" style="301" customWidth="1"/>
    <col min="9477" max="9477" width="7.25" style="301" customWidth="1"/>
    <col min="9478" max="9478" width="9" style="301" customWidth="1"/>
    <col min="9479" max="9479" width="8.25" style="301" customWidth="1"/>
    <col min="9480" max="9480" width="9.75" style="301" customWidth="1"/>
    <col min="9481" max="9481" width="7.625" style="301" customWidth="1"/>
    <col min="9482" max="9482" width="10.875" style="301" customWidth="1"/>
    <col min="9483" max="9483" width="8.25" style="301" customWidth="1"/>
    <col min="9484" max="9484" width="8.625" style="301" customWidth="1"/>
    <col min="9485" max="9728" width="9" style="301"/>
    <col min="9729" max="9729" width="6.125" style="301" customWidth="1"/>
    <col min="9730" max="9730" width="9.75" style="301" customWidth="1"/>
    <col min="9731" max="9731" width="7.125" style="301" customWidth="1"/>
    <col min="9732" max="9732" width="9.75" style="301" customWidth="1"/>
    <col min="9733" max="9733" width="7.25" style="301" customWidth="1"/>
    <col min="9734" max="9734" width="9" style="301" customWidth="1"/>
    <col min="9735" max="9735" width="8.25" style="301" customWidth="1"/>
    <col min="9736" max="9736" width="9.75" style="301" customWidth="1"/>
    <col min="9737" max="9737" width="7.625" style="301" customWidth="1"/>
    <col min="9738" max="9738" width="10.875" style="301" customWidth="1"/>
    <col min="9739" max="9739" width="8.25" style="301" customWidth="1"/>
    <col min="9740" max="9740" width="8.625" style="301" customWidth="1"/>
    <col min="9741" max="9984" width="9" style="301"/>
    <col min="9985" max="9985" width="6.125" style="301" customWidth="1"/>
    <col min="9986" max="9986" width="9.75" style="301" customWidth="1"/>
    <col min="9987" max="9987" width="7.125" style="301" customWidth="1"/>
    <col min="9988" max="9988" width="9.75" style="301" customWidth="1"/>
    <col min="9989" max="9989" width="7.25" style="301" customWidth="1"/>
    <col min="9990" max="9990" width="9" style="301" customWidth="1"/>
    <col min="9991" max="9991" width="8.25" style="301" customWidth="1"/>
    <col min="9992" max="9992" width="9.75" style="301" customWidth="1"/>
    <col min="9993" max="9993" width="7.625" style="301" customWidth="1"/>
    <col min="9994" max="9994" width="10.875" style="301" customWidth="1"/>
    <col min="9995" max="9995" width="8.25" style="301" customWidth="1"/>
    <col min="9996" max="9996" width="8.625" style="301" customWidth="1"/>
    <col min="9997" max="10240" width="9" style="301"/>
    <col min="10241" max="10241" width="6.125" style="301" customWidth="1"/>
    <col min="10242" max="10242" width="9.75" style="301" customWidth="1"/>
    <col min="10243" max="10243" width="7.125" style="301" customWidth="1"/>
    <col min="10244" max="10244" width="9.75" style="301" customWidth="1"/>
    <col min="10245" max="10245" width="7.25" style="301" customWidth="1"/>
    <col min="10246" max="10246" width="9" style="301" customWidth="1"/>
    <col min="10247" max="10247" width="8.25" style="301" customWidth="1"/>
    <col min="10248" max="10248" width="9.75" style="301" customWidth="1"/>
    <col min="10249" max="10249" width="7.625" style="301" customWidth="1"/>
    <col min="10250" max="10250" width="10.875" style="301" customWidth="1"/>
    <col min="10251" max="10251" width="8.25" style="301" customWidth="1"/>
    <col min="10252" max="10252" width="8.625" style="301" customWidth="1"/>
    <col min="10253" max="10496" width="9" style="301"/>
    <col min="10497" max="10497" width="6.125" style="301" customWidth="1"/>
    <col min="10498" max="10498" width="9.75" style="301" customWidth="1"/>
    <col min="10499" max="10499" width="7.125" style="301" customWidth="1"/>
    <col min="10500" max="10500" width="9.75" style="301" customWidth="1"/>
    <col min="10501" max="10501" width="7.25" style="301" customWidth="1"/>
    <col min="10502" max="10502" width="9" style="301" customWidth="1"/>
    <col min="10503" max="10503" width="8.25" style="301" customWidth="1"/>
    <col min="10504" max="10504" width="9.75" style="301" customWidth="1"/>
    <col min="10505" max="10505" width="7.625" style="301" customWidth="1"/>
    <col min="10506" max="10506" width="10.875" style="301" customWidth="1"/>
    <col min="10507" max="10507" width="8.25" style="301" customWidth="1"/>
    <col min="10508" max="10508" width="8.625" style="301" customWidth="1"/>
    <col min="10509" max="10752" width="9" style="301"/>
    <col min="10753" max="10753" width="6.125" style="301" customWidth="1"/>
    <col min="10754" max="10754" width="9.75" style="301" customWidth="1"/>
    <col min="10755" max="10755" width="7.125" style="301" customWidth="1"/>
    <col min="10756" max="10756" width="9.75" style="301" customWidth="1"/>
    <col min="10757" max="10757" width="7.25" style="301" customWidth="1"/>
    <col min="10758" max="10758" width="9" style="301" customWidth="1"/>
    <col min="10759" max="10759" width="8.25" style="301" customWidth="1"/>
    <col min="10760" max="10760" width="9.75" style="301" customWidth="1"/>
    <col min="10761" max="10761" width="7.625" style="301" customWidth="1"/>
    <col min="10762" max="10762" width="10.875" style="301" customWidth="1"/>
    <col min="10763" max="10763" width="8.25" style="301" customWidth="1"/>
    <col min="10764" max="10764" width="8.625" style="301" customWidth="1"/>
    <col min="10765" max="11008" width="9" style="301"/>
    <col min="11009" max="11009" width="6.125" style="301" customWidth="1"/>
    <col min="11010" max="11010" width="9.75" style="301" customWidth="1"/>
    <col min="11011" max="11011" width="7.125" style="301" customWidth="1"/>
    <col min="11012" max="11012" width="9.75" style="301" customWidth="1"/>
    <col min="11013" max="11013" width="7.25" style="301" customWidth="1"/>
    <col min="11014" max="11014" width="9" style="301" customWidth="1"/>
    <col min="11015" max="11015" width="8.25" style="301" customWidth="1"/>
    <col min="11016" max="11016" width="9.75" style="301" customWidth="1"/>
    <col min="11017" max="11017" width="7.625" style="301" customWidth="1"/>
    <col min="11018" max="11018" width="10.875" style="301" customWidth="1"/>
    <col min="11019" max="11019" width="8.25" style="301" customWidth="1"/>
    <col min="11020" max="11020" width="8.625" style="301" customWidth="1"/>
    <col min="11021" max="11264" width="9" style="301"/>
    <col min="11265" max="11265" width="6.125" style="301" customWidth="1"/>
    <col min="11266" max="11266" width="9.75" style="301" customWidth="1"/>
    <col min="11267" max="11267" width="7.125" style="301" customWidth="1"/>
    <col min="11268" max="11268" width="9.75" style="301" customWidth="1"/>
    <col min="11269" max="11269" width="7.25" style="301" customWidth="1"/>
    <col min="11270" max="11270" width="9" style="301" customWidth="1"/>
    <col min="11271" max="11271" width="8.25" style="301" customWidth="1"/>
    <col min="11272" max="11272" width="9.75" style="301" customWidth="1"/>
    <col min="11273" max="11273" width="7.625" style="301" customWidth="1"/>
    <col min="11274" max="11274" width="10.875" style="301" customWidth="1"/>
    <col min="11275" max="11275" width="8.25" style="301" customWidth="1"/>
    <col min="11276" max="11276" width="8.625" style="301" customWidth="1"/>
    <col min="11277" max="11520" width="9" style="301"/>
    <col min="11521" max="11521" width="6.125" style="301" customWidth="1"/>
    <col min="11522" max="11522" width="9.75" style="301" customWidth="1"/>
    <col min="11523" max="11523" width="7.125" style="301" customWidth="1"/>
    <col min="11524" max="11524" width="9.75" style="301" customWidth="1"/>
    <col min="11525" max="11525" width="7.25" style="301" customWidth="1"/>
    <col min="11526" max="11526" width="9" style="301" customWidth="1"/>
    <col min="11527" max="11527" width="8.25" style="301" customWidth="1"/>
    <col min="11528" max="11528" width="9.75" style="301" customWidth="1"/>
    <col min="11529" max="11529" width="7.625" style="301" customWidth="1"/>
    <col min="11530" max="11530" width="10.875" style="301" customWidth="1"/>
    <col min="11531" max="11531" width="8.25" style="301" customWidth="1"/>
    <col min="11532" max="11532" width="8.625" style="301" customWidth="1"/>
    <col min="11533" max="11776" width="9" style="301"/>
    <col min="11777" max="11777" width="6.125" style="301" customWidth="1"/>
    <col min="11778" max="11778" width="9.75" style="301" customWidth="1"/>
    <col min="11779" max="11779" width="7.125" style="301" customWidth="1"/>
    <col min="11780" max="11780" width="9.75" style="301" customWidth="1"/>
    <col min="11781" max="11781" width="7.25" style="301" customWidth="1"/>
    <col min="11782" max="11782" width="9" style="301" customWidth="1"/>
    <col min="11783" max="11783" width="8.25" style="301" customWidth="1"/>
    <col min="11784" max="11784" width="9.75" style="301" customWidth="1"/>
    <col min="11785" max="11785" width="7.625" style="301" customWidth="1"/>
    <col min="11786" max="11786" width="10.875" style="301" customWidth="1"/>
    <col min="11787" max="11787" width="8.25" style="301" customWidth="1"/>
    <col min="11788" max="11788" width="8.625" style="301" customWidth="1"/>
    <col min="11789" max="12032" width="9" style="301"/>
    <col min="12033" max="12033" width="6.125" style="301" customWidth="1"/>
    <col min="12034" max="12034" width="9.75" style="301" customWidth="1"/>
    <col min="12035" max="12035" width="7.125" style="301" customWidth="1"/>
    <col min="12036" max="12036" width="9.75" style="301" customWidth="1"/>
    <col min="12037" max="12037" width="7.25" style="301" customWidth="1"/>
    <col min="12038" max="12038" width="9" style="301" customWidth="1"/>
    <col min="12039" max="12039" width="8.25" style="301" customWidth="1"/>
    <col min="12040" max="12040" width="9.75" style="301" customWidth="1"/>
    <col min="12041" max="12041" width="7.625" style="301" customWidth="1"/>
    <col min="12042" max="12042" width="10.875" style="301" customWidth="1"/>
    <col min="12043" max="12043" width="8.25" style="301" customWidth="1"/>
    <col min="12044" max="12044" width="8.625" style="301" customWidth="1"/>
    <col min="12045" max="12288" width="9" style="301"/>
    <col min="12289" max="12289" width="6.125" style="301" customWidth="1"/>
    <col min="12290" max="12290" width="9.75" style="301" customWidth="1"/>
    <col min="12291" max="12291" width="7.125" style="301" customWidth="1"/>
    <col min="12292" max="12292" width="9.75" style="301" customWidth="1"/>
    <col min="12293" max="12293" width="7.25" style="301" customWidth="1"/>
    <col min="12294" max="12294" width="9" style="301" customWidth="1"/>
    <col min="12295" max="12295" width="8.25" style="301" customWidth="1"/>
    <col min="12296" max="12296" width="9.75" style="301" customWidth="1"/>
    <col min="12297" max="12297" width="7.625" style="301" customWidth="1"/>
    <col min="12298" max="12298" width="10.875" style="301" customWidth="1"/>
    <col min="12299" max="12299" width="8.25" style="301" customWidth="1"/>
    <col min="12300" max="12300" width="8.625" style="301" customWidth="1"/>
    <col min="12301" max="12544" width="9" style="301"/>
    <col min="12545" max="12545" width="6.125" style="301" customWidth="1"/>
    <col min="12546" max="12546" width="9.75" style="301" customWidth="1"/>
    <col min="12547" max="12547" width="7.125" style="301" customWidth="1"/>
    <col min="12548" max="12548" width="9.75" style="301" customWidth="1"/>
    <col min="12549" max="12549" width="7.25" style="301" customWidth="1"/>
    <col min="12550" max="12550" width="9" style="301" customWidth="1"/>
    <col min="12551" max="12551" width="8.25" style="301" customWidth="1"/>
    <col min="12552" max="12552" width="9.75" style="301" customWidth="1"/>
    <col min="12553" max="12553" width="7.625" style="301" customWidth="1"/>
    <col min="12554" max="12554" width="10.875" style="301" customWidth="1"/>
    <col min="12555" max="12555" width="8.25" style="301" customWidth="1"/>
    <col min="12556" max="12556" width="8.625" style="301" customWidth="1"/>
    <col min="12557" max="12800" width="9" style="301"/>
    <col min="12801" max="12801" width="6.125" style="301" customWidth="1"/>
    <col min="12802" max="12802" width="9.75" style="301" customWidth="1"/>
    <col min="12803" max="12803" width="7.125" style="301" customWidth="1"/>
    <col min="12804" max="12804" width="9.75" style="301" customWidth="1"/>
    <col min="12805" max="12805" width="7.25" style="301" customWidth="1"/>
    <col min="12806" max="12806" width="9" style="301" customWidth="1"/>
    <col min="12807" max="12807" width="8.25" style="301" customWidth="1"/>
    <col min="12808" max="12808" width="9.75" style="301" customWidth="1"/>
    <col min="12809" max="12809" width="7.625" style="301" customWidth="1"/>
    <col min="12810" max="12810" width="10.875" style="301" customWidth="1"/>
    <col min="12811" max="12811" width="8.25" style="301" customWidth="1"/>
    <col min="12812" max="12812" width="8.625" style="301" customWidth="1"/>
    <col min="12813" max="13056" width="9" style="301"/>
    <col min="13057" max="13057" width="6.125" style="301" customWidth="1"/>
    <col min="13058" max="13058" width="9.75" style="301" customWidth="1"/>
    <col min="13059" max="13059" width="7.125" style="301" customWidth="1"/>
    <col min="13060" max="13060" width="9.75" style="301" customWidth="1"/>
    <col min="13061" max="13061" width="7.25" style="301" customWidth="1"/>
    <col min="13062" max="13062" width="9" style="301" customWidth="1"/>
    <col min="13063" max="13063" width="8.25" style="301" customWidth="1"/>
    <col min="13064" max="13064" width="9.75" style="301" customWidth="1"/>
    <col min="13065" max="13065" width="7.625" style="301" customWidth="1"/>
    <col min="13066" max="13066" width="10.875" style="301" customWidth="1"/>
    <col min="13067" max="13067" width="8.25" style="301" customWidth="1"/>
    <col min="13068" max="13068" width="8.625" style="301" customWidth="1"/>
    <col min="13069" max="13312" width="9" style="301"/>
    <col min="13313" max="13313" width="6.125" style="301" customWidth="1"/>
    <col min="13314" max="13314" width="9.75" style="301" customWidth="1"/>
    <col min="13315" max="13315" width="7.125" style="301" customWidth="1"/>
    <col min="13316" max="13316" width="9.75" style="301" customWidth="1"/>
    <col min="13317" max="13317" width="7.25" style="301" customWidth="1"/>
    <col min="13318" max="13318" width="9" style="301" customWidth="1"/>
    <col min="13319" max="13319" width="8.25" style="301" customWidth="1"/>
    <col min="13320" max="13320" width="9.75" style="301" customWidth="1"/>
    <col min="13321" max="13321" width="7.625" style="301" customWidth="1"/>
    <col min="13322" max="13322" width="10.875" style="301" customWidth="1"/>
    <col min="13323" max="13323" width="8.25" style="301" customWidth="1"/>
    <col min="13324" max="13324" width="8.625" style="301" customWidth="1"/>
    <col min="13325" max="13568" width="9" style="301"/>
    <col min="13569" max="13569" width="6.125" style="301" customWidth="1"/>
    <col min="13570" max="13570" width="9.75" style="301" customWidth="1"/>
    <col min="13571" max="13571" width="7.125" style="301" customWidth="1"/>
    <col min="13572" max="13572" width="9.75" style="301" customWidth="1"/>
    <col min="13573" max="13573" width="7.25" style="301" customWidth="1"/>
    <col min="13574" max="13574" width="9" style="301" customWidth="1"/>
    <col min="13575" max="13575" width="8.25" style="301" customWidth="1"/>
    <col min="13576" max="13576" width="9.75" style="301" customWidth="1"/>
    <col min="13577" max="13577" width="7.625" style="301" customWidth="1"/>
    <col min="13578" max="13578" width="10.875" style="301" customWidth="1"/>
    <col min="13579" max="13579" width="8.25" style="301" customWidth="1"/>
    <col min="13580" max="13580" width="8.625" style="301" customWidth="1"/>
    <col min="13581" max="13824" width="9" style="301"/>
    <col min="13825" max="13825" width="6.125" style="301" customWidth="1"/>
    <col min="13826" max="13826" width="9.75" style="301" customWidth="1"/>
    <col min="13827" max="13827" width="7.125" style="301" customWidth="1"/>
    <col min="13828" max="13828" width="9.75" style="301" customWidth="1"/>
    <col min="13829" max="13829" width="7.25" style="301" customWidth="1"/>
    <col min="13830" max="13830" width="9" style="301" customWidth="1"/>
    <col min="13831" max="13831" width="8.25" style="301" customWidth="1"/>
    <col min="13832" max="13832" width="9.75" style="301" customWidth="1"/>
    <col min="13833" max="13833" width="7.625" style="301" customWidth="1"/>
    <col min="13834" max="13834" width="10.875" style="301" customWidth="1"/>
    <col min="13835" max="13835" width="8.25" style="301" customWidth="1"/>
    <col min="13836" max="13836" width="8.625" style="301" customWidth="1"/>
    <col min="13837" max="14080" width="9" style="301"/>
    <col min="14081" max="14081" width="6.125" style="301" customWidth="1"/>
    <col min="14082" max="14082" width="9.75" style="301" customWidth="1"/>
    <col min="14083" max="14083" width="7.125" style="301" customWidth="1"/>
    <col min="14084" max="14084" width="9.75" style="301" customWidth="1"/>
    <col min="14085" max="14085" width="7.25" style="301" customWidth="1"/>
    <col min="14086" max="14086" width="9" style="301" customWidth="1"/>
    <col min="14087" max="14087" width="8.25" style="301" customWidth="1"/>
    <col min="14088" max="14088" width="9.75" style="301" customWidth="1"/>
    <col min="14089" max="14089" width="7.625" style="301" customWidth="1"/>
    <col min="14090" max="14090" width="10.875" style="301" customWidth="1"/>
    <col min="14091" max="14091" width="8.25" style="301" customWidth="1"/>
    <col min="14092" max="14092" width="8.625" style="301" customWidth="1"/>
    <col min="14093" max="14336" width="9" style="301"/>
    <col min="14337" max="14337" width="6.125" style="301" customWidth="1"/>
    <col min="14338" max="14338" width="9.75" style="301" customWidth="1"/>
    <col min="14339" max="14339" width="7.125" style="301" customWidth="1"/>
    <col min="14340" max="14340" width="9.75" style="301" customWidth="1"/>
    <col min="14341" max="14341" width="7.25" style="301" customWidth="1"/>
    <col min="14342" max="14342" width="9" style="301" customWidth="1"/>
    <col min="14343" max="14343" width="8.25" style="301" customWidth="1"/>
    <col min="14344" max="14344" width="9.75" style="301" customWidth="1"/>
    <col min="14345" max="14345" width="7.625" style="301" customWidth="1"/>
    <col min="14346" max="14346" width="10.875" style="301" customWidth="1"/>
    <col min="14347" max="14347" width="8.25" style="301" customWidth="1"/>
    <col min="14348" max="14348" width="8.625" style="301" customWidth="1"/>
    <col min="14349" max="14592" width="9" style="301"/>
    <col min="14593" max="14593" width="6.125" style="301" customWidth="1"/>
    <col min="14594" max="14594" width="9.75" style="301" customWidth="1"/>
    <col min="14595" max="14595" width="7.125" style="301" customWidth="1"/>
    <col min="14596" max="14596" width="9.75" style="301" customWidth="1"/>
    <col min="14597" max="14597" width="7.25" style="301" customWidth="1"/>
    <col min="14598" max="14598" width="9" style="301" customWidth="1"/>
    <col min="14599" max="14599" width="8.25" style="301" customWidth="1"/>
    <col min="14600" max="14600" width="9.75" style="301" customWidth="1"/>
    <col min="14601" max="14601" width="7.625" style="301" customWidth="1"/>
    <col min="14602" max="14602" width="10.875" style="301" customWidth="1"/>
    <col min="14603" max="14603" width="8.25" style="301" customWidth="1"/>
    <col min="14604" max="14604" width="8.625" style="301" customWidth="1"/>
    <col min="14605" max="14848" width="9" style="301"/>
    <col min="14849" max="14849" width="6.125" style="301" customWidth="1"/>
    <col min="14850" max="14850" width="9.75" style="301" customWidth="1"/>
    <col min="14851" max="14851" width="7.125" style="301" customWidth="1"/>
    <col min="14852" max="14852" width="9.75" style="301" customWidth="1"/>
    <col min="14853" max="14853" width="7.25" style="301" customWidth="1"/>
    <col min="14854" max="14854" width="9" style="301" customWidth="1"/>
    <col min="14855" max="14855" width="8.25" style="301" customWidth="1"/>
    <col min="14856" max="14856" width="9.75" style="301" customWidth="1"/>
    <col min="14857" max="14857" width="7.625" style="301" customWidth="1"/>
    <col min="14858" max="14858" width="10.875" style="301" customWidth="1"/>
    <col min="14859" max="14859" width="8.25" style="301" customWidth="1"/>
    <col min="14860" max="14860" width="8.625" style="301" customWidth="1"/>
    <col min="14861" max="15104" width="9" style="301"/>
    <col min="15105" max="15105" width="6.125" style="301" customWidth="1"/>
    <col min="15106" max="15106" width="9.75" style="301" customWidth="1"/>
    <col min="15107" max="15107" width="7.125" style="301" customWidth="1"/>
    <col min="15108" max="15108" width="9.75" style="301" customWidth="1"/>
    <col min="15109" max="15109" width="7.25" style="301" customWidth="1"/>
    <col min="15110" max="15110" width="9" style="301" customWidth="1"/>
    <col min="15111" max="15111" width="8.25" style="301" customWidth="1"/>
    <col min="15112" max="15112" width="9.75" style="301" customWidth="1"/>
    <col min="15113" max="15113" width="7.625" style="301" customWidth="1"/>
    <col min="15114" max="15114" width="10.875" style="301" customWidth="1"/>
    <col min="15115" max="15115" width="8.25" style="301" customWidth="1"/>
    <col min="15116" max="15116" width="8.625" style="301" customWidth="1"/>
    <col min="15117" max="15360" width="9" style="301"/>
    <col min="15361" max="15361" width="6.125" style="301" customWidth="1"/>
    <col min="15362" max="15362" width="9.75" style="301" customWidth="1"/>
    <col min="15363" max="15363" width="7.125" style="301" customWidth="1"/>
    <col min="15364" max="15364" width="9.75" style="301" customWidth="1"/>
    <col min="15365" max="15365" width="7.25" style="301" customWidth="1"/>
    <col min="15366" max="15366" width="9" style="301" customWidth="1"/>
    <col min="15367" max="15367" width="8.25" style="301" customWidth="1"/>
    <col min="15368" max="15368" width="9.75" style="301" customWidth="1"/>
    <col min="15369" max="15369" width="7.625" style="301" customWidth="1"/>
    <col min="15370" max="15370" width="10.875" style="301" customWidth="1"/>
    <col min="15371" max="15371" width="8.25" style="301" customWidth="1"/>
    <col min="15372" max="15372" width="8.625" style="301" customWidth="1"/>
    <col min="15373" max="15616" width="9" style="301"/>
    <col min="15617" max="15617" width="6.125" style="301" customWidth="1"/>
    <col min="15618" max="15618" width="9.75" style="301" customWidth="1"/>
    <col min="15619" max="15619" width="7.125" style="301" customWidth="1"/>
    <col min="15620" max="15620" width="9.75" style="301" customWidth="1"/>
    <col min="15621" max="15621" width="7.25" style="301" customWidth="1"/>
    <col min="15622" max="15622" width="9" style="301" customWidth="1"/>
    <col min="15623" max="15623" width="8.25" style="301" customWidth="1"/>
    <col min="15624" max="15624" width="9.75" style="301" customWidth="1"/>
    <col min="15625" max="15625" width="7.625" style="301" customWidth="1"/>
    <col min="15626" max="15626" width="10.875" style="301" customWidth="1"/>
    <col min="15627" max="15627" width="8.25" style="301" customWidth="1"/>
    <col min="15628" max="15628" width="8.625" style="301" customWidth="1"/>
    <col min="15629" max="15872" width="9" style="301"/>
    <col min="15873" max="15873" width="6.125" style="301" customWidth="1"/>
    <col min="15874" max="15874" width="9.75" style="301" customWidth="1"/>
    <col min="15875" max="15875" width="7.125" style="301" customWidth="1"/>
    <col min="15876" max="15876" width="9.75" style="301" customWidth="1"/>
    <col min="15877" max="15877" width="7.25" style="301" customWidth="1"/>
    <col min="15878" max="15878" width="9" style="301" customWidth="1"/>
    <col min="15879" max="15879" width="8.25" style="301" customWidth="1"/>
    <col min="15880" max="15880" width="9.75" style="301" customWidth="1"/>
    <col min="15881" max="15881" width="7.625" style="301" customWidth="1"/>
    <col min="15882" max="15882" width="10.875" style="301" customWidth="1"/>
    <col min="15883" max="15883" width="8.25" style="301" customWidth="1"/>
    <col min="15884" max="15884" width="8.625" style="301" customWidth="1"/>
    <col min="15885" max="16128" width="9" style="301"/>
    <col min="16129" max="16129" width="6.125" style="301" customWidth="1"/>
    <col min="16130" max="16130" width="9.75" style="301" customWidth="1"/>
    <col min="16131" max="16131" width="7.125" style="301" customWidth="1"/>
    <col min="16132" max="16132" width="9.75" style="301" customWidth="1"/>
    <col min="16133" max="16133" width="7.25" style="301" customWidth="1"/>
    <col min="16134" max="16134" width="9" style="301" customWidth="1"/>
    <col min="16135" max="16135" width="8.25" style="301" customWidth="1"/>
    <col min="16136" max="16136" width="9.75" style="301" customWidth="1"/>
    <col min="16137" max="16137" width="7.625" style="301" customWidth="1"/>
    <col min="16138" max="16138" width="10.875" style="301" customWidth="1"/>
    <col min="16139" max="16139" width="8.25" style="301" customWidth="1"/>
    <col min="16140" max="16140" width="8.625" style="301" customWidth="1"/>
    <col min="16141" max="16384" width="9" style="301"/>
  </cols>
  <sheetData>
    <row r="1" spans="1:12" ht="18" x14ac:dyDescent="0.25">
      <c r="A1" s="297" t="s">
        <v>272</v>
      </c>
    </row>
    <row r="2" spans="1:12" s="222" customFormat="1" ht="14.25" customHeight="1" x14ac:dyDescent="0.25">
      <c r="A2" s="303" t="s">
        <v>371</v>
      </c>
      <c r="B2" s="304"/>
      <c r="C2" s="305"/>
      <c r="D2" s="304"/>
      <c r="E2" s="306"/>
      <c r="F2" s="304"/>
      <c r="G2" s="305"/>
      <c r="H2" s="304"/>
      <c r="J2" s="306"/>
      <c r="K2" s="307"/>
      <c r="L2" s="306"/>
    </row>
    <row r="4" spans="1:12" ht="12.75" x14ac:dyDescent="0.2">
      <c r="A4" s="308" t="s">
        <v>274</v>
      </c>
      <c r="K4" s="309" t="s">
        <v>275</v>
      </c>
    </row>
    <row r="5" spans="1:12" x14ac:dyDescent="0.2">
      <c r="A5" s="310" t="s">
        <v>276</v>
      </c>
      <c r="K5" s="309" t="s">
        <v>277</v>
      </c>
    </row>
    <row r="6" spans="1:12" x14ac:dyDescent="0.2">
      <c r="A6" s="310" t="s">
        <v>278</v>
      </c>
      <c r="K6" s="309" t="s">
        <v>264</v>
      </c>
    </row>
    <row r="7" spans="1:12" x14ac:dyDescent="0.2">
      <c r="A7" s="310" t="s">
        <v>279</v>
      </c>
      <c r="K7" s="309"/>
    </row>
    <row r="8" spans="1:12" ht="12.75" x14ac:dyDescent="0.2">
      <c r="B8" s="311"/>
      <c r="C8" s="312"/>
      <c r="D8" s="311"/>
      <c r="E8" s="313"/>
      <c r="F8" s="311"/>
      <c r="G8" s="312"/>
      <c r="H8" s="311"/>
      <c r="I8" s="314"/>
      <c r="J8" s="315"/>
      <c r="K8" s="316"/>
    </row>
    <row r="9" spans="1:12" ht="13.5" thickBot="1" x14ac:dyDescent="0.25">
      <c r="A9" s="317"/>
      <c r="B9" s="304"/>
      <c r="C9" s="305"/>
      <c r="D9" s="304"/>
      <c r="E9" s="306"/>
      <c r="F9" s="304"/>
      <c r="G9" s="305"/>
      <c r="H9" s="304"/>
      <c r="I9" s="222"/>
      <c r="K9" s="307"/>
    </row>
    <row r="10" spans="1:12" ht="13.5" thickBot="1" x14ac:dyDescent="0.25">
      <c r="A10" s="318"/>
      <c r="B10" s="1223" t="s">
        <v>372</v>
      </c>
      <c r="C10" s="1224"/>
      <c r="D10" s="1224"/>
      <c r="E10" s="1225"/>
      <c r="F10" s="1223" t="s">
        <v>373</v>
      </c>
      <c r="G10" s="1224"/>
      <c r="H10" s="1224"/>
      <c r="I10" s="1225"/>
      <c r="J10" s="319" t="s">
        <v>374</v>
      </c>
      <c r="K10" s="320"/>
    </row>
    <row r="11" spans="1:12" ht="12.75" x14ac:dyDescent="0.2">
      <c r="A11" s="321"/>
      <c r="B11" s="322" t="s">
        <v>375</v>
      </c>
      <c r="C11" s="323"/>
      <c r="D11" s="324" t="s">
        <v>376</v>
      </c>
      <c r="E11" s="325"/>
      <c r="F11" s="322" t="s">
        <v>375</v>
      </c>
      <c r="G11" s="323"/>
      <c r="H11" s="324" t="s">
        <v>376</v>
      </c>
      <c r="I11" s="325"/>
      <c r="J11" s="326" t="s">
        <v>377</v>
      </c>
      <c r="K11" s="327" t="s">
        <v>378</v>
      </c>
    </row>
    <row r="12" spans="1:12" ht="15" thickBot="1" x14ac:dyDescent="0.25">
      <c r="A12" s="328" t="s">
        <v>379</v>
      </c>
      <c r="B12" s="322" t="s">
        <v>380</v>
      </c>
      <c r="C12" s="329" t="s">
        <v>381</v>
      </c>
      <c r="D12" s="324" t="s">
        <v>382</v>
      </c>
      <c r="E12" s="330" t="s">
        <v>383</v>
      </c>
      <c r="F12" s="322" t="s">
        <v>380</v>
      </c>
      <c r="G12" s="329" t="s">
        <v>381</v>
      </c>
      <c r="H12" s="324" t="s">
        <v>382</v>
      </c>
      <c r="I12" s="330" t="s">
        <v>383</v>
      </c>
      <c r="J12" s="326" t="s">
        <v>384</v>
      </c>
      <c r="K12" s="327" t="s">
        <v>385</v>
      </c>
    </row>
    <row r="13" spans="1:12" ht="12.75" x14ac:dyDescent="0.2">
      <c r="A13" s="331" t="s">
        <v>386</v>
      </c>
      <c r="B13" s="332">
        <v>1455.6849315068494</v>
      </c>
      <c r="C13" s="333">
        <v>0.7</v>
      </c>
      <c r="D13" s="334">
        <f t="shared" ref="D13:D25" si="0">B13*C13</f>
        <v>1018.9794520547945</v>
      </c>
      <c r="E13" s="335">
        <v>1</v>
      </c>
      <c r="F13" s="332">
        <v>1361.2003937007873</v>
      </c>
      <c r="G13" s="333">
        <v>0.96564173228346462</v>
      </c>
      <c r="H13" s="334">
        <f t="shared" ref="H13:H25" si="1">F13*G13</f>
        <v>1314.4319061581623</v>
      </c>
      <c r="I13" s="335">
        <v>1</v>
      </c>
      <c r="J13" s="336">
        <v>1</v>
      </c>
      <c r="K13" s="337"/>
    </row>
    <row r="14" spans="1:12" ht="12.75" x14ac:dyDescent="0.2">
      <c r="A14" s="338" t="s">
        <v>387</v>
      </c>
      <c r="B14" s="339">
        <v>1455.6849315068494</v>
      </c>
      <c r="C14" s="340">
        <v>0.72</v>
      </c>
      <c r="D14" s="341">
        <f t="shared" si="0"/>
        <v>1048.0931506849315</v>
      </c>
      <c r="E14" s="342">
        <f t="shared" ref="E14:E25" si="2">D14/$D$13</f>
        <v>1.0285714285714287</v>
      </c>
      <c r="F14" s="339">
        <v>1346.7570866141732</v>
      </c>
      <c r="G14" s="340">
        <v>0.94917874015748038</v>
      </c>
      <c r="H14" s="341">
        <f t="shared" si="1"/>
        <v>1278.3131947705997</v>
      </c>
      <c r="I14" s="342">
        <f t="shared" ref="I14:I25" si="3">H14/$H$13</f>
        <v>0.97252142829282739</v>
      </c>
      <c r="J14" s="343">
        <f t="shared" ref="J14:J25" si="4">E14/I14</f>
        <v>1.057633691811801</v>
      </c>
      <c r="K14" s="344">
        <f t="shared" ref="K14:K25" si="5">E14-I14</f>
        <v>5.6050000278601297E-2</v>
      </c>
    </row>
    <row r="15" spans="1:12" ht="12.75" x14ac:dyDescent="0.2">
      <c r="A15" s="338" t="s">
        <v>388</v>
      </c>
      <c r="B15" s="339">
        <v>1353.9794520547946</v>
      </c>
      <c r="C15" s="340">
        <v>0.76800000000000002</v>
      </c>
      <c r="D15" s="341">
        <f t="shared" si="0"/>
        <v>1039.8562191780823</v>
      </c>
      <c r="E15" s="342">
        <f t="shared" si="2"/>
        <v>1.0204879176721271</v>
      </c>
      <c r="F15" s="339">
        <v>1365.7326771653543</v>
      </c>
      <c r="G15" s="340">
        <v>0.95074251968503942</v>
      </c>
      <c r="H15" s="341">
        <f t="shared" si="1"/>
        <v>1298.4601267043834</v>
      </c>
      <c r="I15" s="342">
        <f t="shared" si="3"/>
        <v>0.98784891071271885</v>
      </c>
      <c r="J15" s="343">
        <f t="shared" si="4"/>
        <v>1.0330404848408039</v>
      </c>
      <c r="K15" s="344">
        <f t="shared" si="5"/>
        <v>3.2639006959408245E-2</v>
      </c>
    </row>
    <row r="16" spans="1:12" ht="12.75" x14ac:dyDescent="0.2">
      <c r="A16" s="338" t="s">
        <v>389</v>
      </c>
      <c r="B16" s="339">
        <v>1445.5342465753424</v>
      </c>
      <c r="C16" s="340">
        <v>0.78</v>
      </c>
      <c r="D16" s="341">
        <f t="shared" si="0"/>
        <v>1127.5167123287672</v>
      </c>
      <c r="E16" s="342">
        <f t="shared" si="2"/>
        <v>1.106515651571879</v>
      </c>
      <c r="F16" s="339">
        <v>1336.3909448818897</v>
      </c>
      <c r="G16" s="340">
        <v>0.95133937007874025</v>
      </c>
      <c r="H16" s="341">
        <f t="shared" si="1"/>
        <v>1271.3613196828694</v>
      </c>
      <c r="I16" s="342">
        <f t="shared" si="3"/>
        <v>0.96723254641529499</v>
      </c>
      <c r="J16" s="343">
        <f t="shared" si="4"/>
        <v>1.1440016733026483</v>
      </c>
      <c r="K16" s="344">
        <f t="shared" si="5"/>
        <v>0.13928310515658404</v>
      </c>
    </row>
    <row r="17" spans="1:11" ht="12.75" x14ac:dyDescent="0.2">
      <c r="A17" s="338" t="s">
        <v>390</v>
      </c>
      <c r="B17" s="339">
        <v>1395.5342465753424</v>
      </c>
      <c r="C17" s="340">
        <v>0.80100000000000005</v>
      </c>
      <c r="D17" s="341">
        <f t="shared" si="0"/>
        <v>1117.8229315068493</v>
      </c>
      <c r="E17" s="342">
        <f t="shared" si="2"/>
        <v>1.0970024265481848</v>
      </c>
      <c r="F17" s="339">
        <v>1329.6937007874017</v>
      </c>
      <c r="G17" s="340">
        <v>0.93761811023622055</v>
      </c>
      <c r="H17" s="341">
        <f t="shared" si="1"/>
        <v>1246.7448949252901</v>
      </c>
      <c r="I17" s="342">
        <f t="shared" si="3"/>
        <v>0.94850474116174743</v>
      </c>
      <c r="J17" s="343">
        <f t="shared" si="4"/>
        <v>1.1565597713349904</v>
      </c>
      <c r="K17" s="344">
        <f t="shared" si="5"/>
        <v>0.14849768538643737</v>
      </c>
    </row>
    <row r="18" spans="1:11" ht="12.75" x14ac:dyDescent="0.2">
      <c r="A18" s="338" t="s">
        <v>391</v>
      </c>
      <c r="B18" s="339">
        <v>1495.5342465753424</v>
      </c>
      <c r="C18" s="340">
        <v>0.88</v>
      </c>
      <c r="D18" s="341">
        <f t="shared" si="0"/>
        <v>1316.0701369863013</v>
      </c>
      <c r="E18" s="342">
        <f t="shared" si="2"/>
        <v>1.291557091099744</v>
      </c>
      <c r="F18" s="339">
        <v>1320.0952755905512</v>
      </c>
      <c r="G18" s="340">
        <v>0.94013464566929139</v>
      </c>
      <c r="H18" s="341">
        <f t="shared" si="1"/>
        <v>1241.0673041670284</v>
      </c>
      <c r="I18" s="342">
        <f t="shared" si="3"/>
        <v>0.94418531561245733</v>
      </c>
      <c r="J18" s="343">
        <f t="shared" si="4"/>
        <v>1.3679063524324775</v>
      </c>
      <c r="K18" s="344">
        <f t="shared" si="5"/>
        <v>0.3473717754872867</v>
      </c>
    </row>
    <row r="19" spans="1:11" ht="12.75" x14ac:dyDescent="0.2">
      <c r="A19" s="338" t="s">
        <v>392</v>
      </c>
      <c r="B19" s="339">
        <v>1396.013698630137</v>
      </c>
      <c r="C19" s="340">
        <v>0.78</v>
      </c>
      <c r="D19" s="341">
        <f t="shared" si="0"/>
        <v>1088.8906849315069</v>
      </c>
      <c r="E19" s="342">
        <f t="shared" si="2"/>
        <v>1.0686090703161235</v>
      </c>
      <c r="F19" s="339">
        <v>1326.4330708661416</v>
      </c>
      <c r="G19" s="340">
        <v>0.94761259842519685</v>
      </c>
      <c r="H19" s="341">
        <f t="shared" si="1"/>
        <v>1256.9446889205778</v>
      </c>
      <c r="I19" s="342">
        <f t="shared" si="3"/>
        <v>0.95626459083330628</v>
      </c>
      <c r="J19" s="343">
        <f t="shared" si="4"/>
        <v>1.1174826303930361</v>
      </c>
      <c r="K19" s="344">
        <f t="shared" si="5"/>
        <v>0.11234447948281723</v>
      </c>
    </row>
    <row r="20" spans="1:11" ht="12.75" x14ac:dyDescent="0.2">
      <c r="A20" s="338" t="s">
        <v>393</v>
      </c>
      <c r="B20" s="339">
        <v>1496.013698630137</v>
      </c>
      <c r="C20" s="340">
        <v>0.81299999999999994</v>
      </c>
      <c r="D20" s="341">
        <f t="shared" si="0"/>
        <v>1216.2591369863012</v>
      </c>
      <c r="E20" s="342">
        <f t="shared" si="2"/>
        <v>1.1936051649851112</v>
      </c>
      <c r="F20" s="339">
        <v>1320.1047244094489</v>
      </c>
      <c r="G20" s="340">
        <v>0.93428188976377957</v>
      </c>
      <c r="H20" s="341">
        <f t="shared" si="1"/>
        <v>1233.3499366073534</v>
      </c>
      <c r="I20" s="342">
        <f t="shared" si="3"/>
        <v>0.93831405858992245</v>
      </c>
      <c r="J20" s="343">
        <f t="shared" si="4"/>
        <v>1.2720742634708411</v>
      </c>
      <c r="K20" s="344">
        <f t="shared" si="5"/>
        <v>0.2552911063951887</v>
      </c>
    </row>
    <row r="21" spans="1:11" ht="12.75" x14ac:dyDescent="0.2">
      <c r="A21" s="338" t="s">
        <v>394</v>
      </c>
      <c r="B21" s="339">
        <v>1396.013698630137</v>
      </c>
      <c r="C21" s="340">
        <v>0.85</v>
      </c>
      <c r="D21" s="341">
        <f t="shared" si="0"/>
        <v>1186.6116438356164</v>
      </c>
      <c r="E21" s="342">
        <f t="shared" si="2"/>
        <v>1.1645098843188524</v>
      </c>
      <c r="F21" s="339">
        <v>1306.6645669291338</v>
      </c>
      <c r="G21" s="340">
        <v>0.92978031496062996</v>
      </c>
      <c r="H21" s="341">
        <f t="shared" si="1"/>
        <v>1214.9109925872651</v>
      </c>
      <c r="I21" s="342">
        <f t="shared" si="3"/>
        <v>0.92428598765395298</v>
      </c>
      <c r="J21" s="343">
        <f t="shared" si="4"/>
        <v>1.2599021297235524</v>
      </c>
      <c r="K21" s="344">
        <f t="shared" si="5"/>
        <v>0.24022389666489941</v>
      </c>
    </row>
    <row r="22" spans="1:11" ht="12.75" x14ac:dyDescent="0.2">
      <c r="A22" s="338" t="s">
        <v>395</v>
      </c>
      <c r="B22" s="339">
        <v>1407.8287671232877</v>
      </c>
      <c r="C22" s="340">
        <v>0.86</v>
      </c>
      <c r="D22" s="341">
        <f t="shared" si="0"/>
        <v>1210.7327397260274</v>
      </c>
      <c r="E22" s="342">
        <f t="shared" si="2"/>
        <v>1.1881817020790342</v>
      </c>
      <c r="F22" s="339">
        <v>1324.2460629921259</v>
      </c>
      <c r="G22" s="340">
        <v>0.96063070866141742</v>
      </c>
      <c r="H22" s="341">
        <f t="shared" si="1"/>
        <v>1272.111433934218</v>
      </c>
      <c r="I22" s="342">
        <f t="shared" si="3"/>
        <v>0.96780322204165059</v>
      </c>
      <c r="J22" s="343">
        <f t="shared" si="4"/>
        <v>1.2277100086239425</v>
      </c>
      <c r="K22" s="344">
        <f t="shared" si="5"/>
        <v>0.22037848003738358</v>
      </c>
    </row>
    <row r="23" spans="1:11" ht="12.75" x14ac:dyDescent="0.2">
      <c r="A23" s="338" t="s">
        <v>396</v>
      </c>
      <c r="B23" s="339">
        <v>1577.486301369863</v>
      </c>
      <c r="C23" s="340">
        <v>0.9</v>
      </c>
      <c r="D23" s="341">
        <f t="shared" si="0"/>
        <v>1419.7376712328767</v>
      </c>
      <c r="E23" s="342">
        <f t="shared" si="2"/>
        <v>1.3932937198782021</v>
      </c>
      <c r="F23" s="339">
        <v>1351.8429133858267</v>
      </c>
      <c r="G23" s="340">
        <v>0.96631732283464578</v>
      </c>
      <c r="H23" s="341">
        <f t="shared" si="1"/>
        <v>1306.30922495598</v>
      </c>
      <c r="I23" s="342">
        <f t="shared" si="3"/>
        <v>0.99382038646191773</v>
      </c>
      <c r="J23" s="343">
        <f t="shared" si="4"/>
        <v>1.4019572740286022</v>
      </c>
      <c r="K23" s="344">
        <f t="shared" si="5"/>
        <v>0.39947333341628433</v>
      </c>
    </row>
    <row r="24" spans="1:11" ht="12.75" x14ac:dyDescent="0.2">
      <c r="A24" s="338" t="s">
        <v>397</v>
      </c>
      <c r="B24" s="339">
        <v>1477.486301369863</v>
      </c>
      <c r="C24" s="340">
        <v>0.92</v>
      </c>
      <c r="D24" s="341">
        <f t="shared" si="0"/>
        <v>1359.287397260274</v>
      </c>
      <c r="E24" s="342">
        <f t="shared" si="2"/>
        <v>1.3339693891954749</v>
      </c>
      <c r="F24" s="339">
        <v>1352.4681102362206</v>
      </c>
      <c r="G24" s="340">
        <v>0.97655590551181115</v>
      </c>
      <c r="H24" s="341">
        <f t="shared" si="1"/>
        <v>1320.7607200675805</v>
      </c>
      <c r="I24" s="342">
        <f t="shared" si="3"/>
        <v>1.0048148663158338</v>
      </c>
      <c r="J24" s="343">
        <f t="shared" si="4"/>
        <v>1.3275772820584255</v>
      </c>
      <c r="K24" s="344">
        <f t="shared" si="5"/>
        <v>0.32915452287964109</v>
      </c>
    </row>
    <row r="25" spans="1:11" ht="13.5" thickBot="1" x14ac:dyDescent="0.25">
      <c r="A25" s="345" t="s">
        <v>386</v>
      </c>
      <c r="B25" s="346">
        <v>1573.8287671232877</v>
      </c>
      <c r="C25" s="347">
        <v>0.93</v>
      </c>
      <c r="D25" s="348">
        <f t="shared" si="0"/>
        <v>1463.6607534246575</v>
      </c>
      <c r="E25" s="349">
        <f t="shared" si="2"/>
        <v>1.4363986932937198</v>
      </c>
      <c r="F25" s="346">
        <v>1333.5929133858267</v>
      </c>
      <c r="G25" s="347">
        <v>0.97349685039370082</v>
      </c>
      <c r="H25" s="348">
        <f t="shared" si="1"/>
        <v>1298.2485008884616</v>
      </c>
      <c r="I25" s="349">
        <f t="shared" si="3"/>
        <v>0.98768790897886705</v>
      </c>
      <c r="J25" s="350">
        <f t="shared" si="4"/>
        <v>1.4543042192130891</v>
      </c>
      <c r="K25" s="351">
        <f t="shared" si="5"/>
        <v>0.44871078431485278</v>
      </c>
    </row>
    <row r="26" spans="1:11" ht="13.5" thickBot="1" x14ac:dyDescent="0.25">
      <c r="A26" s="352" t="s">
        <v>398</v>
      </c>
      <c r="B26" s="346">
        <f t="shared" ref="B26:K26" si="6">AVERAGE(B14:B25)</f>
        <v>1455.9115296803654</v>
      </c>
      <c r="C26" s="347">
        <f t="shared" si="6"/>
        <v>0.83349999999999991</v>
      </c>
      <c r="D26" s="353">
        <f t="shared" si="6"/>
        <v>1216.211598173516</v>
      </c>
      <c r="E26" s="349">
        <f t="shared" si="6"/>
        <v>1.19355851162749</v>
      </c>
      <c r="F26" s="346">
        <f t="shared" si="6"/>
        <v>1334.501837270341</v>
      </c>
      <c r="G26" s="347">
        <f t="shared" si="6"/>
        <v>0.95147408136482936</v>
      </c>
      <c r="H26" s="353">
        <f t="shared" si="6"/>
        <v>1269.881861517634</v>
      </c>
      <c r="I26" s="349">
        <f t="shared" si="6"/>
        <v>0.96610699692254143</v>
      </c>
      <c r="J26" s="350">
        <f t="shared" si="6"/>
        <v>1.2350124817695176</v>
      </c>
      <c r="K26" s="351">
        <f t="shared" si="6"/>
        <v>0.22745151470494873</v>
      </c>
    </row>
    <row r="27" spans="1:11" ht="12.75" x14ac:dyDescent="0.2">
      <c r="A27" s="354" t="s">
        <v>399</v>
      </c>
      <c r="B27" s="355"/>
      <c r="C27" s="340"/>
      <c r="D27" s="356"/>
      <c r="E27" s="357"/>
      <c r="F27" s="356"/>
      <c r="G27" s="358"/>
      <c r="H27" s="356"/>
      <c r="I27" s="357"/>
      <c r="J27" s="359"/>
      <c r="K27" s="360"/>
    </row>
    <row r="28" spans="1:11" ht="12.75" x14ac:dyDescent="0.2">
      <c r="A28" s="354"/>
      <c r="B28" s="355"/>
      <c r="C28" s="340"/>
      <c r="D28" s="356"/>
      <c r="E28" s="357"/>
      <c r="F28" s="356"/>
      <c r="G28" s="358"/>
      <c r="H28" s="356"/>
      <c r="I28" s="357"/>
      <c r="J28" s="359"/>
      <c r="K28" s="360"/>
    </row>
    <row r="29" spans="1:11" ht="12.75" x14ac:dyDescent="0.2">
      <c r="A29" s="354"/>
      <c r="B29" s="355"/>
      <c r="C29" s="340"/>
      <c r="D29" s="356"/>
      <c r="E29" s="357"/>
      <c r="F29" s="356"/>
      <c r="G29" s="358"/>
      <c r="H29" s="356"/>
      <c r="I29" s="357"/>
      <c r="J29" s="359"/>
      <c r="K29" s="360"/>
    </row>
    <row r="30" spans="1:11" ht="12.75" x14ac:dyDescent="0.2">
      <c r="A30" s="354"/>
      <c r="B30" s="355"/>
      <c r="C30" s="340"/>
      <c r="D30" s="356"/>
      <c r="E30" s="357"/>
      <c r="F30" s="356"/>
      <c r="G30" s="358"/>
      <c r="H30" s="356"/>
      <c r="I30" s="357"/>
      <c r="J30" s="359"/>
      <c r="K30" s="360"/>
    </row>
    <row r="31" spans="1:11" ht="12.75" x14ac:dyDescent="0.2">
      <c r="A31" s="354"/>
      <c r="B31" s="355"/>
      <c r="C31" s="340"/>
      <c r="D31" s="356"/>
      <c r="E31" s="357"/>
      <c r="F31" s="356"/>
      <c r="G31" s="358"/>
      <c r="H31" s="356"/>
      <c r="I31" s="357"/>
      <c r="J31" s="359"/>
      <c r="K31" s="360"/>
    </row>
    <row r="32" spans="1:11" ht="15.75" x14ac:dyDescent="0.25">
      <c r="A32" s="361" t="s">
        <v>400</v>
      </c>
      <c r="B32" s="304"/>
      <c r="C32" s="305"/>
      <c r="D32" s="304"/>
      <c r="E32" s="306"/>
      <c r="F32" s="304"/>
      <c r="G32" s="305"/>
      <c r="H32" s="304"/>
      <c r="I32" s="222"/>
      <c r="J32" s="306"/>
      <c r="K32" s="307"/>
    </row>
    <row r="33" spans="1:11" ht="12.75" x14ac:dyDescent="0.2">
      <c r="A33" s="362"/>
      <c r="B33" s="304"/>
      <c r="C33" s="305"/>
      <c r="D33" s="304"/>
      <c r="E33" s="306"/>
      <c r="F33" s="304"/>
      <c r="G33" s="305"/>
      <c r="H33" s="304"/>
      <c r="I33" s="222"/>
      <c r="J33" s="306"/>
      <c r="K33" s="307"/>
    </row>
    <row r="47" spans="1:11" ht="15.75" x14ac:dyDescent="0.25">
      <c r="A47" s="361" t="s">
        <v>401</v>
      </c>
    </row>
  </sheetData>
  <mergeCells count="2">
    <mergeCell ref="B10:E10"/>
    <mergeCell ref="F10:I10"/>
  </mergeCells>
  <conditionalFormatting sqref="E13:E26 I13:J26">
    <cfRule type="cellIs" dxfId="2" priority="2" stopIfTrue="1" operator="lessThan">
      <formula>1</formula>
    </cfRule>
  </conditionalFormatting>
  <conditionalFormatting sqref="K13:K26">
    <cfRule type="cellIs" dxfId="1" priority="1" stopIfTrue="1" operator="lessThan">
      <formula>0</formula>
    </cfRule>
  </conditionalFormatting>
  <printOptions horizontalCentered="1"/>
  <pageMargins left="0.5" right="0.25" top="0.75" bottom="0.75" header="0.5" footer="0.25"/>
  <pageSetup scale="90" fitToHeight="0" orientation="portrait" r:id="rId1"/>
  <headerFooter alignWithMargins="0">
    <oddFooter>&amp;L&amp;7(C) 2010 AXIOMETRICS INC.
All rights reserved.&amp;C&amp;7&amp;D
Page &amp;P of  &amp;N&amp;R&amp;7&amp;A
&amp;F</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9" tint="0.59999389629810485"/>
  </sheetPr>
  <dimension ref="A1:L45"/>
  <sheetViews>
    <sheetView zoomScaleNormal="100" workbookViewId="0">
      <selection activeCell="B17" sqref="B17"/>
    </sheetView>
  </sheetViews>
  <sheetFormatPr defaultRowHeight="11.25" x14ac:dyDescent="0.2"/>
  <cols>
    <col min="1" max="1" width="6.125" style="301" customWidth="1"/>
    <col min="2" max="2" width="9.75" style="298" customWidth="1"/>
    <col min="3" max="3" width="7.125" style="299" customWidth="1"/>
    <col min="4" max="4" width="9.75" style="298" customWidth="1"/>
    <col min="5" max="5" width="7.25" style="300" customWidth="1"/>
    <col min="6" max="6" width="9" style="298" customWidth="1"/>
    <col min="7" max="7" width="8.25" style="299" customWidth="1"/>
    <col min="8" max="8" width="9.75" style="298" customWidth="1"/>
    <col min="9" max="9" width="7.625" style="301" customWidth="1"/>
    <col min="10" max="10" width="10.875" style="300" customWidth="1"/>
    <col min="11" max="11" width="8.25" style="302" customWidth="1"/>
    <col min="12" max="12" width="8.625" style="300" customWidth="1"/>
    <col min="13" max="256" width="9" style="301"/>
    <col min="257" max="257" width="6.125" style="301" customWidth="1"/>
    <col min="258" max="258" width="9.75" style="301" customWidth="1"/>
    <col min="259" max="259" width="7.125" style="301" customWidth="1"/>
    <col min="260" max="260" width="9.75" style="301" customWidth="1"/>
    <col min="261" max="261" width="7.25" style="301" customWidth="1"/>
    <col min="262" max="262" width="9" style="301" customWidth="1"/>
    <col min="263" max="263" width="8.25" style="301" customWidth="1"/>
    <col min="264" max="264" width="9.75" style="301" customWidth="1"/>
    <col min="265" max="265" width="7.625" style="301" customWidth="1"/>
    <col min="266" max="266" width="10.875" style="301" customWidth="1"/>
    <col min="267" max="267" width="8.25" style="301" customWidth="1"/>
    <col min="268" max="268" width="8.625" style="301" customWidth="1"/>
    <col min="269" max="512" width="9" style="301"/>
    <col min="513" max="513" width="6.125" style="301" customWidth="1"/>
    <col min="514" max="514" width="9.75" style="301" customWidth="1"/>
    <col min="515" max="515" width="7.125" style="301" customWidth="1"/>
    <col min="516" max="516" width="9.75" style="301" customWidth="1"/>
    <col min="517" max="517" width="7.25" style="301" customWidth="1"/>
    <col min="518" max="518" width="9" style="301" customWidth="1"/>
    <col min="519" max="519" width="8.25" style="301" customWidth="1"/>
    <col min="520" max="520" width="9.75" style="301" customWidth="1"/>
    <col min="521" max="521" width="7.625" style="301" customWidth="1"/>
    <col min="522" max="522" width="10.875" style="301" customWidth="1"/>
    <col min="523" max="523" width="8.25" style="301" customWidth="1"/>
    <col min="524" max="524" width="8.625" style="301" customWidth="1"/>
    <col min="525" max="768" width="9" style="301"/>
    <col min="769" max="769" width="6.125" style="301" customWidth="1"/>
    <col min="770" max="770" width="9.75" style="301" customWidth="1"/>
    <col min="771" max="771" width="7.125" style="301" customWidth="1"/>
    <col min="772" max="772" width="9.75" style="301" customWidth="1"/>
    <col min="773" max="773" width="7.25" style="301" customWidth="1"/>
    <col min="774" max="774" width="9" style="301" customWidth="1"/>
    <col min="775" max="775" width="8.25" style="301" customWidth="1"/>
    <col min="776" max="776" width="9.75" style="301" customWidth="1"/>
    <col min="777" max="777" width="7.625" style="301" customWidth="1"/>
    <col min="778" max="778" width="10.875" style="301" customWidth="1"/>
    <col min="779" max="779" width="8.25" style="301" customWidth="1"/>
    <col min="780" max="780" width="8.625" style="301" customWidth="1"/>
    <col min="781" max="1024" width="9" style="301"/>
    <col min="1025" max="1025" width="6.125" style="301" customWidth="1"/>
    <col min="1026" max="1026" width="9.75" style="301" customWidth="1"/>
    <col min="1027" max="1027" width="7.125" style="301" customWidth="1"/>
    <col min="1028" max="1028" width="9.75" style="301" customWidth="1"/>
    <col min="1029" max="1029" width="7.25" style="301" customWidth="1"/>
    <col min="1030" max="1030" width="9" style="301" customWidth="1"/>
    <col min="1031" max="1031" width="8.25" style="301" customWidth="1"/>
    <col min="1032" max="1032" width="9.75" style="301" customWidth="1"/>
    <col min="1033" max="1033" width="7.625" style="301" customWidth="1"/>
    <col min="1034" max="1034" width="10.875" style="301" customWidth="1"/>
    <col min="1035" max="1035" width="8.25" style="301" customWidth="1"/>
    <col min="1036" max="1036" width="8.625" style="301" customWidth="1"/>
    <col min="1037" max="1280" width="9" style="301"/>
    <col min="1281" max="1281" width="6.125" style="301" customWidth="1"/>
    <col min="1282" max="1282" width="9.75" style="301" customWidth="1"/>
    <col min="1283" max="1283" width="7.125" style="301" customWidth="1"/>
    <col min="1284" max="1284" width="9.75" style="301" customWidth="1"/>
    <col min="1285" max="1285" width="7.25" style="301" customWidth="1"/>
    <col min="1286" max="1286" width="9" style="301" customWidth="1"/>
    <col min="1287" max="1287" width="8.25" style="301" customWidth="1"/>
    <col min="1288" max="1288" width="9.75" style="301" customWidth="1"/>
    <col min="1289" max="1289" width="7.625" style="301" customWidth="1"/>
    <col min="1290" max="1290" width="10.875" style="301" customWidth="1"/>
    <col min="1291" max="1291" width="8.25" style="301" customWidth="1"/>
    <col min="1292" max="1292" width="8.625" style="301" customWidth="1"/>
    <col min="1293" max="1536" width="9" style="301"/>
    <col min="1537" max="1537" width="6.125" style="301" customWidth="1"/>
    <col min="1538" max="1538" width="9.75" style="301" customWidth="1"/>
    <col min="1539" max="1539" width="7.125" style="301" customWidth="1"/>
    <col min="1540" max="1540" width="9.75" style="301" customWidth="1"/>
    <col min="1541" max="1541" width="7.25" style="301" customWidth="1"/>
    <col min="1542" max="1542" width="9" style="301" customWidth="1"/>
    <col min="1543" max="1543" width="8.25" style="301" customWidth="1"/>
    <col min="1544" max="1544" width="9.75" style="301" customWidth="1"/>
    <col min="1545" max="1545" width="7.625" style="301" customWidth="1"/>
    <col min="1546" max="1546" width="10.875" style="301" customWidth="1"/>
    <col min="1547" max="1547" width="8.25" style="301" customWidth="1"/>
    <col min="1548" max="1548" width="8.625" style="301" customWidth="1"/>
    <col min="1549" max="1792" width="9" style="301"/>
    <col min="1793" max="1793" width="6.125" style="301" customWidth="1"/>
    <col min="1794" max="1794" width="9.75" style="301" customWidth="1"/>
    <col min="1795" max="1795" width="7.125" style="301" customWidth="1"/>
    <col min="1796" max="1796" width="9.75" style="301" customWidth="1"/>
    <col min="1797" max="1797" width="7.25" style="301" customWidth="1"/>
    <col min="1798" max="1798" width="9" style="301" customWidth="1"/>
    <col min="1799" max="1799" width="8.25" style="301" customWidth="1"/>
    <col min="1800" max="1800" width="9.75" style="301" customWidth="1"/>
    <col min="1801" max="1801" width="7.625" style="301" customWidth="1"/>
    <col min="1802" max="1802" width="10.875" style="301" customWidth="1"/>
    <col min="1803" max="1803" width="8.25" style="301" customWidth="1"/>
    <col min="1804" max="1804" width="8.625" style="301" customWidth="1"/>
    <col min="1805" max="2048" width="9" style="301"/>
    <col min="2049" max="2049" width="6.125" style="301" customWidth="1"/>
    <col min="2050" max="2050" width="9.75" style="301" customWidth="1"/>
    <col min="2051" max="2051" width="7.125" style="301" customWidth="1"/>
    <col min="2052" max="2052" width="9.75" style="301" customWidth="1"/>
    <col min="2053" max="2053" width="7.25" style="301" customWidth="1"/>
    <col min="2054" max="2054" width="9" style="301" customWidth="1"/>
    <col min="2055" max="2055" width="8.25" style="301" customWidth="1"/>
    <col min="2056" max="2056" width="9.75" style="301" customWidth="1"/>
    <col min="2057" max="2057" width="7.625" style="301" customWidth="1"/>
    <col min="2058" max="2058" width="10.875" style="301" customWidth="1"/>
    <col min="2059" max="2059" width="8.25" style="301" customWidth="1"/>
    <col min="2060" max="2060" width="8.625" style="301" customWidth="1"/>
    <col min="2061" max="2304" width="9" style="301"/>
    <col min="2305" max="2305" width="6.125" style="301" customWidth="1"/>
    <col min="2306" max="2306" width="9.75" style="301" customWidth="1"/>
    <col min="2307" max="2307" width="7.125" style="301" customWidth="1"/>
    <col min="2308" max="2308" width="9.75" style="301" customWidth="1"/>
    <col min="2309" max="2309" width="7.25" style="301" customWidth="1"/>
    <col min="2310" max="2310" width="9" style="301" customWidth="1"/>
    <col min="2311" max="2311" width="8.25" style="301" customWidth="1"/>
    <col min="2312" max="2312" width="9.75" style="301" customWidth="1"/>
    <col min="2313" max="2313" width="7.625" style="301" customWidth="1"/>
    <col min="2314" max="2314" width="10.875" style="301" customWidth="1"/>
    <col min="2315" max="2315" width="8.25" style="301" customWidth="1"/>
    <col min="2316" max="2316" width="8.625" style="301" customWidth="1"/>
    <col min="2317" max="2560" width="9" style="301"/>
    <col min="2561" max="2561" width="6.125" style="301" customWidth="1"/>
    <col min="2562" max="2562" width="9.75" style="301" customWidth="1"/>
    <col min="2563" max="2563" width="7.125" style="301" customWidth="1"/>
    <col min="2564" max="2564" width="9.75" style="301" customWidth="1"/>
    <col min="2565" max="2565" width="7.25" style="301" customWidth="1"/>
    <col min="2566" max="2566" width="9" style="301" customWidth="1"/>
    <col min="2567" max="2567" width="8.25" style="301" customWidth="1"/>
    <col min="2568" max="2568" width="9.75" style="301" customWidth="1"/>
    <col min="2569" max="2569" width="7.625" style="301" customWidth="1"/>
    <col min="2570" max="2570" width="10.875" style="301" customWidth="1"/>
    <col min="2571" max="2571" width="8.25" style="301" customWidth="1"/>
    <col min="2572" max="2572" width="8.625" style="301" customWidth="1"/>
    <col min="2573" max="2816" width="9" style="301"/>
    <col min="2817" max="2817" width="6.125" style="301" customWidth="1"/>
    <col min="2818" max="2818" width="9.75" style="301" customWidth="1"/>
    <col min="2819" max="2819" width="7.125" style="301" customWidth="1"/>
    <col min="2820" max="2820" width="9.75" style="301" customWidth="1"/>
    <col min="2821" max="2821" width="7.25" style="301" customWidth="1"/>
    <col min="2822" max="2822" width="9" style="301" customWidth="1"/>
    <col min="2823" max="2823" width="8.25" style="301" customWidth="1"/>
    <col min="2824" max="2824" width="9.75" style="301" customWidth="1"/>
    <col min="2825" max="2825" width="7.625" style="301" customWidth="1"/>
    <col min="2826" max="2826" width="10.875" style="301" customWidth="1"/>
    <col min="2827" max="2827" width="8.25" style="301" customWidth="1"/>
    <col min="2828" max="2828" width="8.625" style="301" customWidth="1"/>
    <col min="2829" max="3072" width="9" style="301"/>
    <col min="3073" max="3073" width="6.125" style="301" customWidth="1"/>
    <col min="3074" max="3074" width="9.75" style="301" customWidth="1"/>
    <col min="3075" max="3075" width="7.125" style="301" customWidth="1"/>
    <col min="3076" max="3076" width="9.75" style="301" customWidth="1"/>
    <col min="3077" max="3077" width="7.25" style="301" customWidth="1"/>
    <col min="3078" max="3078" width="9" style="301" customWidth="1"/>
    <col min="3079" max="3079" width="8.25" style="301" customWidth="1"/>
    <col min="3080" max="3080" width="9.75" style="301" customWidth="1"/>
    <col min="3081" max="3081" width="7.625" style="301" customWidth="1"/>
    <col min="3082" max="3082" width="10.875" style="301" customWidth="1"/>
    <col min="3083" max="3083" width="8.25" style="301" customWidth="1"/>
    <col min="3084" max="3084" width="8.625" style="301" customWidth="1"/>
    <col min="3085" max="3328" width="9" style="301"/>
    <col min="3329" max="3329" width="6.125" style="301" customWidth="1"/>
    <col min="3330" max="3330" width="9.75" style="301" customWidth="1"/>
    <col min="3331" max="3331" width="7.125" style="301" customWidth="1"/>
    <col min="3332" max="3332" width="9.75" style="301" customWidth="1"/>
    <col min="3333" max="3333" width="7.25" style="301" customWidth="1"/>
    <col min="3334" max="3334" width="9" style="301" customWidth="1"/>
    <col min="3335" max="3335" width="8.25" style="301" customWidth="1"/>
    <col min="3336" max="3336" width="9.75" style="301" customWidth="1"/>
    <col min="3337" max="3337" width="7.625" style="301" customWidth="1"/>
    <col min="3338" max="3338" width="10.875" style="301" customWidth="1"/>
    <col min="3339" max="3339" width="8.25" style="301" customWidth="1"/>
    <col min="3340" max="3340" width="8.625" style="301" customWidth="1"/>
    <col min="3341" max="3584" width="9" style="301"/>
    <col min="3585" max="3585" width="6.125" style="301" customWidth="1"/>
    <col min="3586" max="3586" width="9.75" style="301" customWidth="1"/>
    <col min="3587" max="3587" width="7.125" style="301" customWidth="1"/>
    <col min="3588" max="3588" width="9.75" style="301" customWidth="1"/>
    <col min="3589" max="3589" width="7.25" style="301" customWidth="1"/>
    <col min="3590" max="3590" width="9" style="301" customWidth="1"/>
    <col min="3591" max="3591" width="8.25" style="301" customWidth="1"/>
    <col min="3592" max="3592" width="9.75" style="301" customWidth="1"/>
    <col min="3593" max="3593" width="7.625" style="301" customWidth="1"/>
    <col min="3594" max="3594" width="10.875" style="301" customWidth="1"/>
    <col min="3595" max="3595" width="8.25" style="301" customWidth="1"/>
    <col min="3596" max="3596" width="8.625" style="301" customWidth="1"/>
    <col min="3597" max="3840" width="9" style="301"/>
    <col min="3841" max="3841" width="6.125" style="301" customWidth="1"/>
    <col min="3842" max="3842" width="9.75" style="301" customWidth="1"/>
    <col min="3843" max="3843" width="7.125" style="301" customWidth="1"/>
    <col min="3844" max="3844" width="9.75" style="301" customWidth="1"/>
    <col min="3845" max="3845" width="7.25" style="301" customWidth="1"/>
    <col min="3846" max="3846" width="9" style="301" customWidth="1"/>
    <col min="3847" max="3847" width="8.25" style="301" customWidth="1"/>
    <col min="3848" max="3848" width="9.75" style="301" customWidth="1"/>
    <col min="3849" max="3849" width="7.625" style="301" customWidth="1"/>
    <col min="3850" max="3850" width="10.875" style="301" customWidth="1"/>
    <col min="3851" max="3851" width="8.25" style="301" customWidth="1"/>
    <col min="3852" max="3852" width="8.625" style="301" customWidth="1"/>
    <col min="3853" max="4096" width="9" style="301"/>
    <col min="4097" max="4097" width="6.125" style="301" customWidth="1"/>
    <col min="4098" max="4098" width="9.75" style="301" customWidth="1"/>
    <col min="4099" max="4099" width="7.125" style="301" customWidth="1"/>
    <col min="4100" max="4100" width="9.75" style="301" customWidth="1"/>
    <col min="4101" max="4101" width="7.25" style="301" customWidth="1"/>
    <col min="4102" max="4102" width="9" style="301" customWidth="1"/>
    <col min="4103" max="4103" width="8.25" style="301" customWidth="1"/>
    <col min="4104" max="4104" width="9.75" style="301" customWidth="1"/>
    <col min="4105" max="4105" width="7.625" style="301" customWidth="1"/>
    <col min="4106" max="4106" width="10.875" style="301" customWidth="1"/>
    <col min="4107" max="4107" width="8.25" style="301" customWidth="1"/>
    <col min="4108" max="4108" width="8.625" style="301" customWidth="1"/>
    <col min="4109" max="4352" width="9" style="301"/>
    <col min="4353" max="4353" width="6.125" style="301" customWidth="1"/>
    <col min="4354" max="4354" width="9.75" style="301" customWidth="1"/>
    <col min="4355" max="4355" width="7.125" style="301" customWidth="1"/>
    <col min="4356" max="4356" width="9.75" style="301" customWidth="1"/>
    <col min="4357" max="4357" width="7.25" style="301" customWidth="1"/>
    <col min="4358" max="4358" width="9" style="301" customWidth="1"/>
    <col min="4359" max="4359" width="8.25" style="301" customWidth="1"/>
    <col min="4360" max="4360" width="9.75" style="301" customWidth="1"/>
    <col min="4361" max="4361" width="7.625" style="301" customWidth="1"/>
    <col min="4362" max="4362" width="10.875" style="301" customWidth="1"/>
    <col min="4363" max="4363" width="8.25" style="301" customWidth="1"/>
    <col min="4364" max="4364" width="8.625" style="301" customWidth="1"/>
    <col min="4365" max="4608" width="9" style="301"/>
    <col min="4609" max="4609" width="6.125" style="301" customWidth="1"/>
    <col min="4610" max="4610" width="9.75" style="301" customWidth="1"/>
    <col min="4611" max="4611" width="7.125" style="301" customWidth="1"/>
    <col min="4612" max="4612" width="9.75" style="301" customWidth="1"/>
    <col min="4613" max="4613" width="7.25" style="301" customWidth="1"/>
    <col min="4614" max="4614" width="9" style="301" customWidth="1"/>
    <col min="4615" max="4615" width="8.25" style="301" customWidth="1"/>
    <col min="4616" max="4616" width="9.75" style="301" customWidth="1"/>
    <col min="4617" max="4617" width="7.625" style="301" customWidth="1"/>
    <col min="4618" max="4618" width="10.875" style="301" customWidth="1"/>
    <col min="4619" max="4619" width="8.25" style="301" customWidth="1"/>
    <col min="4620" max="4620" width="8.625" style="301" customWidth="1"/>
    <col min="4621" max="4864" width="9" style="301"/>
    <col min="4865" max="4865" width="6.125" style="301" customWidth="1"/>
    <col min="4866" max="4866" width="9.75" style="301" customWidth="1"/>
    <col min="4867" max="4867" width="7.125" style="301" customWidth="1"/>
    <col min="4868" max="4868" width="9.75" style="301" customWidth="1"/>
    <col min="4869" max="4869" width="7.25" style="301" customWidth="1"/>
    <col min="4870" max="4870" width="9" style="301" customWidth="1"/>
    <col min="4871" max="4871" width="8.25" style="301" customWidth="1"/>
    <col min="4872" max="4872" width="9.75" style="301" customWidth="1"/>
    <col min="4873" max="4873" width="7.625" style="301" customWidth="1"/>
    <col min="4874" max="4874" width="10.875" style="301" customWidth="1"/>
    <col min="4875" max="4875" width="8.25" style="301" customWidth="1"/>
    <col min="4876" max="4876" width="8.625" style="301" customWidth="1"/>
    <col min="4877" max="5120" width="9" style="301"/>
    <col min="5121" max="5121" width="6.125" style="301" customWidth="1"/>
    <col min="5122" max="5122" width="9.75" style="301" customWidth="1"/>
    <col min="5123" max="5123" width="7.125" style="301" customWidth="1"/>
    <col min="5124" max="5124" width="9.75" style="301" customWidth="1"/>
    <col min="5125" max="5125" width="7.25" style="301" customWidth="1"/>
    <col min="5126" max="5126" width="9" style="301" customWidth="1"/>
    <col min="5127" max="5127" width="8.25" style="301" customWidth="1"/>
    <col min="5128" max="5128" width="9.75" style="301" customWidth="1"/>
    <col min="5129" max="5129" width="7.625" style="301" customWidth="1"/>
    <col min="5130" max="5130" width="10.875" style="301" customWidth="1"/>
    <col min="5131" max="5131" width="8.25" style="301" customWidth="1"/>
    <col min="5132" max="5132" width="8.625" style="301" customWidth="1"/>
    <col min="5133" max="5376" width="9" style="301"/>
    <col min="5377" max="5377" width="6.125" style="301" customWidth="1"/>
    <col min="5378" max="5378" width="9.75" style="301" customWidth="1"/>
    <col min="5379" max="5379" width="7.125" style="301" customWidth="1"/>
    <col min="5380" max="5380" width="9.75" style="301" customWidth="1"/>
    <col min="5381" max="5381" width="7.25" style="301" customWidth="1"/>
    <col min="5382" max="5382" width="9" style="301" customWidth="1"/>
    <col min="5383" max="5383" width="8.25" style="301" customWidth="1"/>
    <col min="5384" max="5384" width="9.75" style="301" customWidth="1"/>
    <col min="5385" max="5385" width="7.625" style="301" customWidth="1"/>
    <col min="5386" max="5386" width="10.875" style="301" customWidth="1"/>
    <col min="5387" max="5387" width="8.25" style="301" customWidth="1"/>
    <col min="5388" max="5388" width="8.625" style="301" customWidth="1"/>
    <col min="5389" max="5632" width="9" style="301"/>
    <col min="5633" max="5633" width="6.125" style="301" customWidth="1"/>
    <col min="5634" max="5634" width="9.75" style="301" customWidth="1"/>
    <col min="5635" max="5635" width="7.125" style="301" customWidth="1"/>
    <col min="5636" max="5636" width="9.75" style="301" customWidth="1"/>
    <col min="5637" max="5637" width="7.25" style="301" customWidth="1"/>
    <col min="5638" max="5638" width="9" style="301" customWidth="1"/>
    <col min="5639" max="5639" width="8.25" style="301" customWidth="1"/>
    <col min="5640" max="5640" width="9.75" style="301" customWidth="1"/>
    <col min="5641" max="5641" width="7.625" style="301" customWidth="1"/>
    <col min="5642" max="5642" width="10.875" style="301" customWidth="1"/>
    <col min="5643" max="5643" width="8.25" style="301" customWidth="1"/>
    <col min="5644" max="5644" width="8.625" style="301" customWidth="1"/>
    <col min="5645" max="5888" width="9" style="301"/>
    <col min="5889" max="5889" width="6.125" style="301" customWidth="1"/>
    <col min="5890" max="5890" width="9.75" style="301" customWidth="1"/>
    <col min="5891" max="5891" width="7.125" style="301" customWidth="1"/>
    <col min="5892" max="5892" width="9.75" style="301" customWidth="1"/>
    <col min="5893" max="5893" width="7.25" style="301" customWidth="1"/>
    <col min="5894" max="5894" width="9" style="301" customWidth="1"/>
    <col min="5895" max="5895" width="8.25" style="301" customWidth="1"/>
    <col min="5896" max="5896" width="9.75" style="301" customWidth="1"/>
    <col min="5897" max="5897" width="7.625" style="301" customWidth="1"/>
    <col min="5898" max="5898" width="10.875" style="301" customWidth="1"/>
    <col min="5899" max="5899" width="8.25" style="301" customWidth="1"/>
    <col min="5900" max="5900" width="8.625" style="301" customWidth="1"/>
    <col min="5901" max="6144" width="9" style="301"/>
    <col min="6145" max="6145" width="6.125" style="301" customWidth="1"/>
    <col min="6146" max="6146" width="9.75" style="301" customWidth="1"/>
    <col min="6147" max="6147" width="7.125" style="301" customWidth="1"/>
    <col min="6148" max="6148" width="9.75" style="301" customWidth="1"/>
    <col min="6149" max="6149" width="7.25" style="301" customWidth="1"/>
    <col min="6150" max="6150" width="9" style="301" customWidth="1"/>
    <col min="6151" max="6151" width="8.25" style="301" customWidth="1"/>
    <col min="6152" max="6152" width="9.75" style="301" customWidth="1"/>
    <col min="6153" max="6153" width="7.625" style="301" customWidth="1"/>
    <col min="6154" max="6154" width="10.875" style="301" customWidth="1"/>
    <col min="6155" max="6155" width="8.25" style="301" customWidth="1"/>
    <col min="6156" max="6156" width="8.625" style="301" customWidth="1"/>
    <col min="6157" max="6400" width="9" style="301"/>
    <col min="6401" max="6401" width="6.125" style="301" customWidth="1"/>
    <col min="6402" max="6402" width="9.75" style="301" customWidth="1"/>
    <col min="6403" max="6403" width="7.125" style="301" customWidth="1"/>
    <col min="6404" max="6404" width="9.75" style="301" customWidth="1"/>
    <col min="6405" max="6405" width="7.25" style="301" customWidth="1"/>
    <col min="6406" max="6406" width="9" style="301" customWidth="1"/>
    <col min="6407" max="6407" width="8.25" style="301" customWidth="1"/>
    <col min="6408" max="6408" width="9.75" style="301" customWidth="1"/>
    <col min="6409" max="6409" width="7.625" style="301" customWidth="1"/>
    <col min="6410" max="6410" width="10.875" style="301" customWidth="1"/>
    <col min="6411" max="6411" width="8.25" style="301" customWidth="1"/>
    <col min="6412" max="6412" width="8.625" style="301" customWidth="1"/>
    <col min="6413" max="6656" width="9" style="301"/>
    <col min="6657" max="6657" width="6.125" style="301" customWidth="1"/>
    <col min="6658" max="6658" width="9.75" style="301" customWidth="1"/>
    <col min="6659" max="6659" width="7.125" style="301" customWidth="1"/>
    <col min="6660" max="6660" width="9.75" style="301" customWidth="1"/>
    <col min="6661" max="6661" width="7.25" style="301" customWidth="1"/>
    <col min="6662" max="6662" width="9" style="301" customWidth="1"/>
    <col min="6663" max="6663" width="8.25" style="301" customWidth="1"/>
    <col min="6664" max="6664" width="9.75" style="301" customWidth="1"/>
    <col min="6665" max="6665" width="7.625" style="301" customWidth="1"/>
    <col min="6666" max="6666" width="10.875" style="301" customWidth="1"/>
    <col min="6667" max="6667" width="8.25" style="301" customWidth="1"/>
    <col min="6668" max="6668" width="8.625" style="301" customWidth="1"/>
    <col min="6669" max="6912" width="9" style="301"/>
    <col min="6913" max="6913" width="6.125" style="301" customWidth="1"/>
    <col min="6914" max="6914" width="9.75" style="301" customWidth="1"/>
    <col min="6915" max="6915" width="7.125" style="301" customWidth="1"/>
    <col min="6916" max="6916" width="9.75" style="301" customWidth="1"/>
    <col min="6917" max="6917" width="7.25" style="301" customWidth="1"/>
    <col min="6918" max="6918" width="9" style="301" customWidth="1"/>
    <col min="6919" max="6919" width="8.25" style="301" customWidth="1"/>
    <col min="6920" max="6920" width="9.75" style="301" customWidth="1"/>
    <col min="6921" max="6921" width="7.625" style="301" customWidth="1"/>
    <col min="6922" max="6922" width="10.875" style="301" customWidth="1"/>
    <col min="6923" max="6923" width="8.25" style="301" customWidth="1"/>
    <col min="6924" max="6924" width="8.625" style="301" customWidth="1"/>
    <col min="6925" max="7168" width="9" style="301"/>
    <col min="7169" max="7169" width="6.125" style="301" customWidth="1"/>
    <col min="7170" max="7170" width="9.75" style="301" customWidth="1"/>
    <col min="7171" max="7171" width="7.125" style="301" customWidth="1"/>
    <col min="7172" max="7172" width="9.75" style="301" customWidth="1"/>
    <col min="7173" max="7173" width="7.25" style="301" customWidth="1"/>
    <col min="7174" max="7174" width="9" style="301" customWidth="1"/>
    <col min="7175" max="7175" width="8.25" style="301" customWidth="1"/>
    <col min="7176" max="7176" width="9.75" style="301" customWidth="1"/>
    <col min="7177" max="7177" width="7.625" style="301" customWidth="1"/>
    <col min="7178" max="7178" width="10.875" style="301" customWidth="1"/>
    <col min="7179" max="7179" width="8.25" style="301" customWidth="1"/>
    <col min="7180" max="7180" width="8.625" style="301" customWidth="1"/>
    <col min="7181" max="7424" width="9" style="301"/>
    <col min="7425" max="7425" width="6.125" style="301" customWidth="1"/>
    <col min="7426" max="7426" width="9.75" style="301" customWidth="1"/>
    <col min="7427" max="7427" width="7.125" style="301" customWidth="1"/>
    <col min="7428" max="7428" width="9.75" style="301" customWidth="1"/>
    <col min="7429" max="7429" width="7.25" style="301" customWidth="1"/>
    <col min="7430" max="7430" width="9" style="301" customWidth="1"/>
    <col min="7431" max="7431" width="8.25" style="301" customWidth="1"/>
    <col min="7432" max="7432" width="9.75" style="301" customWidth="1"/>
    <col min="7433" max="7433" width="7.625" style="301" customWidth="1"/>
    <col min="7434" max="7434" width="10.875" style="301" customWidth="1"/>
    <col min="7435" max="7435" width="8.25" style="301" customWidth="1"/>
    <col min="7436" max="7436" width="8.625" style="301" customWidth="1"/>
    <col min="7437" max="7680" width="9" style="301"/>
    <col min="7681" max="7681" width="6.125" style="301" customWidth="1"/>
    <col min="7682" max="7682" width="9.75" style="301" customWidth="1"/>
    <col min="7683" max="7683" width="7.125" style="301" customWidth="1"/>
    <col min="7684" max="7684" width="9.75" style="301" customWidth="1"/>
    <col min="7685" max="7685" width="7.25" style="301" customWidth="1"/>
    <col min="7686" max="7686" width="9" style="301" customWidth="1"/>
    <col min="7687" max="7687" width="8.25" style="301" customWidth="1"/>
    <col min="7688" max="7688" width="9.75" style="301" customWidth="1"/>
    <col min="7689" max="7689" width="7.625" style="301" customWidth="1"/>
    <col min="7690" max="7690" width="10.875" style="301" customWidth="1"/>
    <col min="7691" max="7691" width="8.25" style="301" customWidth="1"/>
    <col min="7692" max="7692" width="8.625" style="301" customWidth="1"/>
    <col min="7693" max="7936" width="9" style="301"/>
    <col min="7937" max="7937" width="6.125" style="301" customWidth="1"/>
    <col min="7938" max="7938" width="9.75" style="301" customWidth="1"/>
    <col min="7939" max="7939" width="7.125" style="301" customWidth="1"/>
    <col min="7940" max="7940" width="9.75" style="301" customWidth="1"/>
    <col min="7941" max="7941" width="7.25" style="301" customWidth="1"/>
    <col min="7942" max="7942" width="9" style="301" customWidth="1"/>
    <col min="7943" max="7943" width="8.25" style="301" customWidth="1"/>
    <col min="7944" max="7944" width="9.75" style="301" customWidth="1"/>
    <col min="7945" max="7945" width="7.625" style="301" customWidth="1"/>
    <col min="7946" max="7946" width="10.875" style="301" customWidth="1"/>
    <col min="7947" max="7947" width="8.25" style="301" customWidth="1"/>
    <col min="7948" max="7948" width="8.625" style="301" customWidth="1"/>
    <col min="7949" max="8192" width="9" style="301"/>
    <col min="8193" max="8193" width="6.125" style="301" customWidth="1"/>
    <col min="8194" max="8194" width="9.75" style="301" customWidth="1"/>
    <col min="8195" max="8195" width="7.125" style="301" customWidth="1"/>
    <col min="8196" max="8196" width="9.75" style="301" customWidth="1"/>
    <col min="8197" max="8197" width="7.25" style="301" customWidth="1"/>
    <col min="8198" max="8198" width="9" style="301" customWidth="1"/>
    <col min="8199" max="8199" width="8.25" style="301" customWidth="1"/>
    <col min="8200" max="8200" width="9.75" style="301" customWidth="1"/>
    <col min="8201" max="8201" width="7.625" style="301" customWidth="1"/>
    <col min="8202" max="8202" width="10.875" style="301" customWidth="1"/>
    <col min="8203" max="8203" width="8.25" style="301" customWidth="1"/>
    <col min="8204" max="8204" width="8.625" style="301" customWidth="1"/>
    <col min="8205" max="8448" width="9" style="301"/>
    <col min="8449" max="8449" width="6.125" style="301" customWidth="1"/>
    <col min="8450" max="8450" width="9.75" style="301" customWidth="1"/>
    <col min="8451" max="8451" width="7.125" style="301" customWidth="1"/>
    <col min="8452" max="8452" width="9.75" style="301" customWidth="1"/>
    <col min="8453" max="8453" width="7.25" style="301" customWidth="1"/>
    <col min="8454" max="8454" width="9" style="301" customWidth="1"/>
    <col min="8455" max="8455" width="8.25" style="301" customWidth="1"/>
    <col min="8456" max="8456" width="9.75" style="301" customWidth="1"/>
    <col min="8457" max="8457" width="7.625" style="301" customWidth="1"/>
    <col min="8458" max="8458" width="10.875" style="301" customWidth="1"/>
    <col min="8459" max="8459" width="8.25" style="301" customWidth="1"/>
    <col min="8460" max="8460" width="8.625" style="301" customWidth="1"/>
    <col min="8461" max="8704" width="9" style="301"/>
    <col min="8705" max="8705" width="6.125" style="301" customWidth="1"/>
    <col min="8706" max="8706" width="9.75" style="301" customWidth="1"/>
    <col min="8707" max="8707" width="7.125" style="301" customWidth="1"/>
    <col min="8708" max="8708" width="9.75" style="301" customWidth="1"/>
    <col min="8709" max="8709" width="7.25" style="301" customWidth="1"/>
    <col min="8710" max="8710" width="9" style="301" customWidth="1"/>
    <col min="8711" max="8711" width="8.25" style="301" customWidth="1"/>
    <col min="8712" max="8712" width="9.75" style="301" customWidth="1"/>
    <col min="8713" max="8713" width="7.625" style="301" customWidth="1"/>
    <col min="8714" max="8714" width="10.875" style="301" customWidth="1"/>
    <col min="8715" max="8715" width="8.25" style="301" customWidth="1"/>
    <col min="8716" max="8716" width="8.625" style="301" customWidth="1"/>
    <col min="8717" max="8960" width="9" style="301"/>
    <col min="8961" max="8961" width="6.125" style="301" customWidth="1"/>
    <col min="8962" max="8962" width="9.75" style="301" customWidth="1"/>
    <col min="8963" max="8963" width="7.125" style="301" customWidth="1"/>
    <col min="8964" max="8964" width="9.75" style="301" customWidth="1"/>
    <col min="8965" max="8965" width="7.25" style="301" customWidth="1"/>
    <col min="8966" max="8966" width="9" style="301" customWidth="1"/>
    <col min="8967" max="8967" width="8.25" style="301" customWidth="1"/>
    <col min="8968" max="8968" width="9.75" style="301" customWidth="1"/>
    <col min="8969" max="8969" width="7.625" style="301" customWidth="1"/>
    <col min="8970" max="8970" width="10.875" style="301" customWidth="1"/>
    <col min="8971" max="8971" width="8.25" style="301" customWidth="1"/>
    <col min="8972" max="8972" width="8.625" style="301" customWidth="1"/>
    <col min="8973" max="9216" width="9" style="301"/>
    <col min="9217" max="9217" width="6.125" style="301" customWidth="1"/>
    <col min="9218" max="9218" width="9.75" style="301" customWidth="1"/>
    <col min="9219" max="9219" width="7.125" style="301" customWidth="1"/>
    <col min="9220" max="9220" width="9.75" style="301" customWidth="1"/>
    <col min="9221" max="9221" width="7.25" style="301" customWidth="1"/>
    <col min="9222" max="9222" width="9" style="301" customWidth="1"/>
    <col min="9223" max="9223" width="8.25" style="301" customWidth="1"/>
    <col min="9224" max="9224" width="9.75" style="301" customWidth="1"/>
    <col min="9225" max="9225" width="7.625" style="301" customWidth="1"/>
    <col min="9226" max="9226" width="10.875" style="301" customWidth="1"/>
    <col min="9227" max="9227" width="8.25" style="301" customWidth="1"/>
    <col min="9228" max="9228" width="8.625" style="301" customWidth="1"/>
    <col min="9229" max="9472" width="9" style="301"/>
    <col min="9473" max="9473" width="6.125" style="301" customWidth="1"/>
    <col min="9474" max="9474" width="9.75" style="301" customWidth="1"/>
    <col min="9475" max="9475" width="7.125" style="301" customWidth="1"/>
    <col min="9476" max="9476" width="9.75" style="301" customWidth="1"/>
    <col min="9477" max="9477" width="7.25" style="301" customWidth="1"/>
    <col min="9478" max="9478" width="9" style="301" customWidth="1"/>
    <col min="9479" max="9479" width="8.25" style="301" customWidth="1"/>
    <col min="9480" max="9480" width="9.75" style="301" customWidth="1"/>
    <col min="9481" max="9481" width="7.625" style="301" customWidth="1"/>
    <col min="9482" max="9482" width="10.875" style="301" customWidth="1"/>
    <col min="9483" max="9483" width="8.25" style="301" customWidth="1"/>
    <col min="9484" max="9484" width="8.625" style="301" customWidth="1"/>
    <col min="9485" max="9728" width="9" style="301"/>
    <col min="9729" max="9729" width="6.125" style="301" customWidth="1"/>
    <col min="9730" max="9730" width="9.75" style="301" customWidth="1"/>
    <col min="9731" max="9731" width="7.125" style="301" customWidth="1"/>
    <col min="9732" max="9732" width="9.75" style="301" customWidth="1"/>
    <col min="9733" max="9733" width="7.25" style="301" customWidth="1"/>
    <col min="9734" max="9734" width="9" style="301" customWidth="1"/>
    <col min="9735" max="9735" width="8.25" style="301" customWidth="1"/>
    <col min="9736" max="9736" width="9.75" style="301" customWidth="1"/>
    <col min="9737" max="9737" width="7.625" style="301" customWidth="1"/>
    <col min="9738" max="9738" width="10.875" style="301" customWidth="1"/>
    <col min="9739" max="9739" width="8.25" style="301" customWidth="1"/>
    <col min="9740" max="9740" width="8.625" style="301" customWidth="1"/>
    <col min="9741" max="9984" width="9" style="301"/>
    <col min="9985" max="9985" width="6.125" style="301" customWidth="1"/>
    <col min="9986" max="9986" width="9.75" style="301" customWidth="1"/>
    <col min="9987" max="9987" width="7.125" style="301" customWidth="1"/>
    <col min="9988" max="9988" width="9.75" style="301" customWidth="1"/>
    <col min="9989" max="9989" width="7.25" style="301" customWidth="1"/>
    <col min="9990" max="9990" width="9" style="301" customWidth="1"/>
    <col min="9991" max="9991" width="8.25" style="301" customWidth="1"/>
    <col min="9992" max="9992" width="9.75" style="301" customWidth="1"/>
    <col min="9993" max="9993" width="7.625" style="301" customWidth="1"/>
    <col min="9994" max="9994" width="10.875" style="301" customWidth="1"/>
    <col min="9995" max="9995" width="8.25" style="301" customWidth="1"/>
    <col min="9996" max="9996" width="8.625" style="301" customWidth="1"/>
    <col min="9997" max="10240" width="9" style="301"/>
    <col min="10241" max="10241" width="6.125" style="301" customWidth="1"/>
    <col min="10242" max="10242" width="9.75" style="301" customWidth="1"/>
    <col min="10243" max="10243" width="7.125" style="301" customWidth="1"/>
    <col min="10244" max="10244" width="9.75" style="301" customWidth="1"/>
    <col min="10245" max="10245" width="7.25" style="301" customWidth="1"/>
    <col min="10246" max="10246" width="9" style="301" customWidth="1"/>
    <col min="10247" max="10247" width="8.25" style="301" customWidth="1"/>
    <col min="10248" max="10248" width="9.75" style="301" customWidth="1"/>
    <col min="10249" max="10249" width="7.625" style="301" customWidth="1"/>
    <col min="10250" max="10250" width="10.875" style="301" customWidth="1"/>
    <col min="10251" max="10251" width="8.25" style="301" customWidth="1"/>
    <col min="10252" max="10252" width="8.625" style="301" customWidth="1"/>
    <col min="10253" max="10496" width="9" style="301"/>
    <col min="10497" max="10497" width="6.125" style="301" customWidth="1"/>
    <col min="10498" max="10498" width="9.75" style="301" customWidth="1"/>
    <col min="10499" max="10499" width="7.125" style="301" customWidth="1"/>
    <col min="10500" max="10500" width="9.75" style="301" customWidth="1"/>
    <col min="10501" max="10501" width="7.25" style="301" customWidth="1"/>
    <col min="10502" max="10502" width="9" style="301" customWidth="1"/>
    <col min="10503" max="10503" width="8.25" style="301" customWidth="1"/>
    <col min="10504" max="10504" width="9.75" style="301" customWidth="1"/>
    <col min="10505" max="10505" width="7.625" style="301" customWidth="1"/>
    <col min="10506" max="10506" width="10.875" style="301" customWidth="1"/>
    <col min="10507" max="10507" width="8.25" style="301" customWidth="1"/>
    <col min="10508" max="10508" width="8.625" style="301" customWidth="1"/>
    <col min="10509" max="10752" width="9" style="301"/>
    <col min="10753" max="10753" width="6.125" style="301" customWidth="1"/>
    <col min="10754" max="10754" width="9.75" style="301" customWidth="1"/>
    <col min="10755" max="10755" width="7.125" style="301" customWidth="1"/>
    <col min="10756" max="10756" width="9.75" style="301" customWidth="1"/>
    <col min="10757" max="10757" width="7.25" style="301" customWidth="1"/>
    <col min="10758" max="10758" width="9" style="301" customWidth="1"/>
    <col min="10759" max="10759" width="8.25" style="301" customWidth="1"/>
    <col min="10760" max="10760" width="9.75" style="301" customWidth="1"/>
    <col min="10761" max="10761" width="7.625" style="301" customWidth="1"/>
    <col min="10762" max="10762" width="10.875" style="301" customWidth="1"/>
    <col min="10763" max="10763" width="8.25" style="301" customWidth="1"/>
    <col min="10764" max="10764" width="8.625" style="301" customWidth="1"/>
    <col min="10765" max="11008" width="9" style="301"/>
    <col min="11009" max="11009" width="6.125" style="301" customWidth="1"/>
    <col min="11010" max="11010" width="9.75" style="301" customWidth="1"/>
    <col min="11011" max="11011" width="7.125" style="301" customWidth="1"/>
    <col min="11012" max="11012" width="9.75" style="301" customWidth="1"/>
    <col min="11013" max="11013" width="7.25" style="301" customWidth="1"/>
    <col min="11014" max="11014" width="9" style="301" customWidth="1"/>
    <col min="11015" max="11015" width="8.25" style="301" customWidth="1"/>
    <col min="11016" max="11016" width="9.75" style="301" customWidth="1"/>
    <col min="11017" max="11017" width="7.625" style="301" customWidth="1"/>
    <col min="11018" max="11018" width="10.875" style="301" customWidth="1"/>
    <col min="11019" max="11019" width="8.25" style="301" customWidth="1"/>
    <col min="11020" max="11020" width="8.625" style="301" customWidth="1"/>
    <col min="11021" max="11264" width="9" style="301"/>
    <col min="11265" max="11265" width="6.125" style="301" customWidth="1"/>
    <col min="11266" max="11266" width="9.75" style="301" customWidth="1"/>
    <col min="11267" max="11267" width="7.125" style="301" customWidth="1"/>
    <col min="11268" max="11268" width="9.75" style="301" customWidth="1"/>
    <col min="11269" max="11269" width="7.25" style="301" customWidth="1"/>
    <col min="11270" max="11270" width="9" style="301" customWidth="1"/>
    <col min="11271" max="11271" width="8.25" style="301" customWidth="1"/>
    <col min="11272" max="11272" width="9.75" style="301" customWidth="1"/>
    <col min="11273" max="11273" width="7.625" style="301" customWidth="1"/>
    <col min="11274" max="11274" width="10.875" style="301" customWidth="1"/>
    <col min="11275" max="11275" width="8.25" style="301" customWidth="1"/>
    <col min="11276" max="11276" width="8.625" style="301" customWidth="1"/>
    <col min="11277" max="11520" width="9" style="301"/>
    <col min="11521" max="11521" width="6.125" style="301" customWidth="1"/>
    <col min="11522" max="11522" width="9.75" style="301" customWidth="1"/>
    <col min="11523" max="11523" width="7.125" style="301" customWidth="1"/>
    <col min="11524" max="11524" width="9.75" style="301" customWidth="1"/>
    <col min="11525" max="11525" width="7.25" style="301" customWidth="1"/>
    <col min="11526" max="11526" width="9" style="301" customWidth="1"/>
    <col min="11527" max="11527" width="8.25" style="301" customWidth="1"/>
    <col min="11528" max="11528" width="9.75" style="301" customWidth="1"/>
    <col min="11529" max="11529" width="7.625" style="301" customWidth="1"/>
    <col min="11530" max="11530" width="10.875" style="301" customWidth="1"/>
    <col min="11531" max="11531" width="8.25" style="301" customWidth="1"/>
    <col min="11532" max="11532" width="8.625" style="301" customWidth="1"/>
    <col min="11533" max="11776" width="9" style="301"/>
    <col min="11777" max="11777" width="6.125" style="301" customWidth="1"/>
    <col min="11778" max="11778" width="9.75" style="301" customWidth="1"/>
    <col min="11779" max="11779" width="7.125" style="301" customWidth="1"/>
    <col min="11780" max="11780" width="9.75" style="301" customWidth="1"/>
    <col min="11781" max="11781" width="7.25" style="301" customWidth="1"/>
    <col min="11782" max="11782" width="9" style="301" customWidth="1"/>
    <col min="11783" max="11783" width="8.25" style="301" customWidth="1"/>
    <col min="11784" max="11784" width="9.75" style="301" customWidth="1"/>
    <col min="11785" max="11785" width="7.625" style="301" customWidth="1"/>
    <col min="11786" max="11786" width="10.875" style="301" customWidth="1"/>
    <col min="11787" max="11787" width="8.25" style="301" customWidth="1"/>
    <col min="11788" max="11788" width="8.625" style="301" customWidth="1"/>
    <col min="11789" max="12032" width="9" style="301"/>
    <col min="12033" max="12033" width="6.125" style="301" customWidth="1"/>
    <col min="12034" max="12034" width="9.75" style="301" customWidth="1"/>
    <col min="12035" max="12035" width="7.125" style="301" customWidth="1"/>
    <col min="12036" max="12036" width="9.75" style="301" customWidth="1"/>
    <col min="12037" max="12037" width="7.25" style="301" customWidth="1"/>
    <col min="12038" max="12038" width="9" style="301" customWidth="1"/>
    <col min="12039" max="12039" width="8.25" style="301" customWidth="1"/>
    <col min="12040" max="12040" width="9.75" style="301" customWidth="1"/>
    <col min="12041" max="12041" width="7.625" style="301" customWidth="1"/>
    <col min="12042" max="12042" width="10.875" style="301" customWidth="1"/>
    <col min="12043" max="12043" width="8.25" style="301" customWidth="1"/>
    <col min="12044" max="12044" width="8.625" style="301" customWidth="1"/>
    <col min="12045" max="12288" width="9" style="301"/>
    <col min="12289" max="12289" width="6.125" style="301" customWidth="1"/>
    <col min="12290" max="12290" width="9.75" style="301" customWidth="1"/>
    <col min="12291" max="12291" width="7.125" style="301" customWidth="1"/>
    <col min="12292" max="12292" width="9.75" style="301" customWidth="1"/>
    <col min="12293" max="12293" width="7.25" style="301" customWidth="1"/>
    <col min="12294" max="12294" width="9" style="301" customWidth="1"/>
    <col min="12295" max="12295" width="8.25" style="301" customWidth="1"/>
    <col min="12296" max="12296" width="9.75" style="301" customWidth="1"/>
    <col min="12297" max="12297" width="7.625" style="301" customWidth="1"/>
    <col min="12298" max="12298" width="10.875" style="301" customWidth="1"/>
    <col min="12299" max="12299" width="8.25" style="301" customWidth="1"/>
    <col min="12300" max="12300" width="8.625" style="301" customWidth="1"/>
    <col min="12301" max="12544" width="9" style="301"/>
    <col min="12545" max="12545" width="6.125" style="301" customWidth="1"/>
    <col min="12546" max="12546" width="9.75" style="301" customWidth="1"/>
    <col min="12547" max="12547" width="7.125" style="301" customWidth="1"/>
    <col min="12548" max="12548" width="9.75" style="301" customWidth="1"/>
    <col min="12549" max="12549" width="7.25" style="301" customWidth="1"/>
    <col min="12550" max="12550" width="9" style="301" customWidth="1"/>
    <col min="12551" max="12551" width="8.25" style="301" customWidth="1"/>
    <col min="12552" max="12552" width="9.75" style="301" customWidth="1"/>
    <col min="12553" max="12553" width="7.625" style="301" customWidth="1"/>
    <col min="12554" max="12554" width="10.875" style="301" customWidth="1"/>
    <col min="12555" max="12555" width="8.25" style="301" customWidth="1"/>
    <col min="12556" max="12556" width="8.625" style="301" customWidth="1"/>
    <col min="12557" max="12800" width="9" style="301"/>
    <col min="12801" max="12801" width="6.125" style="301" customWidth="1"/>
    <col min="12802" max="12802" width="9.75" style="301" customWidth="1"/>
    <col min="12803" max="12803" width="7.125" style="301" customWidth="1"/>
    <col min="12804" max="12804" width="9.75" style="301" customWidth="1"/>
    <col min="12805" max="12805" width="7.25" style="301" customWidth="1"/>
    <col min="12806" max="12806" width="9" style="301" customWidth="1"/>
    <col min="12807" max="12807" width="8.25" style="301" customWidth="1"/>
    <col min="12808" max="12808" width="9.75" style="301" customWidth="1"/>
    <col min="12809" max="12809" width="7.625" style="301" customWidth="1"/>
    <col min="12810" max="12810" width="10.875" style="301" customWidth="1"/>
    <col min="12811" max="12811" width="8.25" style="301" customWidth="1"/>
    <col min="12812" max="12812" width="8.625" style="301" customWidth="1"/>
    <col min="12813" max="13056" width="9" style="301"/>
    <col min="13057" max="13057" width="6.125" style="301" customWidth="1"/>
    <col min="13058" max="13058" width="9.75" style="301" customWidth="1"/>
    <col min="13059" max="13059" width="7.125" style="301" customWidth="1"/>
    <col min="13060" max="13060" width="9.75" style="301" customWidth="1"/>
    <col min="13061" max="13061" width="7.25" style="301" customWidth="1"/>
    <col min="13062" max="13062" width="9" style="301" customWidth="1"/>
    <col min="13063" max="13063" width="8.25" style="301" customWidth="1"/>
    <col min="13064" max="13064" width="9.75" style="301" customWidth="1"/>
    <col min="13065" max="13065" width="7.625" style="301" customWidth="1"/>
    <col min="13066" max="13066" width="10.875" style="301" customWidth="1"/>
    <col min="13067" max="13067" width="8.25" style="301" customWidth="1"/>
    <col min="13068" max="13068" width="8.625" style="301" customWidth="1"/>
    <col min="13069" max="13312" width="9" style="301"/>
    <col min="13313" max="13313" width="6.125" style="301" customWidth="1"/>
    <col min="13314" max="13314" width="9.75" style="301" customWidth="1"/>
    <col min="13315" max="13315" width="7.125" style="301" customWidth="1"/>
    <col min="13316" max="13316" width="9.75" style="301" customWidth="1"/>
    <col min="13317" max="13317" width="7.25" style="301" customWidth="1"/>
    <col min="13318" max="13318" width="9" style="301" customWidth="1"/>
    <col min="13319" max="13319" width="8.25" style="301" customWidth="1"/>
    <col min="13320" max="13320" width="9.75" style="301" customWidth="1"/>
    <col min="13321" max="13321" width="7.625" style="301" customWidth="1"/>
    <col min="13322" max="13322" width="10.875" style="301" customWidth="1"/>
    <col min="13323" max="13323" width="8.25" style="301" customWidth="1"/>
    <col min="13324" max="13324" width="8.625" style="301" customWidth="1"/>
    <col min="13325" max="13568" width="9" style="301"/>
    <col min="13569" max="13569" width="6.125" style="301" customWidth="1"/>
    <col min="13570" max="13570" width="9.75" style="301" customWidth="1"/>
    <col min="13571" max="13571" width="7.125" style="301" customWidth="1"/>
    <col min="13572" max="13572" width="9.75" style="301" customWidth="1"/>
    <col min="13573" max="13573" width="7.25" style="301" customWidth="1"/>
    <col min="13574" max="13574" width="9" style="301" customWidth="1"/>
    <col min="13575" max="13575" width="8.25" style="301" customWidth="1"/>
    <col min="13576" max="13576" width="9.75" style="301" customWidth="1"/>
    <col min="13577" max="13577" width="7.625" style="301" customWidth="1"/>
    <col min="13578" max="13578" width="10.875" style="301" customWidth="1"/>
    <col min="13579" max="13579" width="8.25" style="301" customWidth="1"/>
    <col min="13580" max="13580" width="8.625" style="301" customWidth="1"/>
    <col min="13581" max="13824" width="9" style="301"/>
    <col min="13825" max="13825" width="6.125" style="301" customWidth="1"/>
    <col min="13826" max="13826" width="9.75" style="301" customWidth="1"/>
    <col min="13827" max="13827" width="7.125" style="301" customWidth="1"/>
    <col min="13828" max="13828" width="9.75" style="301" customWidth="1"/>
    <col min="13829" max="13829" width="7.25" style="301" customWidth="1"/>
    <col min="13830" max="13830" width="9" style="301" customWidth="1"/>
    <col min="13831" max="13831" width="8.25" style="301" customWidth="1"/>
    <col min="13832" max="13832" width="9.75" style="301" customWidth="1"/>
    <col min="13833" max="13833" width="7.625" style="301" customWidth="1"/>
    <col min="13834" max="13834" width="10.875" style="301" customWidth="1"/>
    <col min="13835" max="13835" width="8.25" style="301" customWidth="1"/>
    <col min="13836" max="13836" width="8.625" style="301" customWidth="1"/>
    <col min="13837" max="14080" width="9" style="301"/>
    <col min="14081" max="14081" width="6.125" style="301" customWidth="1"/>
    <col min="14082" max="14082" width="9.75" style="301" customWidth="1"/>
    <col min="14083" max="14083" width="7.125" style="301" customWidth="1"/>
    <col min="14084" max="14084" width="9.75" style="301" customWidth="1"/>
    <col min="14085" max="14085" width="7.25" style="301" customWidth="1"/>
    <col min="14086" max="14086" width="9" style="301" customWidth="1"/>
    <col min="14087" max="14087" width="8.25" style="301" customWidth="1"/>
    <col min="14088" max="14088" width="9.75" style="301" customWidth="1"/>
    <col min="14089" max="14089" width="7.625" style="301" customWidth="1"/>
    <col min="14090" max="14090" width="10.875" style="301" customWidth="1"/>
    <col min="14091" max="14091" width="8.25" style="301" customWidth="1"/>
    <col min="14092" max="14092" width="8.625" style="301" customWidth="1"/>
    <col min="14093" max="14336" width="9" style="301"/>
    <col min="14337" max="14337" width="6.125" style="301" customWidth="1"/>
    <col min="14338" max="14338" width="9.75" style="301" customWidth="1"/>
    <col min="14339" max="14339" width="7.125" style="301" customWidth="1"/>
    <col min="14340" max="14340" width="9.75" style="301" customWidth="1"/>
    <col min="14341" max="14341" width="7.25" style="301" customWidth="1"/>
    <col min="14342" max="14342" width="9" style="301" customWidth="1"/>
    <col min="14343" max="14343" width="8.25" style="301" customWidth="1"/>
    <col min="14344" max="14344" width="9.75" style="301" customWidth="1"/>
    <col min="14345" max="14345" width="7.625" style="301" customWidth="1"/>
    <col min="14346" max="14346" width="10.875" style="301" customWidth="1"/>
    <col min="14347" max="14347" width="8.25" style="301" customWidth="1"/>
    <col min="14348" max="14348" width="8.625" style="301" customWidth="1"/>
    <col min="14349" max="14592" width="9" style="301"/>
    <col min="14593" max="14593" width="6.125" style="301" customWidth="1"/>
    <col min="14594" max="14594" width="9.75" style="301" customWidth="1"/>
    <col min="14595" max="14595" width="7.125" style="301" customWidth="1"/>
    <col min="14596" max="14596" width="9.75" style="301" customWidth="1"/>
    <col min="14597" max="14597" width="7.25" style="301" customWidth="1"/>
    <col min="14598" max="14598" width="9" style="301" customWidth="1"/>
    <col min="14599" max="14599" width="8.25" style="301" customWidth="1"/>
    <col min="14600" max="14600" width="9.75" style="301" customWidth="1"/>
    <col min="14601" max="14601" width="7.625" style="301" customWidth="1"/>
    <col min="14602" max="14602" width="10.875" style="301" customWidth="1"/>
    <col min="14603" max="14603" width="8.25" style="301" customWidth="1"/>
    <col min="14604" max="14604" width="8.625" style="301" customWidth="1"/>
    <col min="14605" max="14848" width="9" style="301"/>
    <col min="14849" max="14849" width="6.125" style="301" customWidth="1"/>
    <col min="14850" max="14850" width="9.75" style="301" customWidth="1"/>
    <col min="14851" max="14851" width="7.125" style="301" customWidth="1"/>
    <col min="14852" max="14852" width="9.75" style="301" customWidth="1"/>
    <col min="14853" max="14853" width="7.25" style="301" customWidth="1"/>
    <col min="14854" max="14854" width="9" style="301" customWidth="1"/>
    <col min="14855" max="14855" width="8.25" style="301" customWidth="1"/>
    <col min="14856" max="14856" width="9.75" style="301" customWidth="1"/>
    <col min="14857" max="14857" width="7.625" style="301" customWidth="1"/>
    <col min="14858" max="14858" width="10.875" style="301" customWidth="1"/>
    <col min="14859" max="14859" width="8.25" style="301" customWidth="1"/>
    <col min="14860" max="14860" width="8.625" style="301" customWidth="1"/>
    <col min="14861" max="15104" width="9" style="301"/>
    <col min="15105" max="15105" width="6.125" style="301" customWidth="1"/>
    <col min="15106" max="15106" width="9.75" style="301" customWidth="1"/>
    <col min="15107" max="15107" width="7.125" style="301" customWidth="1"/>
    <col min="15108" max="15108" width="9.75" style="301" customWidth="1"/>
    <col min="15109" max="15109" width="7.25" style="301" customWidth="1"/>
    <col min="15110" max="15110" width="9" style="301" customWidth="1"/>
    <col min="15111" max="15111" width="8.25" style="301" customWidth="1"/>
    <col min="15112" max="15112" width="9.75" style="301" customWidth="1"/>
    <col min="15113" max="15113" width="7.625" style="301" customWidth="1"/>
    <col min="15114" max="15114" width="10.875" style="301" customWidth="1"/>
    <col min="15115" max="15115" width="8.25" style="301" customWidth="1"/>
    <col min="15116" max="15116" width="8.625" style="301" customWidth="1"/>
    <col min="15117" max="15360" width="9" style="301"/>
    <col min="15361" max="15361" width="6.125" style="301" customWidth="1"/>
    <col min="15362" max="15362" width="9.75" style="301" customWidth="1"/>
    <col min="15363" max="15363" width="7.125" style="301" customWidth="1"/>
    <col min="15364" max="15364" width="9.75" style="301" customWidth="1"/>
    <col min="15365" max="15365" width="7.25" style="301" customWidth="1"/>
    <col min="15366" max="15366" width="9" style="301" customWidth="1"/>
    <col min="15367" max="15367" width="8.25" style="301" customWidth="1"/>
    <col min="15368" max="15368" width="9.75" style="301" customWidth="1"/>
    <col min="15369" max="15369" width="7.625" style="301" customWidth="1"/>
    <col min="15370" max="15370" width="10.875" style="301" customWidth="1"/>
    <col min="15371" max="15371" width="8.25" style="301" customWidth="1"/>
    <col min="15372" max="15372" width="8.625" style="301" customWidth="1"/>
    <col min="15373" max="15616" width="9" style="301"/>
    <col min="15617" max="15617" width="6.125" style="301" customWidth="1"/>
    <col min="15618" max="15618" width="9.75" style="301" customWidth="1"/>
    <col min="15619" max="15619" width="7.125" style="301" customWidth="1"/>
    <col min="15620" max="15620" width="9.75" style="301" customWidth="1"/>
    <col min="15621" max="15621" width="7.25" style="301" customWidth="1"/>
    <col min="15622" max="15622" width="9" style="301" customWidth="1"/>
    <col min="15623" max="15623" width="8.25" style="301" customWidth="1"/>
    <col min="15624" max="15624" width="9.75" style="301" customWidth="1"/>
    <col min="15625" max="15625" width="7.625" style="301" customWidth="1"/>
    <col min="15626" max="15626" width="10.875" style="301" customWidth="1"/>
    <col min="15627" max="15627" width="8.25" style="301" customWidth="1"/>
    <col min="15628" max="15628" width="8.625" style="301" customWidth="1"/>
    <col min="15629" max="15872" width="9" style="301"/>
    <col min="15873" max="15873" width="6.125" style="301" customWidth="1"/>
    <col min="15874" max="15874" width="9.75" style="301" customWidth="1"/>
    <col min="15875" max="15875" width="7.125" style="301" customWidth="1"/>
    <col min="15876" max="15876" width="9.75" style="301" customWidth="1"/>
    <col min="15877" max="15877" width="7.25" style="301" customWidth="1"/>
    <col min="15878" max="15878" width="9" style="301" customWidth="1"/>
    <col min="15879" max="15879" width="8.25" style="301" customWidth="1"/>
    <col min="15880" max="15880" width="9.75" style="301" customWidth="1"/>
    <col min="15881" max="15881" width="7.625" style="301" customWidth="1"/>
    <col min="15882" max="15882" width="10.875" style="301" customWidth="1"/>
    <col min="15883" max="15883" width="8.25" style="301" customWidth="1"/>
    <col min="15884" max="15884" width="8.625" style="301" customWidth="1"/>
    <col min="15885" max="16128" width="9" style="301"/>
    <col min="16129" max="16129" width="6.125" style="301" customWidth="1"/>
    <col min="16130" max="16130" width="9.75" style="301" customWidth="1"/>
    <col min="16131" max="16131" width="7.125" style="301" customWidth="1"/>
    <col min="16132" max="16132" width="9.75" style="301" customWidth="1"/>
    <col min="16133" max="16133" width="7.25" style="301" customWidth="1"/>
    <col min="16134" max="16134" width="9" style="301" customWidth="1"/>
    <col min="16135" max="16135" width="8.25" style="301" customWidth="1"/>
    <col min="16136" max="16136" width="9.75" style="301" customWidth="1"/>
    <col min="16137" max="16137" width="7.625" style="301" customWidth="1"/>
    <col min="16138" max="16138" width="10.875" style="301" customWidth="1"/>
    <col min="16139" max="16139" width="8.25" style="301" customWidth="1"/>
    <col min="16140" max="16140" width="8.625" style="301" customWidth="1"/>
    <col min="16141" max="16384" width="9" style="301"/>
  </cols>
  <sheetData>
    <row r="1" spans="1:12" ht="18" x14ac:dyDescent="0.25">
      <c r="A1" s="297" t="s">
        <v>272</v>
      </c>
    </row>
    <row r="2" spans="1:12" s="222" customFormat="1" ht="14.25" customHeight="1" x14ac:dyDescent="0.25">
      <c r="A2" s="303" t="s">
        <v>371</v>
      </c>
      <c r="B2" s="304"/>
      <c r="C2" s="305"/>
      <c r="D2" s="304"/>
      <c r="E2" s="306"/>
      <c r="F2" s="304"/>
      <c r="G2" s="305"/>
      <c r="H2" s="304"/>
      <c r="J2" s="306"/>
      <c r="K2" s="307"/>
      <c r="L2" s="306"/>
    </row>
    <row r="4" spans="1:12" ht="12.75" x14ac:dyDescent="0.2">
      <c r="A4" s="308" t="s">
        <v>274</v>
      </c>
      <c r="K4" s="309" t="s">
        <v>275</v>
      </c>
    </row>
    <row r="5" spans="1:12" x14ac:dyDescent="0.2">
      <c r="A5" s="310" t="s">
        <v>276</v>
      </c>
      <c r="K5" s="309" t="s">
        <v>277</v>
      </c>
    </row>
    <row r="6" spans="1:12" x14ac:dyDescent="0.2">
      <c r="A6" s="310" t="s">
        <v>278</v>
      </c>
      <c r="K6" s="309" t="s">
        <v>264</v>
      </c>
    </row>
    <row r="7" spans="1:12" x14ac:dyDescent="0.2">
      <c r="A7" s="310" t="s">
        <v>279</v>
      </c>
      <c r="K7" s="309"/>
    </row>
    <row r="8" spans="1:12" ht="12.75" x14ac:dyDescent="0.2">
      <c r="B8" s="311"/>
      <c r="C8" s="312"/>
      <c r="D8" s="311"/>
      <c r="E8" s="313"/>
      <c r="F8" s="311"/>
      <c r="G8" s="312"/>
      <c r="H8" s="311"/>
      <c r="I8" s="314"/>
      <c r="J8" s="315"/>
      <c r="K8" s="316"/>
    </row>
    <row r="9" spans="1:12" ht="13.5" thickBot="1" x14ac:dyDescent="0.25">
      <c r="A9" s="317"/>
      <c r="B9" s="304"/>
      <c r="C9" s="305"/>
      <c r="D9" s="304"/>
      <c r="E9" s="306"/>
      <c r="F9" s="304"/>
      <c r="G9" s="305"/>
      <c r="H9" s="304"/>
      <c r="I9" s="222"/>
      <c r="K9" s="307"/>
    </row>
    <row r="10" spans="1:12" ht="13.5" thickBot="1" x14ac:dyDescent="0.25">
      <c r="A10" s="318"/>
      <c r="B10" s="1223" t="s">
        <v>372</v>
      </c>
      <c r="C10" s="1224"/>
      <c r="D10" s="1224"/>
      <c r="E10" s="1225"/>
      <c r="F10" s="1223" t="s">
        <v>373</v>
      </c>
      <c r="G10" s="1224"/>
      <c r="H10" s="1224"/>
      <c r="I10" s="1225"/>
      <c r="J10" s="319" t="s">
        <v>374</v>
      </c>
      <c r="K10" s="320"/>
    </row>
    <row r="11" spans="1:12" ht="12.75" x14ac:dyDescent="0.2">
      <c r="A11" s="321"/>
      <c r="B11" s="322" t="s">
        <v>375</v>
      </c>
      <c r="C11" s="323"/>
      <c r="D11" s="324" t="s">
        <v>376</v>
      </c>
      <c r="E11" s="325"/>
      <c r="F11" s="322" t="s">
        <v>375</v>
      </c>
      <c r="G11" s="323"/>
      <c r="H11" s="324" t="s">
        <v>376</v>
      </c>
      <c r="I11" s="325"/>
      <c r="J11" s="326" t="s">
        <v>377</v>
      </c>
      <c r="K11" s="327" t="s">
        <v>378</v>
      </c>
    </row>
    <row r="12" spans="1:12" ht="15" thickBot="1" x14ac:dyDescent="0.25">
      <c r="A12" s="328" t="s">
        <v>379</v>
      </c>
      <c r="B12" s="322" t="s">
        <v>380</v>
      </c>
      <c r="C12" s="329" t="s">
        <v>381</v>
      </c>
      <c r="D12" s="324" t="s">
        <v>382</v>
      </c>
      <c r="E12" s="330" t="s">
        <v>383</v>
      </c>
      <c r="F12" s="322" t="s">
        <v>380</v>
      </c>
      <c r="G12" s="329" t="s">
        <v>381</v>
      </c>
      <c r="H12" s="324" t="s">
        <v>382</v>
      </c>
      <c r="I12" s="330" t="s">
        <v>383</v>
      </c>
      <c r="J12" s="326" t="s">
        <v>384</v>
      </c>
      <c r="K12" s="327" t="s">
        <v>385</v>
      </c>
    </row>
    <row r="13" spans="1:12" ht="12.75" x14ac:dyDescent="0.2">
      <c r="A13" s="331" t="s">
        <v>388</v>
      </c>
      <c r="B13" s="332">
        <v>1353.9794520547946</v>
      </c>
      <c r="C13" s="333">
        <v>0.76800000000000002</v>
      </c>
      <c r="D13" s="334">
        <f t="shared" ref="D13:D23" si="0">B13*C13</f>
        <v>1039.8562191780823</v>
      </c>
      <c r="E13" s="335">
        <v>1</v>
      </c>
      <c r="F13" s="332">
        <v>1365.7326771653543</v>
      </c>
      <c r="G13" s="333">
        <v>0.95074251968503942</v>
      </c>
      <c r="H13" s="334">
        <f t="shared" ref="H13:H23" si="1">F13*G13</f>
        <v>1298.4601267043834</v>
      </c>
      <c r="I13" s="335">
        <v>1</v>
      </c>
      <c r="J13" s="336">
        <v>1</v>
      </c>
      <c r="K13" s="337"/>
    </row>
    <row r="14" spans="1:12" ht="12.75" x14ac:dyDescent="0.2">
      <c r="A14" s="338" t="s">
        <v>389</v>
      </c>
      <c r="B14" s="339">
        <v>1445.5342465753424</v>
      </c>
      <c r="C14" s="340">
        <v>0.78</v>
      </c>
      <c r="D14" s="341">
        <f t="shared" si="0"/>
        <v>1127.5167123287672</v>
      </c>
      <c r="E14" s="342">
        <f t="shared" ref="E14:E23" si="2">D14/$D$13</f>
        <v>1.0843005903450509</v>
      </c>
      <c r="F14" s="339">
        <v>1336.3909448818897</v>
      </c>
      <c r="G14" s="340">
        <v>0.95133937007874025</v>
      </c>
      <c r="H14" s="341">
        <f t="shared" si="1"/>
        <v>1271.3613196828694</v>
      </c>
      <c r="I14" s="342">
        <f t="shared" ref="I14:I23" si="3">H14/$H$13</f>
        <v>0.97913004299154471</v>
      </c>
      <c r="J14" s="343">
        <f t="shared" ref="J14:J23" si="4">E14/I14</f>
        <v>1.1074122361031611</v>
      </c>
      <c r="K14" s="344">
        <f t="shared" ref="K14:K23" si="5">E14-I14</f>
        <v>0.10517054735350617</v>
      </c>
    </row>
    <row r="15" spans="1:12" ht="12.75" x14ac:dyDescent="0.2">
      <c r="A15" s="338" t="s">
        <v>390</v>
      </c>
      <c r="B15" s="339">
        <v>1395.5342465753424</v>
      </c>
      <c r="C15" s="340">
        <v>0.80100000000000005</v>
      </c>
      <c r="D15" s="341">
        <f t="shared" si="0"/>
        <v>1117.8229315068493</v>
      </c>
      <c r="E15" s="342">
        <f t="shared" si="2"/>
        <v>1.0749783584411248</v>
      </c>
      <c r="F15" s="339">
        <v>1329.6937007874017</v>
      </c>
      <c r="G15" s="340">
        <v>0.93761811023622055</v>
      </c>
      <c r="H15" s="341">
        <f t="shared" si="1"/>
        <v>1246.7448949252901</v>
      </c>
      <c r="I15" s="342">
        <f t="shared" si="3"/>
        <v>0.96017187535026471</v>
      </c>
      <c r="J15" s="343">
        <f t="shared" si="4"/>
        <v>1.1195686793564739</v>
      </c>
      <c r="K15" s="344">
        <f t="shared" si="5"/>
        <v>0.11480648309086006</v>
      </c>
    </row>
    <row r="16" spans="1:12" ht="12.75" x14ac:dyDescent="0.2">
      <c r="A16" s="338" t="s">
        <v>391</v>
      </c>
      <c r="B16" s="339">
        <v>1495.5342465753424</v>
      </c>
      <c r="C16" s="340">
        <v>0.88</v>
      </c>
      <c r="D16" s="341">
        <f t="shared" si="0"/>
        <v>1316.0701369863013</v>
      </c>
      <c r="E16" s="342">
        <f t="shared" si="2"/>
        <v>1.2656270287314746</v>
      </c>
      <c r="F16" s="339">
        <v>1320.0952755905512</v>
      </c>
      <c r="G16" s="340">
        <v>0.94013464566929139</v>
      </c>
      <c r="H16" s="341">
        <f t="shared" si="1"/>
        <v>1241.0673041670284</v>
      </c>
      <c r="I16" s="342">
        <f t="shared" si="3"/>
        <v>0.95579931847193222</v>
      </c>
      <c r="J16" s="343">
        <f t="shared" si="4"/>
        <v>1.3241556091030429</v>
      </c>
      <c r="K16" s="344">
        <f t="shared" si="5"/>
        <v>0.30982771025954237</v>
      </c>
    </row>
    <row r="17" spans="1:11" ht="12.75" x14ac:dyDescent="0.2">
      <c r="A17" s="338" t="s">
        <v>392</v>
      </c>
      <c r="B17" s="339">
        <v>1396.013698630137</v>
      </c>
      <c r="C17" s="340">
        <v>0.78</v>
      </c>
      <c r="D17" s="341">
        <f t="shared" si="0"/>
        <v>1088.8906849315069</v>
      </c>
      <c r="E17" s="342">
        <f t="shared" si="2"/>
        <v>1.0471550439850061</v>
      </c>
      <c r="F17" s="339">
        <v>1326.4330708661416</v>
      </c>
      <c r="G17" s="340">
        <v>0.94761259842519685</v>
      </c>
      <c r="H17" s="341">
        <f t="shared" si="1"/>
        <v>1256.9446889205778</v>
      </c>
      <c r="I17" s="342">
        <f t="shared" si="3"/>
        <v>0.96802717547501771</v>
      </c>
      <c r="J17" s="343">
        <f t="shared" si="4"/>
        <v>1.0817413710221098</v>
      </c>
      <c r="K17" s="344">
        <f t="shared" si="5"/>
        <v>7.912786850998843E-2</v>
      </c>
    </row>
    <row r="18" spans="1:11" ht="12.75" x14ac:dyDescent="0.2">
      <c r="A18" s="338" t="s">
        <v>393</v>
      </c>
      <c r="B18" s="339">
        <v>1496.013698630137</v>
      </c>
      <c r="C18" s="340">
        <v>0.81299999999999994</v>
      </c>
      <c r="D18" s="341">
        <f t="shared" si="0"/>
        <v>1216.2591369863012</v>
      </c>
      <c r="E18" s="342">
        <f t="shared" si="2"/>
        <v>1.1696416432914643</v>
      </c>
      <c r="F18" s="339">
        <v>1320.1047244094489</v>
      </c>
      <c r="G18" s="340">
        <v>0.93428188976377957</v>
      </c>
      <c r="H18" s="341">
        <f t="shared" si="1"/>
        <v>1233.3499366073534</v>
      </c>
      <c r="I18" s="342">
        <f t="shared" si="3"/>
        <v>0.94985584173286408</v>
      </c>
      <c r="J18" s="343">
        <f t="shared" si="4"/>
        <v>1.2313885875120114</v>
      </c>
      <c r="K18" s="344">
        <f t="shared" si="5"/>
        <v>0.21978580155860017</v>
      </c>
    </row>
    <row r="19" spans="1:11" ht="12.75" x14ac:dyDescent="0.2">
      <c r="A19" s="338" t="s">
        <v>394</v>
      </c>
      <c r="B19" s="339">
        <v>1396.013698630137</v>
      </c>
      <c r="C19" s="340">
        <v>0.85</v>
      </c>
      <c r="D19" s="341">
        <f t="shared" si="0"/>
        <v>1186.6116438356164</v>
      </c>
      <c r="E19" s="342">
        <f t="shared" si="2"/>
        <v>1.1411304966503271</v>
      </c>
      <c r="F19" s="339">
        <v>1306.6645669291338</v>
      </c>
      <c r="G19" s="340">
        <v>0.92978031496062996</v>
      </c>
      <c r="H19" s="341">
        <f t="shared" si="1"/>
        <v>1214.9109925872651</v>
      </c>
      <c r="I19" s="342">
        <f t="shared" si="3"/>
        <v>0.93565521774690608</v>
      </c>
      <c r="J19" s="343">
        <f t="shared" si="4"/>
        <v>1.2196057639674296</v>
      </c>
      <c r="K19" s="344">
        <f t="shared" si="5"/>
        <v>0.20547527890342099</v>
      </c>
    </row>
    <row r="20" spans="1:11" ht="12.75" x14ac:dyDescent="0.2">
      <c r="A20" s="338" t="s">
        <v>395</v>
      </c>
      <c r="B20" s="339">
        <v>1407.8287671232877</v>
      </c>
      <c r="C20" s="340">
        <v>0.86</v>
      </c>
      <c r="D20" s="341">
        <f t="shared" si="0"/>
        <v>1210.7327397260274</v>
      </c>
      <c r="E20" s="342">
        <f t="shared" si="2"/>
        <v>1.164327065027325</v>
      </c>
      <c r="F20" s="339">
        <v>1324.2460629921259</v>
      </c>
      <c r="G20" s="340">
        <v>0.96063070866141742</v>
      </c>
      <c r="H20" s="341">
        <f t="shared" si="1"/>
        <v>1272.111433934218</v>
      </c>
      <c r="I20" s="342">
        <f t="shared" si="3"/>
        <v>0.97970773824449975</v>
      </c>
      <c r="J20" s="343">
        <f t="shared" si="4"/>
        <v>1.1884432668804243</v>
      </c>
      <c r="K20" s="344">
        <f t="shared" si="5"/>
        <v>0.18461932678282522</v>
      </c>
    </row>
    <row r="21" spans="1:11" ht="12.75" x14ac:dyDescent="0.2">
      <c r="A21" s="338" t="s">
        <v>396</v>
      </c>
      <c r="B21" s="339">
        <v>1577.486301369863</v>
      </c>
      <c r="C21" s="340">
        <v>0.9</v>
      </c>
      <c r="D21" s="341">
        <f t="shared" si="0"/>
        <v>1419.7376712328767</v>
      </c>
      <c r="E21" s="342">
        <f t="shared" si="2"/>
        <v>1.3653211329111041</v>
      </c>
      <c r="F21" s="339">
        <v>1351.8429133858267</v>
      </c>
      <c r="G21" s="340">
        <v>0.96631732283464578</v>
      </c>
      <c r="H21" s="341">
        <f t="shared" si="1"/>
        <v>1306.30922495598</v>
      </c>
      <c r="I21" s="342">
        <f t="shared" si="3"/>
        <v>1.0060449282116335</v>
      </c>
      <c r="J21" s="343">
        <f t="shared" si="4"/>
        <v>1.3571174553189465</v>
      </c>
      <c r="K21" s="344">
        <f t="shared" si="5"/>
        <v>0.35927620469947064</v>
      </c>
    </row>
    <row r="22" spans="1:11" ht="12.75" x14ac:dyDescent="0.2">
      <c r="A22" s="338" t="s">
        <v>397</v>
      </c>
      <c r="B22" s="339">
        <v>1477.486301369863</v>
      </c>
      <c r="C22" s="340">
        <v>0.92</v>
      </c>
      <c r="D22" s="341">
        <f t="shared" si="0"/>
        <v>1359.287397260274</v>
      </c>
      <c r="E22" s="342">
        <f t="shared" si="2"/>
        <v>1.3071878325011845</v>
      </c>
      <c r="F22" s="339">
        <v>1352.4681102362206</v>
      </c>
      <c r="G22" s="340">
        <v>0.97655590551181115</v>
      </c>
      <c r="H22" s="341">
        <f t="shared" si="1"/>
        <v>1320.7607200675805</v>
      </c>
      <c r="I22" s="342">
        <f t="shared" si="3"/>
        <v>1.0171746462633382</v>
      </c>
      <c r="J22" s="343">
        <f t="shared" si="4"/>
        <v>1.2851164127057531</v>
      </c>
      <c r="K22" s="344">
        <f t="shared" si="5"/>
        <v>0.29001318623784633</v>
      </c>
    </row>
    <row r="23" spans="1:11" ht="13.5" thickBot="1" x14ac:dyDescent="0.25">
      <c r="A23" s="345" t="s">
        <v>386</v>
      </c>
      <c r="B23" s="346">
        <v>1573.8287671232877</v>
      </c>
      <c r="C23" s="347">
        <v>0.93</v>
      </c>
      <c r="D23" s="348">
        <f t="shared" si="0"/>
        <v>1463.6607534246575</v>
      </c>
      <c r="E23" s="349">
        <f t="shared" si="2"/>
        <v>1.4075607054421011</v>
      </c>
      <c r="F23" s="346">
        <v>1333.5929133858267</v>
      </c>
      <c r="G23" s="347">
        <v>0.97349685039370082</v>
      </c>
      <c r="H23" s="348">
        <f t="shared" si="1"/>
        <v>1298.2485008884616</v>
      </c>
      <c r="I23" s="349">
        <f t="shared" si="3"/>
        <v>0.99983701785555879</v>
      </c>
      <c r="J23" s="350">
        <f t="shared" si="4"/>
        <v>1.4077901500996877</v>
      </c>
      <c r="K23" s="351">
        <f t="shared" si="5"/>
        <v>0.40772368758654232</v>
      </c>
    </row>
    <row r="24" spans="1:11" ht="13.5" thickBot="1" x14ac:dyDescent="0.25">
      <c r="A24" s="352" t="s">
        <v>398</v>
      </c>
      <c r="B24" s="346">
        <f t="shared" ref="B24:K24" si="6">AVERAGE(B14:B23)</f>
        <v>1466.1273972602742</v>
      </c>
      <c r="C24" s="347">
        <f t="shared" si="6"/>
        <v>0.85139999999999993</v>
      </c>
      <c r="D24" s="353">
        <f t="shared" si="6"/>
        <v>1250.6589808219178</v>
      </c>
      <c r="E24" s="349">
        <f t="shared" si="6"/>
        <v>1.2027229897326162</v>
      </c>
      <c r="F24" s="346">
        <f t="shared" si="6"/>
        <v>1330.1532283464567</v>
      </c>
      <c r="G24" s="347">
        <f t="shared" si="6"/>
        <v>0.95177677165354346</v>
      </c>
      <c r="H24" s="353">
        <f t="shared" si="6"/>
        <v>1266.1809016736624</v>
      </c>
      <c r="I24" s="349">
        <f t="shared" si="6"/>
        <v>0.97514038023435601</v>
      </c>
      <c r="J24" s="350">
        <f t="shared" si="6"/>
        <v>1.232233953206904</v>
      </c>
      <c r="K24" s="351">
        <f t="shared" si="6"/>
        <v>0.22758260949826031</v>
      </c>
    </row>
    <row r="25" spans="1:11" ht="12.75" x14ac:dyDescent="0.2">
      <c r="A25" s="354" t="s">
        <v>399</v>
      </c>
      <c r="B25" s="355"/>
      <c r="C25" s="340"/>
      <c r="D25" s="356"/>
      <c r="E25" s="357"/>
      <c r="F25" s="356"/>
      <c r="G25" s="358"/>
      <c r="H25" s="356"/>
      <c r="I25" s="357"/>
      <c r="J25" s="359"/>
      <c r="K25" s="360"/>
    </row>
    <row r="26" spans="1:11" ht="12.75" x14ac:dyDescent="0.2">
      <c r="A26" s="354"/>
      <c r="B26" s="355"/>
      <c r="C26" s="340"/>
      <c r="D26" s="356"/>
      <c r="E26" s="357"/>
      <c r="F26" s="356"/>
      <c r="G26" s="358"/>
      <c r="H26" s="356"/>
      <c r="I26" s="357"/>
      <c r="J26" s="359"/>
      <c r="K26" s="360"/>
    </row>
    <row r="27" spans="1:11" ht="12.75" x14ac:dyDescent="0.2">
      <c r="A27" s="354"/>
      <c r="B27" s="355"/>
      <c r="C27" s="340"/>
      <c r="D27" s="356"/>
      <c r="E27" s="357"/>
      <c r="F27" s="356"/>
      <c r="G27" s="358"/>
      <c r="H27" s="356"/>
      <c r="I27" s="357"/>
      <c r="J27" s="359"/>
      <c r="K27" s="360"/>
    </row>
    <row r="28" spans="1:11" ht="12.75" x14ac:dyDescent="0.2">
      <c r="A28" s="354"/>
      <c r="B28" s="355"/>
      <c r="C28" s="340"/>
      <c r="D28" s="356"/>
      <c r="E28" s="357"/>
      <c r="F28" s="356"/>
      <c r="G28" s="358"/>
      <c r="H28" s="356"/>
      <c r="I28" s="357"/>
      <c r="J28" s="359"/>
      <c r="K28" s="360"/>
    </row>
    <row r="29" spans="1:11" ht="12.75" x14ac:dyDescent="0.2">
      <c r="A29" s="354"/>
      <c r="B29" s="355"/>
      <c r="C29" s="340"/>
      <c r="D29" s="356"/>
      <c r="E29" s="357"/>
      <c r="F29" s="356"/>
      <c r="G29" s="358"/>
      <c r="H29" s="356"/>
      <c r="I29" s="357"/>
      <c r="J29" s="359"/>
      <c r="K29" s="360"/>
    </row>
    <row r="30" spans="1:11" ht="15.75" x14ac:dyDescent="0.25">
      <c r="A30" s="361" t="s">
        <v>400</v>
      </c>
      <c r="B30" s="304"/>
      <c r="C30" s="305"/>
      <c r="D30" s="304"/>
      <c r="E30" s="306"/>
      <c r="F30" s="304"/>
      <c r="G30" s="305"/>
      <c r="H30" s="304"/>
      <c r="I30" s="222"/>
      <c r="J30" s="306"/>
      <c r="K30" s="307"/>
    </row>
    <row r="31" spans="1:11" ht="12.75" x14ac:dyDescent="0.2">
      <c r="A31" s="362"/>
      <c r="B31" s="304"/>
      <c r="C31" s="305"/>
      <c r="D31" s="304"/>
      <c r="E31" s="306"/>
      <c r="F31" s="304"/>
      <c r="G31" s="305"/>
      <c r="H31" s="304"/>
      <c r="I31" s="222"/>
      <c r="J31" s="306"/>
      <c r="K31" s="307"/>
    </row>
    <row r="45" spans="1:1" ht="15.75" x14ac:dyDescent="0.25">
      <c r="A45" s="361" t="s">
        <v>401</v>
      </c>
    </row>
  </sheetData>
  <mergeCells count="2">
    <mergeCell ref="B10:E10"/>
    <mergeCell ref="F10:I10"/>
  </mergeCells>
  <conditionalFormatting sqref="E14:E24 I14:K24">
    <cfRule type="cellIs" dxfId="0" priority="1" stopIfTrue="1" operator="lessThan">
      <formula>1</formula>
    </cfRule>
  </conditionalFormatting>
  <printOptions horizontalCentered="1"/>
  <pageMargins left="0.5" right="0.25" top="0.75" bottom="0.75" header="0.5" footer="0.25"/>
  <pageSetup scale="85" fitToHeight="0" orientation="portrait" r:id="rId1"/>
  <headerFooter alignWithMargins="0">
    <oddFooter>&amp;L&amp;7(C) 2010 AXIOMETRICS INC.
All rights reserved.&amp;C&amp;7&amp;D
Page &amp;P of  &amp;N&amp;R&amp;7&amp;A
&amp;F</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9" tint="0.59999389629810485"/>
  </sheetPr>
  <dimension ref="A1:V41"/>
  <sheetViews>
    <sheetView zoomScaleNormal="100" workbookViewId="0">
      <selection activeCell="B17" sqref="B17"/>
    </sheetView>
  </sheetViews>
  <sheetFormatPr defaultColWidth="7.875" defaultRowHeight="11.25" x14ac:dyDescent="0.2"/>
  <cols>
    <col min="1" max="1" width="25.75" style="301" customWidth="1"/>
    <col min="2" max="2" width="5.875" style="301" customWidth="1"/>
    <col min="3" max="3" width="5.75" style="301" customWidth="1"/>
    <col min="4" max="4" width="5.875" style="301" customWidth="1"/>
    <col min="5" max="5" width="6" style="301" customWidth="1"/>
    <col min="6" max="7" width="5.875" style="301" customWidth="1"/>
    <col min="8" max="8" width="5.625" style="301" customWidth="1"/>
    <col min="9" max="9" width="6.375" style="301" customWidth="1"/>
    <col min="10" max="10" width="6" style="301" customWidth="1"/>
    <col min="11" max="11" width="5.625" style="301" customWidth="1"/>
    <col min="12" max="256" width="7.875" style="301"/>
    <col min="257" max="257" width="25.75" style="301" customWidth="1"/>
    <col min="258" max="258" width="5.875" style="301" customWidth="1"/>
    <col min="259" max="259" width="5.75" style="301" customWidth="1"/>
    <col min="260" max="260" width="5.875" style="301" customWidth="1"/>
    <col min="261" max="261" width="6" style="301" customWidth="1"/>
    <col min="262" max="263" width="5.875" style="301" customWidth="1"/>
    <col min="264" max="264" width="5.625" style="301" customWidth="1"/>
    <col min="265" max="265" width="6.375" style="301" customWidth="1"/>
    <col min="266" max="266" width="6" style="301" customWidth="1"/>
    <col min="267" max="267" width="5.625" style="301" customWidth="1"/>
    <col min="268" max="512" width="7.875" style="301"/>
    <col min="513" max="513" width="25.75" style="301" customWidth="1"/>
    <col min="514" max="514" width="5.875" style="301" customWidth="1"/>
    <col min="515" max="515" width="5.75" style="301" customWidth="1"/>
    <col min="516" max="516" width="5.875" style="301" customWidth="1"/>
    <col min="517" max="517" width="6" style="301" customWidth="1"/>
    <col min="518" max="519" width="5.875" style="301" customWidth="1"/>
    <col min="520" max="520" width="5.625" style="301" customWidth="1"/>
    <col min="521" max="521" width="6.375" style="301" customWidth="1"/>
    <col min="522" max="522" width="6" style="301" customWidth="1"/>
    <col min="523" max="523" width="5.625" style="301" customWidth="1"/>
    <col min="524" max="768" width="7.875" style="301"/>
    <col min="769" max="769" width="25.75" style="301" customWidth="1"/>
    <col min="770" max="770" width="5.875" style="301" customWidth="1"/>
    <col min="771" max="771" width="5.75" style="301" customWidth="1"/>
    <col min="772" max="772" width="5.875" style="301" customWidth="1"/>
    <col min="773" max="773" width="6" style="301" customWidth="1"/>
    <col min="774" max="775" width="5.875" style="301" customWidth="1"/>
    <col min="776" max="776" width="5.625" style="301" customWidth="1"/>
    <col min="777" max="777" width="6.375" style="301" customWidth="1"/>
    <col min="778" max="778" width="6" style="301" customWidth="1"/>
    <col min="779" max="779" width="5.625" style="301" customWidth="1"/>
    <col min="780" max="1024" width="7.875" style="301"/>
    <col min="1025" max="1025" width="25.75" style="301" customWidth="1"/>
    <col min="1026" max="1026" width="5.875" style="301" customWidth="1"/>
    <col min="1027" max="1027" width="5.75" style="301" customWidth="1"/>
    <col min="1028" max="1028" width="5.875" style="301" customWidth="1"/>
    <col min="1029" max="1029" width="6" style="301" customWidth="1"/>
    <col min="1030" max="1031" width="5.875" style="301" customWidth="1"/>
    <col min="1032" max="1032" width="5.625" style="301" customWidth="1"/>
    <col min="1033" max="1033" width="6.375" style="301" customWidth="1"/>
    <col min="1034" max="1034" width="6" style="301" customWidth="1"/>
    <col min="1035" max="1035" width="5.625" style="301" customWidth="1"/>
    <col min="1036" max="1280" width="7.875" style="301"/>
    <col min="1281" max="1281" width="25.75" style="301" customWidth="1"/>
    <col min="1282" max="1282" width="5.875" style="301" customWidth="1"/>
    <col min="1283" max="1283" width="5.75" style="301" customWidth="1"/>
    <col min="1284" max="1284" width="5.875" style="301" customWidth="1"/>
    <col min="1285" max="1285" width="6" style="301" customWidth="1"/>
    <col min="1286" max="1287" width="5.875" style="301" customWidth="1"/>
    <col min="1288" max="1288" width="5.625" style="301" customWidth="1"/>
    <col min="1289" max="1289" width="6.375" style="301" customWidth="1"/>
    <col min="1290" max="1290" width="6" style="301" customWidth="1"/>
    <col min="1291" max="1291" width="5.625" style="301" customWidth="1"/>
    <col min="1292" max="1536" width="7.875" style="301"/>
    <col min="1537" max="1537" width="25.75" style="301" customWidth="1"/>
    <col min="1538" max="1538" width="5.875" style="301" customWidth="1"/>
    <col min="1539" max="1539" width="5.75" style="301" customWidth="1"/>
    <col min="1540" max="1540" width="5.875" style="301" customWidth="1"/>
    <col min="1541" max="1541" width="6" style="301" customWidth="1"/>
    <col min="1542" max="1543" width="5.875" style="301" customWidth="1"/>
    <col min="1544" max="1544" width="5.625" style="301" customWidth="1"/>
    <col min="1545" max="1545" width="6.375" style="301" customWidth="1"/>
    <col min="1546" max="1546" width="6" style="301" customWidth="1"/>
    <col min="1547" max="1547" width="5.625" style="301" customWidth="1"/>
    <col min="1548" max="1792" width="7.875" style="301"/>
    <col min="1793" max="1793" width="25.75" style="301" customWidth="1"/>
    <col min="1794" max="1794" width="5.875" style="301" customWidth="1"/>
    <col min="1795" max="1795" width="5.75" style="301" customWidth="1"/>
    <col min="1796" max="1796" width="5.875" style="301" customWidth="1"/>
    <col min="1797" max="1797" width="6" style="301" customWidth="1"/>
    <col min="1798" max="1799" width="5.875" style="301" customWidth="1"/>
    <col min="1800" max="1800" width="5.625" style="301" customWidth="1"/>
    <col min="1801" max="1801" width="6.375" style="301" customWidth="1"/>
    <col min="1802" max="1802" width="6" style="301" customWidth="1"/>
    <col min="1803" max="1803" width="5.625" style="301" customWidth="1"/>
    <col min="1804" max="2048" width="7.875" style="301"/>
    <col min="2049" max="2049" width="25.75" style="301" customWidth="1"/>
    <col min="2050" max="2050" width="5.875" style="301" customWidth="1"/>
    <col min="2051" max="2051" width="5.75" style="301" customWidth="1"/>
    <col min="2052" max="2052" width="5.875" style="301" customWidth="1"/>
    <col min="2053" max="2053" width="6" style="301" customWidth="1"/>
    <col min="2054" max="2055" width="5.875" style="301" customWidth="1"/>
    <col min="2056" max="2056" width="5.625" style="301" customWidth="1"/>
    <col min="2057" max="2057" width="6.375" style="301" customWidth="1"/>
    <col min="2058" max="2058" width="6" style="301" customWidth="1"/>
    <col min="2059" max="2059" width="5.625" style="301" customWidth="1"/>
    <col min="2060" max="2304" width="7.875" style="301"/>
    <col min="2305" max="2305" width="25.75" style="301" customWidth="1"/>
    <col min="2306" max="2306" width="5.875" style="301" customWidth="1"/>
    <col min="2307" max="2307" width="5.75" style="301" customWidth="1"/>
    <col min="2308" max="2308" width="5.875" style="301" customWidth="1"/>
    <col min="2309" max="2309" width="6" style="301" customWidth="1"/>
    <col min="2310" max="2311" width="5.875" style="301" customWidth="1"/>
    <col min="2312" max="2312" width="5.625" style="301" customWidth="1"/>
    <col min="2313" max="2313" width="6.375" style="301" customWidth="1"/>
    <col min="2314" max="2314" width="6" style="301" customWidth="1"/>
    <col min="2315" max="2315" width="5.625" style="301" customWidth="1"/>
    <col min="2316" max="2560" width="7.875" style="301"/>
    <col min="2561" max="2561" width="25.75" style="301" customWidth="1"/>
    <col min="2562" max="2562" width="5.875" style="301" customWidth="1"/>
    <col min="2563" max="2563" width="5.75" style="301" customWidth="1"/>
    <col min="2564" max="2564" width="5.875" style="301" customWidth="1"/>
    <col min="2565" max="2565" width="6" style="301" customWidth="1"/>
    <col min="2566" max="2567" width="5.875" style="301" customWidth="1"/>
    <col min="2568" max="2568" width="5.625" style="301" customWidth="1"/>
    <col min="2569" max="2569" width="6.375" style="301" customWidth="1"/>
    <col min="2570" max="2570" width="6" style="301" customWidth="1"/>
    <col min="2571" max="2571" width="5.625" style="301" customWidth="1"/>
    <col min="2572" max="2816" width="7.875" style="301"/>
    <col min="2817" max="2817" width="25.75" style="301" customWidth="1"/>
    <col min="2818" max="2818" width="5.875" style="301" customWidth="1"/>
    <col min="2819" max="2819" width="5.75" style="301" customWidth="1"/>
    <col min="2820" max="2820" width="5.875" style="301" customWidth="1"/>
    <col min="2821" max="2821" width="6" style="301" customWidth="1"/>
    <col min="2822" max="2823" width="5.875" style="301" customWidth="1"/>
    <col min="2824" max="2824" width="5.625" style="301" customWidth="1"/>
    <col min="2825" max="2825" width="6.375" style="301" customWidth="1"/>
    <col min="2826" max="2826" width="6" style="301" customWidth="1"/>
    <col min="2827" max="2827" width="5.625" style="301" customWidth="1"/>
    <col min="2828" max="3072" width="7.875" style="301"/>
    <col min="3073" max="3073" width="25.75" style="301" customWidth="1"/>
    <col min="3074" max="3074" width="5.875" style="301" customWidth="1"/>
    <col min="3075" max="3075" width="5.75" style="301" customWidth="1"/>
    <col min="3076" max="3076" width="5.875" style="301" customWidth="1"/>
    <col min="3077" max="3077" width="6" style="301" customWidth="1"/>
    <col min="3078" max="3079" width="5.875" style="301" customWidth="1"/>
    <col min="3080" max="3080" width="5.625" style="301" customWidth="1"/>
    <col min="3081" max="3081" width="6.375" style="301" customWidth="1"/>
    <col min="3082" max="3082" width="6" style="301" customWidth="1"/>
    <col min="3083" max="3083" width="5.625" style="301" customWidth="1"/>
    <col min="3084" max="3328" width="7.875" style="301"/>
    <col min="3329" max="3329" width="25.75" style="301" customWidth="1"/>
    <col min="3330" max="3330" width="5.875" style="301" customWidth="1"/>
    <col min="3331" max="3331" width="5.75" style="301" customWidth="1"/>
    <col min="3332" max="3332" width="5.875" style="301" customWidth="1"/>
    <col min="3333" max="3333" width="6" style="301" customWidth="1"/>
    <col min="3334" max="3335" width="5.875" style="301" customWidth="1"/>
    <col min="3336" max="3336" width="5.625" style="301" customWidth="1"/>
    <col min="3337" max="3337" width="6.375" style="301" customWidth="1"/>
    <col min="3338" max="3338" width="6" style="301" customWidth="1"/>
    <col min="3339" max="3339" width="5.625" style="301" customWidth="1"/>
    <col min="3340" max="3584" width="7.875" style="301"/>
    <col min="3585" max="3585" width="25.75" style="301" customWidth="1"/>
    <col min="3586" max="3586" width="5.875" style="301" customWidth="1"/>
    <col min="3587" max="3587" width="5.75" style="301" customWidth="1"/>
    <col min="3588" max="3588" width="5.875" style="301" customWidth="1"/>
    <col min="3589" max="3589" width="6" style="301" customWidth="1"/>
    <col min="3590" max="3591" width="5.875" style="301" customWidth="1"/>
    <col min="3592" max="3592" width="5.625" style="301" customWidth="1"/>
    <col min="3593" max="3593" width="6.375" style="301" customWidth="1"/>
    <col min="3594" max="3594" width="6" style="301" customWidth="1"/>
    <col min="3595" max="3595" width="5.625" style="301" customWidth="1"/>
    <col min="3596" max="3840" width="7.875" style="301"/>
    <col min="3841" max="3841" width="25.75" style="301" customWidth="1"/>
    <col min="3842" max="3842" width="5.875" style="301" customWidth="1"/>
    <col min="3843" max="3843" width="5.75" style="301" customWidth="1"/>
    <col min="3844" max="3844" width="5.875" style="301" customWidth="1"/>
    <col min="3845" max="3845" width="6" style="301" customWidth="1"/>
    <col min="3846" max="3847" width="5.875" style="301" customWidth="1"/>
    <col min="3848" max="3848" width="5.625" style="301" customWidth="1"/>
    <col min="3849" max="3849" width="6.375" style="301" customWidth="1"/>
    <col min="3850" max="3850" width="6" style="301" customWidth="1"/>
    <col min="3851" max="3851" width="5.625" style="301" customWidth="1"/>
    <col min="3852" max="4096" width="7.875" style="301"/>
    <col min="4097" max="4097" width="25.75" style="301" customWidth="1"/>
    <col min="4098" max="4098" width="5.875" style="301" customWidth="1"/>
    <col min="4099" max="4099" width="5.75" style="301" customWidth="1"/>
    <col min="4100" max="4100" width="5.875" style="301" customWidth="1"/>
    <col min="4101" max="4101" width="6" style="301" customWidth="1"/>
    <col min="4102" max="4103" width="5.875" style="301" customWidth="1"/>
    <col min="4104" max="4104" width="5.625" style="301" customWidth="1"/>
    <col min="4105" max="4105" width="6.375" style="301" customWidth="1"/>
    <col min="4106" max="4106" width="6" style="301" customWidth="1"/>
    <col min="4107" max="4107" width="5.625" style="301" customWidth="1"/>
    <col min="4108" max="4352" width="7.875" style="301"/>
    <col min="4353" max="4353" width="25.75" style="301" customWidth="1"/>
    <col min="4354" max="4354" width="5.875" style="301" customWidth="1"/>
    <col min="4355" max="4355" width="5.75" style="301" customWidth="1"/>
    <col min="4356" max="4356" width="5.875" style="301" customWidth="1"/>
    <col min="4357" max="4357" width="6" style="301" customWidth="1"/>
    <col min="4358" max="4359" width="5.875" style="301" customWidth="1"/>
    <col min="4360" max="4360" width="5.625" style="301" customWidth="1"/>
    <col min="4361" max="4361" width="6.375" style="301" customWidth="1"/>
    <col min="4362" max="4362" width="6" style="301" customWidth="1"/>
    <col min="4363" max="4363" width="5.625" style="301" customWidth="1"/>
    <col min="4364" max="4608" width="7.875" style="301"/>
    <col min="4609" max="4609" width="25.75" style="301" customWidth="1"/>
    <col min="4610" max="4610" width="5.875" style="301" customWidth="1"/>
    <col min="4611" max="4611" width="5.75" style="301" customWidth="1"/>
    <col min="4612" max="4612" width="5.875" style="301" customWidth="1"/>
    <col min="4613" max="4613" width="6" style="301" customWidth="1"/>
    <col min="4614" max="4615" width="5.875" style="301" customWidth="1"/>
    <col min="4616" max="4616" width="5.625" style="301" customWidth="1"/>
    <col min="4617" max="4617" width="6.375" style="301" customWidth="1"/>
    <col min="4618" max="4618" width="6" style="301" customWidth="1"/>
    <col min="4619" max="4619" width="5.625" style="301" customWidth="1"/>
    <col min="4620" max="4864" width="7.875" style="301"/>
    <col min="4865" max="4865" width="25.75" style="301" customWidth="1"/>
    <col min="4866" max="4866" width="5.875" style="301" customWidth="1"/>
    <col min="4867" max="4867" width="5.75" style="301" customWidth="1"/>
    <col min="4868" max="4868" width="5.875" style="301" customWidth="1"/>
    <col min="4869" max="4869" width="6" style="301" customWidth="1"/>
    <col min="4870" max="4871" width="5.875" style="301" customWidth="1"/>
    <col min="4872" max="4872" width="5.625" style="301" customWidth="1"/>
    <col min="4873" max="4873" width="6.375" style="301" customWidth="1"/>
    <col min="4874" max="4874" width="6" style="301" customWidth="1"/>
    <col min="4875" max="4875" width="5.625" style="301" customWidth="1"/>
    <col min="4876" max="5120" width="7.875" style="301"/>
    <col min="5121" max="5121" width="25.75" style="301" customWidth="1"/>
    <col min="5122" max="5122" width="5.875" style="301" customWidth="1"/>
    <col min="5123" max="5123" width="5.75" style="301" customWidth="1"/>
    <col min="5124" max="5124" width="5.875" style="301" customWidth="1"/>
    <col min="5125" max="5125" width="6" style="301" customWidth="1"/>
    <col min="5126" max="5127" width="5.875" style="301" customWidth="1"/>
    <col min="5128" max="5128" width="5.625" style="301" customWidth="1"/>
    <col min="5129" max="5129" width="6.375" style="301" customWidth="1"/>
    <col min="5130" max="5130" width="6" style="301" customWidth="1"/>
    <col min="5131" max="5131" width="5.625" style="301" customWidth="1"/>
    <col min="5132" max="5376" width="7.875" style="301"/>
    <col min="5377" max="5377" width="25.75" style="301" customWidth="1"/>
    <col min="5378" max="5378" width="5.875" style="301" customWidth="1"/>
    <col min="5379" max="5379" width="5.75" style="301" customWidth="1"/>
    <col min="5380" max="5380" width="5.875" style="301" customWidth="1"/>
    <col min="5381" max="5381" width="6" style="301" customWidth="1"/>
    <col min="5382" max="5383" width="5.875" style="301" customWidth="1"/>
    <col min="5384" max="5384" width="5.625" style="301" customWidth="1"/>
    <col min="5385" max="5385" width="6.375" style="301" customWidth="1"/>
    <col min="5386" max="5386" width="6" style="301" customWidth="1"/>
    <col min="5387" max="5387" width="5.625" style="301" customWidth="1"/>
    <col min="5388" max="5632" width="7.875" style="301"/>
    <col min="5633" max="5633" width="25.75" style="301" customWidth="1"/>
    <col min="5634" max="5634" width="5.875" style="301" customWidth="1"/>
    <col min="5635" max="5635" width="5.75" style="301" customWidth="1"/>
    <col min="5636" max="5636" width="5.875" style="301" customWidth="1"/>
    <col min="5637" max="5637" width="6" style="301" customWidth="1"/>
    <col min="5638" max="5639" width="5.875" style="301" customWidth="1"/>
    <col min="5640" max="5640" width="5.625" style="301" customWidth="1"/>
    <col min="5641" max="5641" width="6.375" style="301" customWidth="1"/>
    <col min="5642" max="5642" width="6" style="301" customWidth="1"/>
    <col min="5643" max="5643" width="5.625" style="301" customWidth="1"/>
    <col min="5644" max="5888" width="7.875" style="301"/>
    <col min="5889" max="5889" width="25.75" style="301" customWidth="1"/>
    <col min="5890" max="5890" width="5.875" style="301" customWidth="1"/>
    <col min="5891" max="5891" width="5.75" style="301" customWidth="1"/>
    <col min="5892" max="5892" width="5.875" style="301" customWidth="1"/>
    <col min="5893" max="5893" width="6" style="301" customWidth="1"/>
    <col min="5894" max="5895" width="5.875" style="301" customWidth="1"/>
    <col min="5896" max="5896" width="5.625" style="301" customWidth="1"/>
    <col min="5897" max="5897" width="6.375" style="301" customWidth="1"/>
    <col min="5898" max="5898" width="6" style="301" customWidth="1"/>
    <col min="5899" max="5899" width="5.625" style="301" customWidth="1"/>
    <col min="5900" max="6144" width="7.875" style="301"/>
    <col min="6145" max="6145" width="25.75" style="301" customWidth="1"/>
    <col min="6146" max="6146" width="5.875" style="301" customWidth="1"/>
    <col min="6147" max="6147" width="5.75" style="301" customWidth="1"/>
    <col min="6148" max="6148" width="5.875" style="301" customWidth="1"/>
    <col min="6149" max="6149" width="6" style="301" customWidth="1"/>
    <col min="6150" max="6151" width="5.875" style="301" customWidth="1"/>
    <col min="6152" max="6152" width="5.625" style="301" customWidth="1"/>
    <col min="6153" max="6153" width="6.375" style="301" customWidth="1"/>
    <col min="6154" max="6154" width="6" style="301" customWidth="1"/>
    <col min="6155" max="6155" width="5.625" style="301" customWidth="1"/>
    <col min="6156" max="6400" width="7.875" style="301"/>
    <col min="6401" max="6401" width="25.75" style="301" customWidth="1"/>
    <col min="6402" max="6402" width="5.875" style="301" customWidth="1"/>
    <col min="6403" max="6403" width="5.75" style="301" customWidth="1"/>
    <col min="6404" max="6404" width="5.875" style="301" customWidth="1"/>
    <col min="6405" max="6405" width="6" style="301" customWidth="1"/>
    <col min="6406" max="6407" width="5.875" style="301" customWidth="1"/>
    <col min="6408" max="6408" width="5.625" style="301" customWidth="1"/>
    <col min="6409" max="6409" width="6.375" style="301" customWidth="1"/>
    <col min="6410" max="6410" width="6" style="301" customWidth="1"/>
    <col min="6411" max="6411" width="5.625" style="301" customWidth="1"/>
    <col min="6412" max="6656" width="7.875" style="301"/>
    <col min="6657" max="6657" width="25.75" style="301" customWidth="1"/>
    <col min="6658" max="6658" width="5.875" style="301" customWidth="1"/>
    <col min="6659" max="6659" width="5.75" style="301" customWidth="1"/>
    <col min="6660" max="6660" width="5.875" style="301" customWidth="1"/>
    <col min="6661" max="6661" width="6" style="301" customWidth="1"/>
    <col min="6662" max="6663" width="5.875" style="301" customWidth="1"/>
    <col min="6664" max="6664" width="5.625" style="301" customWidth="1"/>
    <col min="6665" max="6665" width="6.375" style="301" customWidth="1"/>
    <col min="6666" max="6666" width="6" style="301" customWidth="1"/>
    <col min="6667" max="6667" width="5.625" style="301" customWidth="1"/>
    <col min="6668" max="6912" width="7.875" style="301"/>
    <col min="6913" max="6913" width="25.75" style="301" customWidth="1"/>
    <col min="6914" max="6914" width="5.875" style="301" customWidth="1"/>
    <col min="6915" max="6915" width="5.75" style="301" customWidth="1"/>
    <col min="6916" max="6916" width="5.875" style="301" customWidth="1"/>
    <col min="6917" max="6917" width="6" style="301" customWidth="1"/>
    <col min="6918" max="6919" width="5.875" style="301" customWidth="1"/>
    <col min="6920" max="6920" width="5.625" style="301" customWidth="1"/>
    <col min="6921" max="6921" width="6.375" style="301" customWidth="1"/>
    <col min="6922" max="6922" width="6" style="301" customWidth="1"/>
    <col min="6923" max="6923" width="5.625" style="301" customWidth="1"/>
    <col min="6924" max="7168" width="7.875" style="301"/>
    <col min="7169" max="7169" width="25.75" style="301" customWidth="1"/>
    <col min="7170" max="7170" width="5.875" style="301" customWidth="1"/>
    <col min="7171" max="7171" width="5.75" style="301" customWidth="1"/>
    <col min="7172" max="7172" width="5.875" style="301" customWidth="1"/>
    <col min="7173" max="7173" width="6" style="301" customWidth="1"/>
    <col min="7174" max="7175" width="5.875" style="301" customWidth="1"/>
    <col min="7176" max="7176" width="5.625" style="301" customWidth="1"/>
    <col min="7177" max="7177" width="6.375" style="301" customWidth="1"/>
    <col min="7178" max="7178" width="6" style="301" customWidth="1"/>
    <col min="7179" max="7179" width="5.625" style="301" customWidth="1"/>
    <col min="7180" max="7424" width="7.875" style="301"/>
    <col min="7425" max="7425" width="25.75" style="301" customWidth="1"/>
    <col min="7426" max="7426" width="5.875" style="301" customWidth="1"/>
    <col min="7427" max="7427" width="5.75" style="301" customWidth="1"/>
    <col min="7428" max="7428" width="5.875" style="301" customWidth="1"/>
    <col min="7429" max="7429" width="6" style="301" customWidth="1"/>
    <col min="7430" max="7431" width="5.875" style="301" customWidth="1"/>
    <col min="7432" max="7432" width="5.625" style="301" customWidth="1"/>
    <col min="7433" max="7433" width="6.375" style="301" customWidth="1"/>
    <col min="7434" max="7434" width="6" style="301" customWidth="1"/>
    <col min="7435" max="7435" width="5.625" style="301" customWidth="1"/>
    <col min="7436" max="7680" width="7.875" style="301"/>
    <col min="7681" max="7681" width="25.75" style="301" customWidth="1"/>
    <col min="7682" max="7682" width="5.875" style="301" customWidth="1"/>
    <col min="7683" max="7683" width="5.75" style="301" customWidth="1"/>
    <col min="7684" max="7684" width="5.875" style="301" customWidth="1"/>
    <col min="7685" max="7685" width="6" style="301" customWidth="1"/>
    <col min="7686" max="7687" width="5.875" style="301" customWidth="1"/>
    <col min="7688" max="7688" width="5.625" style="301" customWidth="1"/>
    <col min="7689" max="7689" width="6.375" style="301" customWidth="1"/>
    <col min="7690" max="7690" width="6" style="301" customWidth="1"/>
    <col min="7691" max="7691" width="5.625" style="301" customWidth="1"/>
    <col min="7692" max="7936" width="7.875" style="301"/>
    <col min="7937" max="7937" width="25.75" style="301" customWidth="1"/>
    <col min="7938" max="7938" width="5.875" style="301" customWidth="1"/>
    <col min="7939" max="7939" width="5.75" style="301" customWidth="1"/>
    <col min="7940" max="7940" width="5.875" style="301" customWidth="1"/>
    <col min="7941" max="7941" width="6" style="301" customWidth="1"/>
    <col min="7942" max="7943" width="5.875" style="301" customWidth="1"/>
    <col min="7944" max="7944" width="5.625" style="301" customWidth="1"/>
    <col min="7945" max="7945" width="6.375" style="301" customWidth="1"/>
    <col min="7946" max="7946" width="6" style="301" customWidth="1"/>
    <col min="7947" max="7947" width="5.625" style="301" customWidth="1"/>
    <col min="7948" max="8192" width="7.875" style="301"/>
    <col min="8193" max="8193" width="25.75" style="301" customWidth="1"/>
    <col min="8194" max="8194" width="5.875" style="301" customWidth="1"/>
    <col min="8195" max="8195" width="5.75" style="301" customWidth="1"/>
    <col min="8196" max="8196" width="5.875" style="301" customWidth="1"/>
    <col min="8197" max="8197" width="6" style="301" customWidth="1"/>
    <col min="8198" max="8199" width="5.875" style="301" customWidth="1"/>
    <col min="8200" max="8200" width="5.625" style="301" customWidth="1"/>
    <col min="8201" max="8201" width="6.375" style="301" customWidth="1"/>
    <col min="8202" max="8202" width="6" style="301" customWidth="1"/>
    <col min="8203" max="8203" width="5.625" style="301" customWidth="1"/>
    <col min="8204" max="8448" width="7.875" style="301"/>
    <col min="8449" max="8449" width="25.75" style="301" customWidth="1"/>
    <col min="8450" max="8450" width="5.875" style="301" customWidth="1"/>
    <col min="8451" max="8451" width="5.75" style="301" customWidth="1"/>
    <col min="8452" max="8452" width="5.875" style="301" customWidth="1"/>
    <col min="8453" max="8453" width="6" style="301" customWidth="1"/>
    <col min="8454" max="8455" width="5.875" style="301" customWidth="1"/>
    <col min="8456" max="8456" width="5.625" style="301" customWidth="1"/>
    <col min="8457" max="8457" width="6.375" style="301" customWidth="1"/>
    <col min="8458" max="8458" width="6" style="301" customWidth="1"/>
    <col min="8459" max="8459" width="5.625" style="301" customWidth="1"/>
    <col min="8460" max="8704" width="7.875" style="301"/>
    <col min="8705" max="8705" width="25.75" style="301" customWidth="1"/>
    <col min="8706" max="8706" width="5.875" style="301" customWidth="1"/>
    <col min="8707" max="8707" width="5.75" style="301" customWidth="1"/>
    <col min="8708" max="8708" width="5.875" style="301" customWidth="1"/>
    <col min="8709" max="8709" width="6" style="301" customWidth="1"/>
    <col min="8710" max="8711" width="5.875" style="301" customWidth="1"/>
    <col min="8712" max="8712" width="5.625" style="301" customWidth="1"/>
    <col min="8713" max="8713" width="6.375" style="301" customWidth="1"/>
    <col min="8714" max="8714" width="6" style="301" customWidth="1"/>
    <col min="8715" max="8715" width="5.625" style="301" customWidth="1"/>
    <col min="8716" max="8960" width="7.875" style="301"/>
    <col min="8961" max="8961" width="25.75" style="301" customWidth="1"/>
    <col min="8962" max="8962" width="5.875" style="301" customWidth="1"/>
    <col min="8963" max="8963" width="5.75" style="301" customWidth="1"/>
    <col min="8964" max="8964" width="5.875" style="301" customWidth="1"/>
    <col min="8965" max="8965" width="6" style="301" customWidth="1"/>
    <col min="8966" max="8967" width="5.875" style="301" customWidth="1"/>
    <col min="8968" max="8968" width="5.625" style="301" customWidth="1"/>
    <col min="8969" max="8969" width="6.375" style="301" customWidth="1"/>
    <col min="8970" max="8970" width="6" style="301" customWidth="1"/>
    <col min="8971" max="8971" width="5.625" style="301" customWidth="1"/>
    <col min="8972" max="9216" width="7.875" style="301"/>
    <col min="9217" max="9217" width="25.75" style="301" customWidth="1"/>
    <col min="9218" max="9218" width="5.875" style="301" customWidth="1"/>
    <col min="9219" max="9219" width="5.75" style="301" customWidth="1"/>
    <col min="9220" max="9220" width="5.875" style="301" customWidth="1"/>
    <col min="9221" max="9221" width="6" style="301" customWidth="1"/>
    <col min="9222" max="9223" width="5.875" style="301" customWidth="1"/>
    <col min="9224" max="9224" width="5.625" style="301" customWidth="1"/>
    <col min="9225" max="9225" width="6.375" style="301" customWidth="1"/>
    <col min="9226" max="9226" width="6" style="301" customWidth="1"/>
    <col min="9227" max="9227" width="5.625" style="301" customWidth="1"/>
    <col min="9228" max="9472" width="7.875" style="301"/>
    <col min="9473" max="9473" width="25.75" style="301" customWidth="1"/>
    <col min="9474" max="9474" width="5.875" style="301" customWidth="1"/>
    <col min="9475" max="9475" width="5.75" style="301" customWidth="1"/>
    <col min="9476" max="9476" width="5.875" style="301" customWidth="1"/>
    <col min="9477" max="9477" width="6" style="301" customWidth="1"/>
    <col min="9478" max="9479" width="5.875" style="301" customWidth="1"/>
    <col min="9480" max="9480" width="5.625" style="301" customWidth="1"/>
    <col min="9481" max="9481" width="6.375" style="301" customWidth="1"/>
    <col min="9482" max="9482" width="6" style="301" customWidth="1"/>
    <col min="9483" max="9483" width="5.625" style="301" customWidth="1"/>
    <col min="9484" max="9728" width="7.875" style="301"/>
    <col min="9729" max="9729" width="25.75" style="301" customWidth="1"/>
    <col min="9730" max="9730" width="5.875" style="301" customWidth="1"/>
    <col min="9731" max="9731" width="5.75" style="301" customWidth="1"/>
    <col min="9732" max="9732" width="5.875" style="301" customWidth="1"/>
    <col min="9733" max="9733" width="6" style="301" customWidth="1"/>
    <col min="9734" max="9735" width="5.875" style="301" customWidth="1"/>
    <col min="9736" max="9736" width="5.625" style="301" customWidth="1"/>
    <col min="9737" max="9737" width="6.375" style="301" customWidth="1"/>
    <col min="9738" max="9738" width="6" style="301" customWidth="1"/>
    <col min="9739" max="9739" width="5.625" style="301" customWidth="1"/>
    <col min="9740" max="9984" width="7.875" style="301"/>
    <col min="9985" max="9985" width="25.75" style="301" customWidth="1"/>
    <col min="9986" max="9986" width="5.875" style="301" customWidth="1"/>
    <col min="9987" max="9987" width="5.75" style="301" customWidth="1"/>
    <col min="9988" max="9988" width="5.875" style="301" customWidth="1"/>
    <col min="9989" max="9989" width="6" style="301" customWidth="1"/>
    <col min="9990" max="9991" width="5.875" style="301" customWidth="1"/>
    <col min="9992" max="9992" width="5.625" style="301" customWidth="1"/>
    <col min="9993" max="9993" width="6.375" style="301" customWidth="1"/>
    <col min="9994" max="9994" width="6" style="301" customWidth="1"/>
    <col min="9995" max="9995" width="5.625" style="301" customWidth="1"/>
    <col min="9996" max="10240" width="7.875" style="301"/>
    <col min="10241" max="10241" width="25.75" style="301" customWidth="1"/>
    <col min="10242" max="10242" width="5.875" style="301" customWidth="1"/>
    <col min="10243" max="10243" width="5.75" style="301" customWidth="1"/>
    <col min="10244" max="10244" width="5.875" style="301" customWidth="1"/>
    <col min="10245" max="10245" width="6" style="301" customWidth="1"/>
    <col min="10246" max="10247" width="5.875" style="301" customWidth="1"/>
    <col min="10248" max="10248" width="5.625" style="301" customWidth="1"/>
    <col min="10249" max="10249" width="6.375" style="301" customWidth="1"/>
    <col min="10250" max="10250" width="6" style="301" customWidth="1"/>
    <col min="10251" max="10251" width="5.625" style="301" customWidth="1"/>
    <col min="10252" max="10496" width="7.875" style="301"/>
    <col min="10497" max="10497" width="25.75" style="301" customWidth="1"/>
    <col min="10498" max="10498" width="5.875" style="301" customWidth="1"/>
    <col min="10499" max="10499" width="5.75" style="301" customWidth="1"/>
    <col min="10500" max="10500" width="5.875" style="301" customWidth="1"/>
    <col min="10501" max="10501" width="6" style="301" customWidth="1"/>
    <col min="10502" max="10503" width="5.875" style="301" customWidth="1"/>
    <col min="10504" max="10504" width="5.625" style="301" customWidth="1"/>
    <col min="10505" max="10505" width="6.375" style="301" customWidth="1"/>
    <col min="10506" max="10506" width="6" style="301" customWidth="1"/>
    <col min="10507" max="10507" width="5.625" style="301" customWidth="1"/>
    <col min="10508" max="10752" width="7.875" style="301"/>
    <col min="10753" max="10753" width="25.75" style="301" customWidth="1"/>
    <col min="10754" max="10754" width="5.875" style="301" customWidth="1"/>
    <col min="10755" max="10755" width="5.75" style="301" customWidth="1"/>
    <col min="10756" max="10756" width="5.875" style="301" customWidth="1"/>
    <col min="10757" max="10757" width="6" style="301" customWidth="1"/>
    <col min="10758" max="10759" width="5.875" style="301" customWidth="1"/>
    <col min="10760" max="10760" width="5.625" style="301" customWidth="1"/>
    <col min="10761" max="10761" width="6.375" style="301" customWidth="1"/>
    <col min="10762" max="10762" width="6" style="301" customWidth="1"/>
    <col min="10763" max="10763" width="5.625" style="301" customWidth="1"/>
    <col min="10764" max="11008" width="7.875" style="301"/>
    <col min="11009" max="11009" width="25.75" style="301" customWidth="1"/>
    <col min="11010" max="11010" width="5.875" style="301" customWidth="1"/>
    <col min="11011" max="11011" width="5.75" style="301" customWidth="1"/>
    <col min="11012" max="11012" width="5.875" style="301" customWidth="1"/>
    <col min="11013" max="11013" width="6" style="301" customWidth="1"/>
    <col min="11014" max="11015" width="5.875" style="301" customWidth="1"/>
    <col min="11016" max="11016" width="5.625" style="301" customWidth="1"/>
    <col min="11017" max="11017" width="6.375" style="301" customWidth="1"/>
    <col min="11018" max="11018" width="6" style="301" customWidth="1"/>
    <col min="11019" max="11019" width="5.625" style="301" customWidth="1"/>
    <col min="11020" max="11264" width="7.875" style="301"/>
    <col min="11265" max="11265" width="25.75" style="301" customWidth="1"/>
    <col min="11266" max="11266" width="5.875" style="301" customWidth="1"/>
    <col min="11267" max="11267" width="5.75" style="301" customWidth="1"/>
    <col min="11268" max="11268" width="5.875" style="301" customWidth="1"/>
    <col min="11269" max="11269" width="6" style="301" customWidth="1"/>
    <col min="11270" max="11271" width="5.875" style="301" customWidth="1"/>
    <col min="11272" max="11272" width="5.625" style="301" customWidth="1"/>
    <col min="11273" max="11273" width="6.375" style="301" customWidth="1"/>
    <col min="11274" max="11274" width="6" style="301" customWidth="1"/>
    <col min="11275" max="11275" width="5.625" style="301" customWidth="1"/>
    <col min="11276" max="11520" width="7.875" style="301"/>
    <col min="11521" max="11521" width="25.75" style="301" customWidth="1"/>
    <col min="11522" max="11522" width="5.875" style="301" customWidth="1"/>
    <col min="11523" max="11523" width="5.75" style="301" customWidth="1"/>
    <col min="11524" max="11524" width="5.875" style="301" customWidth="1"/>
    <col min="11525" max="11525" width="6" style="301" customWidth="1"/>
    <col min="11526" max="11527" width="5.875" style="301" customWidth="1"/>
    <col min="11528" max="11528" width="5.625" style="301" customWidth="1"/>
    <col min="11529" max="11529" width="6.375" style="301" customWidth="1"/>
    <col min="11530" max="11530" width="6" style="301" customWidth="1"/>
    <col min="11531" max="11531" width="5.625" style="301" customWidth="1"/>
    <col min="11532" max="11776" width="7.875" style="301"/>
    <col min="11777" max="11777" width="25.75" style="301" customWidth="1"/>
    <col min="11778" max="11778" width="5.875" style="301" customWidth="1"/>
    <col min="11779" max="11779" width="5.75" style="301" customWidth="1"/>
    <col min="11780" max="11780" width="5.875" style="301" customWidth="1"/>
    <col min="11781" max="11781" width="6" style="301" customWidth="1"/>
    <col min="11782" max="11783" width="5.875" style="301" customWidth="1"/>
    <col min="11784" max="11784" width="5.625" style="301" customWidth="1"/>
    <col min="11785" max="11785" width="6.375" style="301" customWidth="1"/>
    <col min="11786" max="11786" width="6" style="301" customWidth="1"/>
    <col min="11787" max="11787" width="5.625" style="301" customWidth="1"/>
    <col min="11788" max="12032" width="7.875" style="301"/>
    <col min="12033" max="12033" width="25.75" style="301" customWidth="1"/>
    <col min="12034" max="12034" width="5.875" style="301" customWidth="1"/>
    <col min="12035" max="12035" width="5.75" style="301" customWidth="1"/>
    <col min="12036" max="12036" width="5.875" style="301" customWidth="1"/>
    <col min="12037" max="12037" width="6" style="301" customWidth="1"/>
    <col min="12038" max="12039" width="5.875" style="301" customWidth="1"/>
    <col min="12040" max="12040" width="5.625" style="301" customWidth="1"/>
    <col min="12041" max="12041" width="6.375" style="301" customWidth="1"/>
    <col min="12042" max="12042" width="6" style="301" customWidth="1"/>
    <col min="12043" max="12043" width="5.625" style="301" customWidth="1"/>
    <col min="12044" max="12288" width="7.875" style="301"/>
    <col min="12289" max="12289" width="25.75" style="301" customWidth="1"/>
    <col min="12290" max="12290" width="5.875" style="301" customWidth="1"/>
    <col min="12291" max="12291" width="5.75" style="301" customWidth="1"/>
    <col min="12292" max="12292" width="5.875" style="301" customWidth="1"/>
    <col min="12293" max="12293" width="6" style="301" customWidth="1"/>
    <col min="12294" max="12295" width="5.875" style="301" customWidth="1"/>
    <col min="12296" max="12296" width="5.625" style="301" customWidth="1"/>
    <col min="12297" max="12297" width="6.375" style="301" customWidth="1"/>
    <col min="12298" max="12298" width="6" style="301" customWidth="1"/>
    <col min="12299" max="12299" width="5.625" style="301" customWidth="1"/>
    <col min="12300" max="12544" width="7.875" style="301"/>
    <col min="12545" max="12545" width="25.75" style="301" customWidth="1"/>
    <col min="12546" max="12546" width="5.875" style="301" customWidth="1"/>
    <col min="12547" max="12547" width="5.75" style="301" customWidth="1"/>
    <col min="12548" max="12548" width="5.875" style="301" customWidth="1"/>
    <col min="12549" max="12549" width="6" style="301" customWidth="1"/>
    <col min="12550" max="12551" width="5.875" style="301" customWidth="1"/>
    <col min="12552" max="12552" width="5.625" style="301" customWidth="1"/>
    <col min="12553" max="12553" width="6.375" style="301" customWidth="1"/>
    <col min="12554" max="12554" width="6" style="301" customWidth="1"/>
    <col min="12555" max="12555" width="5.625" style="301" customWidth="1"/>
    <col min="12556" max="12800" width="7.875" style="301"/>
    <col min="12801" max="12801" width="25.75" style="301" customWidth="1"/>
    <col min="12802" max="12802" width="5.875" style="301" customWidth="1"/>
    <col min="12803" max="12803" width="5.75" style="301" customWidth="1"/>
    <col min="12804" max="12804" width="5.875" style="301" customWidth="1"/>
    <col min="12805" max="12805" width="6" style="301" customWidth="1"/>
    <col min="12806" max="12807" width="5.875" style="301" customWidth="1"/>
    <col min="12808" max="12808" width="5.625" style="301" customWidth="1"/>
    <col min="12809" max="12809" width="6.375" style="301" customWidth="1"/>
    <col min="12810" max="12810" width="6" style="301" customWidth="1"/>
    <col min="12811" max="12811" width="5.625" style="301" customWidth="1"/>
    <col min="12812" max="13056" width="7.875" style="301"/>
    <col min="13057" max="13057" width="25.75" style="301" customWidth="1"/>
    <col min="13058" max="13058" width="5.875" style="301" customWidth="1"/>
    <col min="13059" max="13059" width="5.75" style="301" customWidth="1"/>
    <col min="13060" max="13060" width="5.875" style="301" customWidth="1"/>
    <col min="13061" max="13061" width="6" style="301" customWidth="1"/>
    <col min="13062" max="13063" width="5.875" style="301" customWidth="1"/>
    <col min="13064" max="13064" width="5.625" style="301" customWidth="1"/>
    <col min="13065" max="13065" width="6.375" style="301" customWidth="1"/>
    <col min="13066" max="13066" width="6" style="301" customWidth="1"/>
    <col min="13067" max="13067" width="5.625" style="301" customWidth="1"/>
    <col min="13068" max="13312" width="7.875" style="301"/>
    <col min="13313" max="13313" width="25.75" style="301" customWidth="1"/>
    <col min="13314" max="13314" width="5.875" style="301" customWidth="1"/>
    <col min="13315" max="13315" width="5.75" style="301" customWidth="1"/>
    <col min="13316" max="13316" width="5.875" style="301" customWidth="1"/>
    <col min="13317" max="13317" width="6" style="301" customWidth="1"/>
    <col min="13318" max="13319" width="5.875" style="301" customWidth="1"/>
    <col min="13320" max="13320" width="5.625" style="301" customWidth="1"/>
    <col min="13321" max="13321" width="6.375" style="301" customWidth="1"/>
    <col min="13322" max="13322" width="6" style="301" customWidth="1"/>
    <col min="13323" max="13323" width="5.625" style="301" customWidth="1"/>
    <col min="13324" max="13568" width="7.875" style="301"/>
    <col min="13569" max="13569" width="25.75" style="301" customWidth="1"/>
    <col min="13570" max="13570" width="5.875" style="301" customWidth="1"/>
    <col min="13571" max="13571" width="5.75" style="301" customWidth="1"/>
    <col min="13572" max="13572" width="5.875" style="301" customWidth="1"/>
    <col min="13573" max="13573" width="6" style="301" customWidth="1"/>
    <col min="13574" max="13575" width="5.875" style="301" customWidth="1"/>
    <col min="13576" max="13576" width="5.625" style="301" customWidth="1"/>
    <col min="13577" max="13577" width="6.375" style="301" customWidth="1"/>
    <col min="13578" max="13578" width="6" style="301" customWidth="1"/>
    <col min="13579" max="13579" width="5.625" style="301" customWidth="1"/>
    <col min="13580" max="13824" width="7.875" style="301"/>
    <col min="13825" max="13825" width="25.75" style="301" customWidth="1"/>
    <col min="13826" max="13826" width="5.875" style="301" customWidth="1"/>
    <col min="13827" max="13827" width="5.75" style="301" customWidth="1"/>
    <col min="13828" max="13828" width="5.875" style="301" customWidth="1"/>
    <col min="13829" max="13829" width="6" style="301" customWidth="1"/>
    <col min="13830" max="13831" width="5.875" style="301" customWidth="1"/>
    <col min="13832" max="13832" width="5.625" style="301" customWidth="1"/>
    <col min="13833" max="13833" width="6.375" style="301" customWidth="1"/>
    <col min="13834" max="13834" width="6" style="301" customWidth="1"/>
    <col min="13835" max="13835" width="5.625" style="301" customWidth="1"/>
    <col min="13836" max="14080" width="7.875" style="301"/>
    <col min="14081" max="14081" width="25.75" style="301" customWidth="1"/>
    <col min="14082" max="14082" width="5.875" style="301" customWidth="1"/>
    <col min="14083" max="14083" width="5.75" style="301" customWidth="1"/>
    <col min="14084" max="14084" width="5.875" style="301" customWidth="1"/>
    <col min="14085" max="14085" width="6" style="301" customWidth="1"/>
    <col min="14086" max="14087" width="5.875" style="301" customWidth="1"/>
    <col min="14088" max="14088" width="5.625" style="301" customWidth="1"/>
    <col min="14089" max="14089" width="6.375" style="301" customWidth="1"/>
    <col min="14090" max="14090" width="6" style="301" customWidth="1"/>
    <col min="14091" max="14091" width="5.625" style="301" customWidth="1"/>
    <col min="14092" max="14336" width="7.875" style="301"/>
    <col min="14337" max="14337" width="25.75" style="301" customWidth="1"/>
    <col min="14338" max="14338" width="5.875" style="301" customWidth="1"/>
    <col min="14339" max="14339" width="5.75" style="301" customWidth="1"/>
    <col min="14340" max="14340" width="5.875" style="301" customWidth="1"/>
    <col min="14341" max="14341" width="6" style="301" customWidth="1"/>
    <col min="14342" max="14343" width="5.875" style="301" customWidth="1"/>
    <col min="14344" max="14344" width="5.625" style="301" customWidth="1"/>
    <col min="14345" max="14345" width="6.375" style="301" customWidth="1"/>
    <col min="14346" max="14346" width="6" style="301" customWidth="1"/>
    <col min="14347" max="14347" width="5.625" style="301" customWidth="1"/>
    <col min="14348" max="14592" width="7.875" style="301"/>
    <col min="14593" max="14593" width="25.75" style="301" customWidth="1"/>
    <col min="14594" max="14594" width="5.875" style="301" customWidth="1"/>
    <col min="14595" max="14595" width="5.75" style="301" customWidth="1"/>
    <col min="14596" max="14596" width="5.875" style="301" customWidth="1"/>
    <col min="14597" max="14597" width="6" style="301" customWidth="1"/>
    <col min="14598" max="14599" width="5.875" style="301" customWidth="1"/>
    <col min="14600" max="14600" width="5.625" style="301" customWidth="1"/>
    <col min="14601" max="14601" width="6.375" style="301" customWidth="1"/>
    <col min="14602" max="14602" width="6" style="301" customWidth="1"/>
    <col min="14603" max="14603" width="5.625" style="301" customWidth="1"/>
    <col min="14604" max="14848" width="7.875" style="301"/>
    <col min="14849" max="14849" width="25.75" style="301" customWidth="1"/>
    <col min="14850" max="14850" width="5.875" style="301" customWidth="1"/>
    <col min="14851" max="14851" width="5.75" style="301" customWidth="1"/>
    <col min="14852" max="14852" width="5.875" style="301" customWidth="1"/>
    <col min="14853" max="14853" width="6" style="301" customWidth="1"/>
    <col min="14854" max="14855" width="5.875" style="301" customWidth="1"/>
    <col min="14856" max="14856" width="5.625" style="301" customWidth="1"/>
    <col min="14857" max="14857" width="6.375" style="301" customWidth="1"/>
    <col min="14858" max="14858" width="6" style="301" customWidth="1"/>
    <col min="14859" max="14859" width="5.625" style="301" customWidth="1"/>
    <col min="14860" max="15104" width="7.875" style="301"/>
    <col min="15105" max="15105" width="25.75" style="301" customWidth="1"/>
    <col min="15106" max="15106" width="5.875" style="301" customWidth="1"/>
    <col min="15107" max="15107" width="5.75" style="301" customWidth="1"/>
    <col min="15108" max="15108" width="5.875" style="301" customWidth="1"/>
    <col min="15109" max="15109" width="6" style="301" customWidth="1"/>
    <col min="15110" max="15111" width="5.875" style="301" customWidth="1"/>
    <col min="15112" max="15112" width="5.625" style="301" customWidth="1"/>
    <col min="15113" max="15113" width="6.375" style="301" customWidth="1"/>
    <col min="15114" max="15114" width="6" style="301" customWidth="1"/>
    <col min="15115" max="15115" width="5.625" style="301" customWidth="1"/>
    <col min="15116" max="15360" width="7.875" style="301"/>
    <col min="15361" max="15361" width="25.75" style="301" customWidth="1"/>
    <col min="15362" max="15362" width="5.875" style="301" customWidth="1"/>
    <col min="15363" max="15363" width="5.75" style="301" customWidth="1"/>
    <col min="15364" max="15364" width="5.875" style="301" customWidth="1"/>
    <col min="15365" max="15365" width="6" style="301" customWidth="1"/>
    <col min="15366" max="15367" width="5.875" style="301" customWidth="1"/>
    <col min="15368" max="15368" width="5.625" style="301" customWidth="1"/>
    <col min="15369" max="15369" width="6.375" style="301" customWidth="1"/>
    <col min="15370" max="15370" width="6" style="301" customWidth="1"/>
    <col min="15371" max="15371" width="5.625" style="301" customWidth="1"/>
    <col min="15372" max="15616" width="7.875" style="301"/>
    <col min="15617" max="15617" width="25.75" style="301" customWidth="1"/>
    <col min="15618" max="15618" width="5.875" style="301" customWidth="1"/>
    <col min="15619" max="15619" width="5.75" style="301" customWidth="1"/>
    <col min="15620" max="15620" width="5.875" style="301" customWidth="1"/>
    <col min="15621" max="15621" width="6" style="301" customWidth="1"/>
    <col min="15622" max="15623" width="5.875" style="301" customWidth="1"/>
    <col min="15624" max="15624" width="5.625" style="301" customWidth="1"/>
    <col min="15625" max="15625" width="6.375" style="301" customWidth="1"/>
    <col min="15626" max="15626" width="6" style="301" customWidth="1"/>
    <col min="15627" max="15627" width="5.625" style="301" customWidth="1"/>
    <col min="15628" max="15872" width="7.875" style="301"/>
    <col min="15873" max="15873" width="25.75" style="301" customWidth="1"/>
    <col min="15874" max="15874" width="5.875" style="301" customWidth="1"/>
    <col min="15875" max="15875" width="5.75" style="301" customWidth="1"/>
    <col min="15876" max="15876" width="5.875" style="301" customWidth="1"/>
    <col min="15877" max="15877" width="6" style="301" customWidth="1"/>
    <col min="15878" max="15879" width="5.875" style="301" customWidth="1"/>
    <col min="15880" max="15880" width="5.625" style="301" customWidth="1"/>
    <col min="15881" max="15881" width="6.375" style="301" customWidth="1"/>
    <col min="15882" max="15882" width="6" style="301" customWidth="1"/>
    <col min="15883" max="15883" width="5.625" style="301" customWidth="1"/>
    <col min="15884" max="16128" width="7.875" style="301"/>
    <col min="16129" max="16129" width="25.75" style="301" customWidth="1"/>
    <col min="16130" max="16130" width="5.875" style="301" customWidth="1"/>
    <col min="16131" max="16131" width="5.75" style="301" customWidth="1"/>
    <col min="16132" max="16132" width="5.875" style="301" customWidth="1"/>
    <col min="16133" max="16133" width="6" style="301" customWidth="1"/>
    <col min="16134" max="16135" width="5.875" style="301" customWidth="1"/>
    <col min="16136" max="16136" width="5.625" style="301" customWidth="1"/>
    <col min="16137" max="16137" width="6.375" style="301" customWidth="1"/>
    <col min="16138" max="16138" width="6" style="301" customWidth="1"/>
    <col min="16139" max="16139" width="5.625" style="301" customWidth="1"/>
    <col min="16140" max="16384" width="7.875" style="301"/>
  </cols>
  <sheetData>
    <row r="1" spans="1:11" ht="18" x14ac:dyDescent="0.25">
      <c r="A1" s="363" t="s">
        <v>272</v>
      </c>
    </row>
    <row r="2" spans="1:11" s="364" customFormat="1" ht="14.25" customHeight="1" x14ac:dyDescent="0.25">
      <c r="A2" s="303" t="s">
        <v>402</v>
      </c>
    </row>
    <row r="4" spans="1:11" ht="12.75" x14ac:dyDescent="0.2">
      <c r="A4" s="365" t="s">
        <v>274</v>
      </c>
      <c r="J4" s="366" t="s">
        <v>275</v>
      </c>
    </row>
    <row r="5" spans="1:11" x14ac:dyDescent="0.2">
      <c r="A5" s="367" t="s">
        <v>276</v>
      </c>
      <c r="J5" s="366" t="s">
        <v>277</v>
      </c>
    </row>
    <row r="6" spans="1:11" x14ac:dyDescent="0.2">
      <c r="A6" s="367" t="s">
        <v>278</v>
      </c>
      <c r="J6" s="366" t="s">
        <v>264</v>
      </c>
    </row>
    <row r="7" spans="1:11" ht="12.75" x14ac:dyDescent="0.2">
      <c r="A7" s="368" t="s">
        <v>403</v>
      </c>
      <c r="B7" s="314"/>
      <c r="C7" s="314"/>
      <c r="D7" s="314"/>
      <c r="E7" s="314"/>
      <c r="F7" s="314"/>
      <c r="G7" s="314"/>
      <c r="H7" s="369"/>
      <c r="I7" s="369"/>
      <c r="J7" s="369"/>
    </row>
    <row r="8" spans="1:11" ht="17.45" customHeight="1" x14ac:dyDescent="0.25">
      <c r="A8" s="370" t="s">
        <v>404</v>
      </c>
      <c r="B8" s="371"/>
      <c r="C8" s="371"/>
      <c r="D8" s="371"/>
      <c r="E8" s="371"/>
      <c r="F8" s="371"/>
      <c r="G8" s="371"/>
      <c r="H8" s="371"/>
      <c r="I8" s="371"/>
      <c r="J8" s="371"/>
    </row>
    <row r="9" spans="1:11" s="373" customFormat="1" ht="12.75" x14ac:dyDescent="0.2">
      <c r="A9" s="235" t="s">
        <v>405</v>
      </c>
      <c r="B9" s="1226" t="s">
        <v>406</v>
      </c>
      <c r="C9" s="1226"/>
      <c r="D9" s="1226"/>
      <c r="E9" s="1226"/>
      <c r="F9" s="1226"/>
      <c r="G9" s="372"/>
      <c r="H9" s="1226" t="s">
        <v>407</v>
      </c>
      <c r="I9" s="1226"/>
      <c r="J9" s="1226"/>
      <c r="K9" s="364"/>
    </row>
    <row r="10" spans="1:11" ht="12.75" x14ac:dyDescent="0.2">
      <c r="A10" s="374" t="s">
        <v>408</v>
      </c>
      <c r="B10" s="375" t="s">
        <v>409</v>
      </c>
      <c r="C10" s="375" t="s">
        <v>410</v>
      </c>
      <c r="D10" s="375" t="s">
        <v>411</v>
      </c>
      <c r="E10" s="375" t="s">
        <v>412</v>
      </c>
      <c r="F10" s="375" t="s">
        <v>413</v>
      </c>
      <c r="G10" s="376"/>
      <c r="H10" s="377"/>
      <c r="I10" s="374" t="s">
        <v>414</v>
      </c>
      <c r="J10" s="377"/>
      <c r="K10" s="364"/>
    </row>
    <row r="11" spans="1:11" ht="11.25" customHeight="1" x14ac:dyDescent="0.2">
      <c r="A11" s="378" t="s">
        <v>322</v>
      </c>
      <c r="B11" s="379">
        <v>-6.4044122075006801E-2</v>
      </c>
      <c r="C11" s="379">
        <v>0</v>
      </c>
      <c r="D11" s="379">
        <v>3.0291214328432448E-2</v>
      </c>
      <c r="E11" s="379">
        <v>5.8801247415790257E-2</v>
      </c>
      <c r="F11" s="380">
        <v>0</v>
      </c>
      <c r="G11" s="379"/>
      <c r="H11" s="379"/>
      <c r="I11" s="380">
        <v>9.0873622932473599E-2</v>
      </c>
      <c r="J11" s="381"/>
      <c r="K11" s="364"/>
    </row>
    <row r="12" spans="1:11" ht="11.25" customHeight="1" x14ac:dyDescent="0.2">
      <c r="A12" s="378" t="s">
        <v>325</v>
      </c>
      <c r="B12" s="379">
        <v>0</v>
      </c>
      <c r="C12" s="379">
        <v>-2.5726505675998886E-2</v>
      </c>
      <c r="D12" s="379">
        <v>2.6405835554265181E-2</v>
      </c>
      <c r="E12" s="379">
        <v>1.2471777859912E-3</v>
      </c>
      <c r="F12" s="380">
        <v>2.4912375712069995E-3</v>
      </c>
      <c r="G12" s="379"/>
      <c r="H12" s="379"/>
      <c r="I12" s="380">
        <v>3.7415223733566357E-3</v>
      </c>
      <c r="J12" s="381"/>
      <c r="K12" s="364"/>
    </row>
    <row r="13" spans="1:11" ht="11.25" customHeight="1" x14ac:dyDescent="0.2">
      <c r="A13" s="378" t="s">
        <v>312</v>
      </c>
      <c r="B13" s="379">
        <v>-2.3091573710305405E-2</v>
      </c>
      <c r="C13" s="379">
        <v>-4.5199215075724303E-2</v>
      </c>
      <c r="D13" s="379">
        <v>-9.3484604507825964E-3</v>
      </c>
      <c r="E13" s="379">
        <v>-2.0276612971601049E-2</v>
      </c>
      <c r="F13" s="380">
        <v>8.3729783420137417E-3</v>
      </c>
      <c r="G13" s="379"/>
      <c r="H13" s="379"/>
      <c r="I13" s="380">
        <v>-6.5545067792756428E-2</v>
      </c>
      <c r="J13" s="381"/>
      <c r="K13" s="364"/>
    </row>
    <row r="14" spans="1:11" ht="11.25" customHeight="1" x14ac:dyDescent="0.2">
      <c r="A14" s="378" t="s">
        <v>415</v>
      </c>
      <c r="B14" s="379"/>
      <c r="C14" s="379"/>
      <c r="D14" s="379"/>
      <c r="E14" s="379"/>
      <c r="F14" s="380"/>
      <c r="G14" s="379"/>
      <c r="H14" s="379"/>
      <c r="I14" s="380"/>
      <c r="J14" s="381"/>
      <c r="K14" s="364"/>
    </row>
    <row r="15" spans="1:11" ht="11.25" customHeight="1" x14ac:dyDescent="0.2">
      <c r="A15" s="378" t="s">
        <v>319</v>
      </c>
      <c r="B15" s="379">
        <v>-5.1018858756719208E-3</v>
      </c>
      <c r="C15" s="379">
        <v>-3.5926864259332857E-2</v>
      </c>
      <c r="D15" s="379">
        <v>2.0411157269849912E-2</v>
      </c>
      <c r="E15" s="379">
        <v>-2.3788136695402314E-3</v>
      </c>
      <c r="F15" s="380">
        <v>0</v>
      </c>
      <c r="G15" s="379"/>
      <c r="H15" s="379"/>
      <c r="I15" s="380">
        <v>-1.8589176154574134E-2</v>
      </c>
      <c r="J15" s="381"/>
      <c r="K15" s="364"/>
    </row>
    <row r="16" spans="1:11" ht="11.25" customHeight="1" x14ac:dyDescent="0.2">
      <c r="A16" s="378" t="s">
        <v>315</v>
      </c>
      <c r="B16" s="379">
        <v>6.9955968425395476E-2</v>
      </c>
      <c r="C16" s="379">
        <v>-1.3410485309103711E-3</v>
      </c>
      <c r="D16" s="379">
        <v>-3.344171421083459E-2</v>
      </c>
      <c r="E16" s="379">
        <v>-1.2875489989892852E-2</v>
      </c>
      <c r="F16" s="380">
        <v>7.2593820797054627E-3</v>
      </c>
      <c r="G16" s="379"/>
      <c r="H16" s="379"/>
      <c r="I16" s="380">
        <v>-4.0249153020892103E-2</v>
      </c>
      <c r="J16" s="381"/>
      <c r="K16" s="364"/>
    </row>
    <row r="17" spans="1:22" ht="11.25" customHeight="1" x14ac:dyDescent="0.2">
      <c r="A17" s="378" t="s">
        <v>306</v>
      </c>
      <c r="B17" s="379">
        <v>-5.7159539731419705E-2</v>
      </c>
      <c r="C17" s="379">
        <v>-6.6784505689235926E-2</v>
      </c>
      <c r="D17" s="379">
        <v>-3.1385520197256316E-2</v>
      </c>
      <c r="E17" s="379">
        <v>0.10545285009688149</v>
      </c>
      <c r="F17" s="380">
        <v>6.119005771520715E-2</v>
      </c>
      <c r="G17" s="379"/>
      <c r="H17" s="379"/>
      <c r="I17" s="380">
        <v>6.0391637226317914E-2</v>
      </c>
      <c r="J17" s="381"/>
      <c r="K17" s="364"/>
    </row>
    <row r="18" spans="1:22" ht="11.25" customHeight="1" x14ac:dyDescent="0.2">
      <c r="A18" s="382" t="s">
        <v>309</v>
      </c>
      <c r="B18" s="383">
        <v>-4.0089300706623214E-3</v>
      </c>
      <c r="C18" s="383">
        <v>3.4655977191759973E-2</v>
      </c>
      <c r="D18" s="383">
        <v>-3.3668070491906336E-2</v>
      </c>
      <c r="E18" s="383">
        <v>4.4373473491432294E-2</v>
      </c>
      <c r="F18" s="383">
        <v>-0.10802177136275526</v>
      </c>
      <c r="G18" s="383"/>
      <c r="H18" s="383"/>
      <c r="I18" s="383">
        <v>-6.8608248527067262E-2</v>
      </c>
      <c r="J18" s="384"/>
      <c r="K18" s="364"/>
    </row>
    <row r="19" spans="1:22" s="389" customFormat="1" ht="12.75" x14ac:dyDescent="0.2">
      <c r="A19" s="285" t="s">
        <v>416</v>
      </c>
      <c r="B19" s="385">
        <v>-7.133510385450936E-3</v>
      </c>
      <c r="C19" s="385">
        <v>-2.148180752796814E-2</v>
      </c>
      <c r="D19" s="385">
        <v>-8.2729763394280321E-3</v>
      </c>
      <c r="E19" s="385">
        <v>1.906169809431725E-2</v>
      </c>
      <c r="F19" s="386">
        <v>-6.8953618313523819E-3</v>
      </c>
      <c r="G19" s="386"/>
      <c r="H19" s="386"/>
      <c r="I19" s="386">
        <v>-1.7898123417835747E-2</v>
      </c>
      <c r="J19" s="387"/>
      <c r="K19" s="388"/>
    </row>
    <row r="20" spans="1:22" s="389" customFormat="1" ht="11.25" customHeight="1" x14ac:dyDescent="0.2">
      <c r="A20" s="390" t="s">
        <v>417</v>
      </c>
      <c r="B20" s="391">
        <v>-5.2675235100827972E-2</v>
      </c>
      <c r="C20" s="391">
        <v>1.6705188566591023E-2</v>
      </c>
      <c r="D20" s="391">
        <v>-1.1198058066359545E-2</v>
      </c>
      <c r="E20" s="391">
        <v>4.075524933512488E-2</v>
      </c>
      <c r="F20" s="391">
        <v>5.7964690585167788E-2</v>
      </c>
      <c r="G20" s="391"/>
      <c r="H20" s="391"/>
      <c r="I20" s="391">
        <v>0.10694013458380427</v>
      </c>
      <c r="J20" s="392"/>
      <c r="K20" s="388"/>
    </row>
    <row r="21" spans="1:22" x14ac:dyDescent="0.2">
      <c r="A21" s="378"/>
      <c r="B21" s="379"/>
      <c r="C21" s="379"/>
      <c r="D21" s="379"/>
      <c r="E21" s="379"/>
      <c r="F21" s="379"/>
      <c r="G21" s="379"/>
      <c r="H21" s="379"/>
      <c r="I21" s="379"/>
      <c r="J21" s="381"/>
    </row>
    <row r="22" spans="1:22" ht="12.75" x14ac:dyDescent="0.2">
      <c r="A22" s="393"/>
      <c r="B22" s="379"/>
      <c r="C22" s="379"/>
      <c r="D22" s="379"/>
      <c r="E22" s="379"/>
      <c r="F22" s="379"/>
      <c r="G22" s="379"/>
      <c r="H22" s="372"/>
      <c r="I22" s="379"/>
      <c r="J22" s="372"/>
      <c r="O22" s="364"/>
      <c r="P22" s="364"/>
      <c r="Q22" s="364"/>
      <c r="R22" s="364"/>
      <c r="S22" s="364"/>
      <c r="T22" s="364"/>
      <c r="U22" s="364"/>
    </row>
    <row r="23" spans="1:22" ht="12.75" x14ac:dyDescent="0.2">
      <c r="A23" s="394"/>
      <c r="B23" s="395"/>
      <c r="C23" s="395"/>
      <c r="D23" s="395"/>
      <c r="E23" s="395"/>
      <c r="F23" s="379"/>
      <c r="G23" s="379"/>
      <c r="H23" s="372"/>
      <c r="I23" s="379"/>
      <c r="J23" s="372"/>
      <c r="N23" s="364"/>
      <c r="O23" s="364"/>
      <c r="P23" s="364"/>
      <c r="Q23" s="364"/>
      <c r="R23" s="364"/>
      <c r="S23" s="364"/>
      <c r="T23" s="364"/>
      <c r="U23" s="364"/>
      <c r="V23" s="364"/>
    </row>
    <row r="24" spans="1:22" ht="12.75" x14ac:dyDescent="0.2">
      <c r="A24" s="369"/>
      <c r="B24" s="369"/>
      <c r="C24" s="369"/>
      <c r="D24" s="369"/>
      <c r="E24" s="369"/>
      <c r="F24" s="369"/>
      <c r="G24" s="369"/>
      <c r="H24" s="369"/>
      <c r="I24" s="369"/>
      <c r="J24" s="369"/>
      <c r="N24" s="364"/>
      <c r="O24" s="364"/>
      <c r="P24" s="364"/>
      <c r="Q24" s="364"/>
      <c r="R24" s="364"/>
      <c r="S24" s="364"/>
      <c r="T24" s="364"/>
      <c r="U24" s="364"/>
      <c r="V24" s="364"/>
    </row>
    <row r="25" spans="1:22" ht="18" x14ac:dyDescent="0.25">
      <c r="A25" s="370" t="s">
        <v>418</v>
      </c>
      <c r="B25" s="371"/>
      <c r="C25" s="371"/>
      <c r="D25" s="371"/>
      <c r="E25" s="371"/>
      <c r="F25" s="371"/>
      <c r="G25" s="371"/>
      <c r="H25" s="371"/>
      <c r="I25" s="371"/>
      <c r="J25" s="371"/>
      <c r="N25" s="364"/>
      <c r="O25" s="364"/>
      <c r="P25" s="364"/>
      <c r="Q25" s="364"/>
      <c r="R25" s="364"/>
      <c r="S25" s="364"/>
      <c r="T25" s="364"/>
      <c r="U25" s="364"/>
      <c r="V25" s="364"/>
    </row>
    <row r="26" spans="1:22" s="373" customFormat="1" ht="12.75" x14ac:dyDescent="0.2">
      <c r="A26" s="235"/>
      <c r="B26" s="1226" t="s">
        <v>406</v>
      </c>
      <c r="C26" s="1226"/>
      <c r="D26" s="1226"/>
      <c r="E26" s="1226"/>
      <c r="F26" s="1226"/>
      <c r="G26" s="372"/>
      <c r="H26" s="1226" t="s">
        <v>407</v>
      </c>
      <c r="I26" s="1226"/>
      <c r="J26" s="1226"/>
      <c r="K26" s="364"/>
    </row>
    <row r="27" spans="1:22" ht="12.75" x14ac:dyDescent="0.2">
      <c r="A27" s="374" t="s">
        <v>408</v>
      </c>
      <c r="B27" s="375" t="s">
        <v>409</v>
      </c>
      <c r="C27" s="375" t="s">
        <v>410</v>
      </c>
      <c r="D27" s="375" t="s">
        <v>411</v>
      </c>
      <c r="E27" s="375" t="s">
        <v>412</v>
      </c>
      <c r="F27" s="375" t="s">
        <v>413</v>
      </c>
      <c r="G27" s="374"/>
      <c r="H27" s="377"/>
      <c r="I27" s="374" t="s">
        <v>414</v>
      </c>
      <c r="J27" s="377"/>
      <c r="K27" s="364"/>
    </row>
    <row r="28" spans="1:22" ht="11.25" customHeight="1" x14ac:dyDescent="0.2">
      <c r="A28" s="378" t="s">
        <v>322</v>
      </c>
      <c r="B28" s="379">
        <v>0.94499999999999995</v>
      </c>
      <c r="C28" s="379">
        <v>0.95199999999999996</v>
      </c>
      <c r="D28" s="379">
        <v>0.96299999999999997</v>
      </c>
      <c r="E28" s="379">
        <v>0.98299999999999998</v>
      </c>
      <c r="F28" s="380">
        <v>0.98</v>
      </c>
      <c r="G28" s="379"/>
      <c r="H28" s="379"/>
      <c r="I28" s="380">
        <v>3.5000000000000031E-2</v>
      </c>
      <c r="J28" s="381"/>
      <c r="K28" s="364"/>
    </row>
    <row r="29" spans="1:22" ht="11.25" customHeight="1" x14ac:dyDescent="0.2">
      <c r="A29" s="378" t="s">
        <v>325</v>
      </c>
      <c r="B29" s="379">
        <v>0.97699999999999998</v>
      </c>
      <c r="C29" s="379">
        <v>0.93700000000000006</v>
      </c>
      <c r="D29" s="379">
        <v>0.96299999999999997</v>
      </c>
      <c r="E29" s="379">
        <v>0.997</v>
      </c>
      <c r="F29" s="380">
        <v>0.99</v>
      </c>
      <c r="G29" s="379"/>
      <c r="H29" s="379"/>
      <c r="I29" s="380">
        <v>1.3000000000000012E-2</v>
      </c>
      <c r="J29" s="381"/>
      <c r="K29" s="364"/>
    </row>
    <row r="30" spans="1:22" ht="11.25" customHeight="1" x14ac:dyDescent="0.2">
      <c r="A30" s="378" t="s">
        <v>312</v>
      </c>
      <c r="B30" s="379">
        <v>0.9</v>
      </c>
      <c r="C30" s="379">
        <v>0.92400000000000004</v>
      </c>
      <c r="D30" s="379">
        <v>0.90400000000000003</v>
      </c>
      <c r="E30" s="379">
        <v>0.92800000000000005</v>
      </c>
      <c r="F30" s="380">
        <v>0.94099999999999995</v>
      </c>
      <c r="G30" s="379"/>
      <c r="H30" s="379"/>
      <c r="I30" s="380">
        <v>4.0999999999999925E-2</v>
      </c>
      <c r="J30" s="381"/>
      <c r="K30" s="364"/>
    </row>
    <row r="31" spans="1:22" ht="11.25" customHeight="1" x14ac:dyDescent="0.2">
      <c r="A31" s="378" t="s">
        <v>415</v>
      </c>
      <c r="B31" s="379"/>
      <c r="C31" s="379"/>
      <c r="D31" s="379"/>
      <c r="E31" s="379"/>
      <c r="F31" s="380">
        <v>0.97</v>
      </c>
      <c r="G31" s="379"/>
      <c r="H31" s="379"/>
      <c r="I31" s="380"/>
      <c r="J31" s="381"/>
      <c r="K31" s="364"/>
    </row>
    <row r="32" spans="1:22" ht="11.25" customHeight="1" x14ac:dyDescent="0.2">
      <c r="A32" s="378" t="s">
        <v>319</v>
      </c>
      <c r="B32" s="379">
        <v>0.97</v>
      </c>
      <c r="C32" s="379">
        <v>0.96</v>
      </c>
      <c r="D32" s="379">
        <v>0.99</v>
      </c>
      <c r="E32" s="379">
        <v>1</v>
      </c>
      <c r="F32" s="380">
        <v>1</v>
      </c>
      <c r="G32" s="379"/>
      <c r="H32" s="379"/>
      <c r="I32" s="380">
        <v>3.0000000000000027E-2</v>
      </c>
      <c r="J32" s="381"/>
      <c r="K32" s="364"/>
    </row>
    <row r="33" spans="1:21" ht="11.25" customHeight="1" x14ac:dyDescent="0.2">
      <c r="A33" s="378" t="s">
        <v>315</v>
      </c>
      <c r="B33" s="379">
        <v>1</v>
      </c>
      <c r="C33" s="379">
        <v>1</v>
      </c>
      <c r="D33" s="379">
        <v>1</v>
      </c>
      <c r="E33" s="379">
        <v>1</v>
      </c>
      <c r="F33" s="380">
        <v>1</v>
      </c>
      <c r="G33" s="379"/>
      <c r="H33" s="379"/>
      <c r="I33" s="380">
        <v>0</v>
      </c>
      <c r="J33" s="381"/>
      <c r="K33" s="364"/>
    </row>
    <row r="34" spans="1:21" ht="11.25" customHeight="1" x14ac:dyDescent="0.2">
      <c r="A34" s="378" t="s">
        <v>306</v>
      </c>
      <c r="B34" s="379">
        <v>0.94199999999999995</v>
      </c>
      <c r="C34" s="379">
        <v>0.91700000000000004</v>
      </c>
      <c r="D34" s="379">
        <v>0.877</v>
      </c>
      <c r="E34" s="379">
        <v>0.94299999999999995</v>
      </c>
      <c r="F34" s="380">
        <v>0.95</v>
      </c>
      <c r="G34" s="379"/>
      <c r="H34" s="379"/>
      <c r="I34" s="380">
        <v>8.0000000000000071E-3</v>
      </c>
      <c r="J34" s="381"/>
      <c r="K34" s="364"/>
    </row>
    <row r="35" spans="1:21" ht="11.25" customHeight="1" x14ac:dyDescent="0.2">
      <c r="A35" s="382" t="s">
        <v>309</v>
      </c>
      <c r="B35" s="383">
        <v>0.94799999999999995</v>
      </c>
      <c r="C35" s="383">
        <v>0.90700000000000003</v>
      </c>
      <c r="D35" s="383">
        <v>0.85699999999999998</v>
      </c>
      <c r="E35" s="383">
        <v>0.92600000000000005</v>
      </c>
      <c r="F35" s="383">
        <v>0.95</v>
      </c>
      <c r="G35" s="383"/>
      <c r="H35" s="383"/>
      <c r="I35" s="383">
        <v>2.0000000000000018E-3</v>
      </c>
      <c r="J35" s="384"/>
      <c r="K35" s="364"/>
    </row>
    <row r="36" spans="1:21" s="389" customFormat="1" ht="11.25" customHeight="1" x14ac:dyDescent="0.2">
      <c r="A36" s="396" t="s">
        <v>416</v>
      </c>
      <c r="B36" s="385">
        <v>0.95530393700787408</v>
      </c>
      <c r="C36" s="385">
        <v>0.94318740157480319</v>
      </c>
      <c r="D36" s="385">
        <v>0.93734881889763788</v>
      </c>
      <c r="E36" s="385">
        <v>0.96783385826771651</v>
      </c>
      <c r="F36" s="386">
        <v>0.97349685039370082</v>
      </c>
      <c r="G36" s="385"/>
      <c r="H36" s="385"/>
      <c r="I36" s="386">
        <v>1.8192913385826737E-2</v>
      </c>
      <c r="J36" s="397"/>
      <c r="K36" s="388"/>
    </row>
    <row r="37" spans="1:21" s="389" customFormat="1" ht="11.25" customHeight="1" x14ac:dyDescent="0.2">
      <c r="A37" s="390" t="s">
        <v>417</v>
      </c>
      <c r="B37" s="391">
        <v>0.72899999999999998</v>
      </c>
      <c r="C37" s="391">
        <v>0.82</v>
      </c>
      <c r="D37" s="391">
        <v>0.81399999999999995</v>
      </c>
      <c r="E37" s="391">
        <v>0.89300000000000002</v>
      </c>
      <c r="F37" s="391">
        <v>0.93</v>
      </c>
      <c r="G37" s="391"/>
      <c r="H37" s="391"/>
      <c r="I37" s="391">
        <v>0.20100000000000007</v>
      </c>
      <c r="J37" s="392"/>
      <c r="K37" s="388"/>
    </row>
    <row r="38" spans="1:21" x14ac:dyDescent="0.2">
      <c r="A38" s="378"/>
      <c r="B38" s="379"/>
      <c r="C38" s="379"/>
      <c r="D38" s="379"/>
      <c r="E38" s="379"/>
      <c r="F38" s="379"/>
      <c r="G38" s="379"/>
      <c r="H38" s="379"/>
      <c r="I38" s="379"/>
      <c r="J38" s="381"/>
    </row>
    <row r="39" spans="1:21" ht="12.75" x14ac:dyDescent="0.2">
      <c r="A39" s="393"/>
      <c r="B39" s="379"/>
      <c r="C39" s="379"/>
      <c r="D39" s="379"/>
      <c r="E39" s="379"/>
      <c r="F39" s="379"/>
      <c r="G39" s="372"/>
      <c r="H39" s="372"/>
      <c r="I39" s="379"/>
      <c r="J39" s="398"/>
      <c r="O39" s="364"/>
      <c r="P39" s="364"/>
      <c r="Q39" s="364"/>
      <c r="R39" s="364"/>
      <c r="S39" s="364"/>
      <c r="T39" s="364"/>
      <c r="U39" s="364"/>
    </row>
    <row r="40" spans="1:21" ht="12.75" x14ac:dyDescent="0.2">
      <c r="A40" s="394"/>
      <c r="B40" s="379"/>
      <c r="C40" s="379"/>
      <c r="D40" s="379"/>
      <c r="E40" s="379"/>
      <c r="F40" s="379"/>
      <c r="G40" s="379"/>
      <c r="H40" s="372"/>
      <c r="I40" s="379"/>
      <c r="J40" s="398"/>
    </row>
    <row r="41" spans="1:21" x14ac:dyDescent="0.2">
      <c r="A41" s="399"/>
      <c r="B41" s="400"/>
      <c r="C41" s="400"/>
      <c r="D41" s="400"/>
      <c r="E41" s="400"/>
      <c r="F41" s="400"/>
      <c r="G41" s="400"/>
      <c r="H41" s="401"/>
      <c r="I41" s="368"/>
      <c r="J41" s="368"/>
    </row>
  </sheetData>
  <mergeCells count="4">
    <mergeCell ref="B9:F9"/>
    <mergeCell ref="H9:J9"/>
    <mergeCell ref="B26:F26"/>
    <mergeCell ref="H26:J26"/>
  </mergeCells>
  <printOptions horizontalCentered="1"/>
  <pageMargins left="0.5" right="0.25" top="0.75" bottom="0.75" header="0.5" footer="0.25"/>
  <pageSetup fitToHeight="0" orientation="portrait" r:id="rId1"/>
  <headerFooter alignWithMargins="0">
    <oddFooter>&amp;L&amp;7(C) 2010 AXIOMETRICS INC.
All rights reserved.&amp;C&amp;7&amp;D
Page &amp;P of  &amp;N&amp;R&amp;7&amp;A
&amp;F</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9" tint="0.59999389629810485"/>
  </sheetPr>
  <dimension ref="A1:O49"/>
  <sheetViews>
    <sheetView zoomScaleNormal="100" workbookViewId="0">
      <selection activeCell="B17" sqref="B17"/>
    </sheetView>
  </sheetViews>
  <sheetFormatPr defaultRowHeight="13.15" customHeight="1" x14ac:dyDescent="0.2"/>
  <cols>
    <col min="1" max="1" width="7.75" style="484" customWidth="1"/>
    <col min="2" max="2" width="5.5" style="484" customWidth="1"/>
    <col min="3" max="3" width="6.125" style="402" customWidth="1"/>
    <col min="4" max="4" width="7.625" style="403" customWidth="1"/>
    <col min="5" max="5" width="6.375" style="404" customWidth="1"/>
    <col min="6" max="6" width="7.625" style="403" customWidth="1"/>
    <col min="7" max="8" width="6.5" style="405" customWidth="1"/>
    <col min="9" max="9" width="7.875" style="403" customWidth="1"/>
    <col min="10" max="10" width="6.875" style="404" customWidth="1"/>
    <col min="11" max="11" width="7.875" style="403" customWidth="1"/>
    <col min="12" max="13" width="6.5" style="405" customWidth="1"/>
    <col min="14" max="14" width="8.625" style="406" customWidth="1"/>
    <col min="15" max="15" width="9.25" style="406" customWidth="1"/>
    <col min="16" max="256" width="9" style="406"/>
    <col min="257" max="257" width="7.75" style="406" customWidth="1"/>
    <col min="258" max="258" width="5.5" style="406" customWidth="1"/>
    <col min="259" max="259" width="6.125" style="406" customWidth="1"/>
    <col min="260" max="260" width="7.625" style="406" customWidth="1"/>
    <col min="261" max="261" width="6.375" style="406" customWidth="1"/>
    <col min="262" max="262" width="7.625" style="406" customWidth="1"/>
    <col min="263" max="264" width="6.5" style="406" customWidth="1"/>
    <col min="265" max="265" width="7.875" style="406" customWidth="1"/>
    <col min="266" max="266" width="6.875" style="406" customWidth="1"/>
    <col min="267" max="267" width="7.875" style="406" customWidth="1"/>
    <col min="268" max="269" width="6.5" style="406" customWidth="1"/>
    <col min="270" max="270" width="8.625" style="406" customWidth="1"/>
    <col min="271" max="271" width="9.25" style="406" customWidth="1"/>
    <col min="272" max="512" width="9" style="406"/>
    <col min="513" max="513" width="7.75" style="406" customWidth="1"/>
    <col min="514" max="514" width="5.5" style="406" customWidth="1"/>
    <col min="515" max="515" width="6.125" style="406" customWidth="1"/>
    <col min="516" max="516" width="7.625" style="406" customWidth="1"/>
    <col min="517" max="517" width="6.375" style="406" customWidth="1"/>
    <col min="518" max="518" width="7.625" style="406" customWidth="1"/>
    <col min="519" max="520" width="6.5" style="406" customWidth="1"/>
    <col min="521" max="521" width="7.875" style="406" customWidth="1"/>
    <col min="522" max="522" width="6.875" style="406" customWidth="1"/>
    <col min="523" max="523" width="7.875" style="406" customWidth="1"/>
    <col min="524" max="525" width="6.5" style="406" customWidth="1"/>
    <col min="526" max="526" width="8.625" style="406" customWidth="1"/>
    <col min="527" max="527" width="9.25" style="406" customWidth="1"/>
    <col min="528" max="768" width="9" style="406"/>
    <col min="769" max="769" width="7.75" style="406" customWidth="1"/>
    <col min="770" max="770" width="5.5" style="406" customWidth="1"/>
    <col min="771" max="771" width="6.125" style="406" customWidth="1"/>
    <col min="772" max="772" width="7.625" style="406" customWidth="1"/>
    <col min="773" max="773" width="6.375" style="406" customWidth="1"/>
    <col min="774" max="774" width="7.625" style="406" customWidth="1"/>
    <col min="775" max="776" width="6.5" style="406" customWidth="1"/>
    <col min="777" max="777" width="7.875" style="406" customWidth="1"/>
    <col min="778" max="778" width="6.875" style="406" customWidth="1"/>
    <col min="779" max="779" width="7.875" style="406" customWidth="1"/>
    <col min="780" max="781" width="6.5" style="406" customWidth="1"/>
    <col min="782" max="782" width="8.625" style="406" customWidth="1"/>
    <col min="783" max="783" width="9.25" style="406" customWidth="1"/>
    <col min="784" max="1024" width="9" style="406"/>
    <col min="1025" max="1025" width="7.75" style="406" customWidth="1"/>
    <col min="1026" max="1026" width="5.5" style="406" customWidth="1"/>
    <col min="1027" max="1027" width="6.125" style="406" customWidth="1"/>
    <col min="1028" max="1028" width="7.625" style="406" customWidth="1"/>
    <col min="1029" max="1029" width="6.375" style="406" customWidth="1"/>
    <col min="1030" max="1030" width="7.625" style="406" customWidth="1"/>
    <col min="1031" max="1032" width="6.5" style="406" customWidth="1"/>
    <col min="1033" max="1033" width="7.875" style="406" customWidth="1"/>
    <col min="1034" max="1034" width="6.875" style="406" customWidth="1"/>
    <col min="1035" max="1035" width="7.875" style="406" customWidth="1"/>
    <col min="1036" max="1037" width="6.5" style="406" customWidth="1"/>
    <col min="1038" max="1038" width="8.625" style="406" customWidth="1"/>
    <col min="1039" max="1039" width="9.25" style="406" customWidth="1"/>
    <col min="1040" max="1280" width="9" style="406"/>
    <col min="1281" max="1281" width="7.75" style="406" customWidth="1"/>
    <col min="1282" max="1282" width="5.5" style="406" customWidth="1"/>
    <col min="1283" max="1283" width="6.125" style="406" customWidth="1"/>
    <col min="1284" max="1284" width="7.625" style="406" customWidth="1"/>
    <col min="1285" max="1285" width="6.375" style="406" customWidth="1"/>
    <col min="1286" max="1286" width="7.625" style="406" customWidth="1"/>
    <col min="1287" max="1288" width="6.5" style="406" customWidth="1"/>
    <col min="1289" max="1289" width="7.875" style="406" customWidth="1"/>
    <col min="1290" max="1290" width="6.875" style="406" customWidth="1"/>
    <col min="1291" max="1291" width="7.875" style="406" customWidth="1"/>
    <col min="1292" max="1293" width="6.5" style="406" customWidth="1"/>
    <col min="1294" max="1294" width="8.625" style="406" customWidth="1"/>
    <col min="1295" max="1295" width="9.25" style="406" customWidth="1"/>
    <col min="1296" max="1536" width="9" style="406"/>
    <col min="1537" max="1537" width="7.75" style="406" customWidth="1"/>
    <col min="1538" max="1538" width="5.5" style="406" customWidth="1"/>
    <col min="1539" max="1539" width="6.125" style="406" customWidth="1"/>
    <col min="1540" max="1540" width="7.625" style="406" customWidth="1"/>
    <col min="1541" max="1541" width="6.375" style="406" customWidth="1"/>
    <col min="1542" max="1542" width="7.625" style="406" customWidth="1"/>
    <col min="1543" max="1544" width="6.5" style="406" customWidth="1"/>
    <col min="1545" max="1545" width="7.875" style="406" customWidth="1"/>
    <col min="1546" max="1546" width="6.875" style="406" customWidth="1"/>
    <col min="1547" max="1547" width="7.875" style="406" customWidth="1"/>
    <col min="1548" max="1549" width="6.5" style="406" customWidth="1"/>
    <col min="1550" max="1550" width="8.625" style="406" customWidth="1"/>
    <col min="1551" max="1551" width="9.25" style="406" customWidth="1"/>
    <col min="1552" max="1792" width="9" style="406"/>
    <col min="1793" max="1793" width="7.75" style="406" customWidth="1"/>
    <col min="1794" max="1794" width="5.5" style="406" customWidth="1"/>
    <col min="1795" max="1795" width="6.125" style="406" customWidth="1"/>
    <col min="1796" max="1796" width="7.625" style="406" customWidth="1"/>
    <col min="1797" max="1797" width="6.375" style="406" customWidth="1"/>
    <col min="1798" max="1798" width="7.625" style="406" customWidth="1"/>
    <col min="1799" max="1800" width="6.5" style="406" customWidth="1"/>
    <col min="1801" max="1801" width="7.875" style="406" customWidth="1"/>
    <col min="1802" max="1802" width="6.875" style="406" customWidth="1"/>
    <col min="1803" max="1803" width="7.875" style="406" customWidth="1"/>
    <col min="1804" max="1805" width="6.5" style="406" customWidth="1"/>
    <col min="1806" max="1806" width="8.625" style="406" customWidth="1"/>
    <col min="1807" max="1807" width="9.25" style="406" customWidth="1"/>
    <col min="1808" max="2048" width="9" style="406"/>
    <col min="2049" max="2049" width="7.75" style="406" customWidth="1"/>
    <col min="2050" max="2050" width="5.5" style="406" customWidth="1"/>
    <col min="2051" max="2051" width="6.125" style="406" customWidth="1"/>
    <col min="2052" max="2052" width="7.625" style="406" customWidth="1"/>
    <col min="2053" max="2053" width="6.375" style="406" customWidth="1"/>
    <col min="2054" max="2054" width="7.625" style="406" customWidth="1"/>
    <col min="2055" max="2056" width="6.5" style="406" customWidth="1"/>
    <col min="2057" max="2057" width="7.875" style="406" customWidth="1"/>
    <col min="2058" max="2058" width="6.875" style="406" customWidth="1"/>
    <col min="2059" max="2059" width="7.875" style="406" customWidth="1"/>
    <col min="2060" max="2061" width="6.5" style="406" customWidth="1"/>
    <col min="2062" max="2062" width="8.625" style="406" customWidth="1"/>
    <col min="2063" max="2063" width="9.25" style="406" customWidth="1"/>
    <col min="2064" max="2304" width="9" style="406"/>
    <col min="2305" max="2305" width="7.75" style="406" customWidth="1"/>
    <col min="2306" max="2306" width="5.5" style="406" customWidth="1"/>
    <col min="2307" max="2307" width="6.125" style="406" customWidth="1"/>
    <col min="2308" max="2308" width="7.625" style="406" customWidth="1"/>
    <col min="2309" max="2309" width="6.375" style="406" customWidth="1"/>
    <col min="2310" max="2310" width="7.625" style="406" customWidth="1"/>
    <col min="2311" max="2312" width="6.5" style="406" customWidth="1"/>
    <col min="2313" max="2313" width="7.875" style="406" customWidth="1"/>
    <col min="2314" max="2314" width="6.875" style="406" customWidth="1"/>
    <col min="2315" max="2315" width="7.875" style="406" customWidth="1"/>
    <col min="2316" max="2317" width="6.5" style="406" customWidth="1"/>
    <col min="2318" max="2318" width="8.625" style="406" customWidth="1"/>
    <col min="2319" max="2319" width="9.25" style="406" customWidth="1"/>
    <col min="2320" max="2560" width="9" style="406"/>
    <col min="2561" max="2561" width="7.75" style="406" customWidth="1"/>
    <col min="2562" max="2562" width="5.5" style="406" customWidth="1"/>
    <col min="2563" max="2563" width="6.125" style="406" customWidth="1"/>
    <col min="2564" max="2564" width="7.625" style="406" customWidth="1"/>
    <col min="2565" max="2565" width="6.375" style="406" customWidth="1"/>
    <col min="2566" max="2566" width="7.625" style="406" customWidth="1"/>
    <col min="2567" max="2568" width="6.5" style="406" customWidth="1"/>
    <col min="2569" max="2569" width="7.875" style="406" customWidth="1"/>
    <col min="2570" max="2570" width="6.875" style="406" customWidth="1"/>
    <col min="2571" max="2571" width="7.875" style="406" customWidth="1"/>
    <col min="2572" max="2573" width="6.5" style="406" customWidth="1"/>
    <col min="2574" max="2574" width="8.625" style="406" customWidth="1"/>
    <col min="2575" max="2575" width="9.25" style="406" customWidth="1"/>
    <col min="2576" max="2816" width="9" style="406"/>
    <col min="2817" max="2817" width="7.75" style="406" customWidth="1"/>
    <col min="2818" max="2818" width="5.5" style="406" customWidth="1"/>
    <col min="2819" max="2819" width="6.125" style="406" customWidth="1"/>
    <col min="2820" max="2820" width="7.625" style="406" customWidth="1"/>
    <col min="2821" max="2821" width="6.375" style="406" customWidth="1"/>
    <col min="2822" max="2822" width="7.625" style="406" customWidth="1"/>
    <col min="2823" max="2824" width="6.5" style="406" customWidth="1"/>
    <col min="2825" max="2825" width="7.875" style="406" customWidth="1"/>
    <col min="2826" max="2826" width="6.875" style="406" customWidth="1"/>
    <col min="2827" max="2827" width="7.875" style="406" customWidth="1"/>
    <col min="2828" max="2829" width="6.5" style="406" customWidth="1"/>
    <col min="2830" max="2830" width="8.625" style="406" customWidth="1"/>
    <col min="2831" max="2831" width="9.25" style="406" customWidth="1"/>
    <col min="2832" max="3072" width="9" style="406"/>
    <col min="3073" max="3073" width="7.75" style="406" customWidth="1"/>
    <col min="3074" max="3074" width="5.5" style="406" customWidth="1"/>
    <col min="3075" max="3075" width="6.125" style="406" customWidth="1"/>
    <col min="3076" max="3076" width="7.625" style="406" customWidth="1"/>
    <col min="3077" max="3077" width="6.375" style="406" customWidth="1"/>
    <col min="3078" max="3078" width="7.625" style="406" customWidth="1"/>
    <col min="3079" max="3080" width="6.5" style="406" customWidth="1"/>
    <col min="3081" max="3081" width="7.875" style="406" customWidth="1"/>
    <col min="3082" max="3082" width="6.875" style="406" customWidth="1"/>
    <col min="3083" max="3083" width="7.875" style="406" customWidth="1"/>
    <col min="3084" max="3085" width="6.5" style="406" customWidth="1"/>
    <col min="3086" max="3086" width="8.625" style="406" customWidth="1"/>
    <col min="3087" max="3087" width="9.25" style="406" customWidth="1"/>
    <col min="3088" max="3328" width="9" style="406"/>
    <col min="3329" max="3329" width="7.75" style="406" customWidth="1"/>
    <col min="3330" max="3330" width="5.5" style="406" customWidth="1"/>
    <col min="3331" max="3331" width="6.125" style="406" customWidth="1"/>
    <col min="3332" max="3332" width="7.625" style="406" customWidth="1"/>
    <col min="3333" max="3333" width="6.375" style="406" customWidth="1"/>
    <col min="3334" max="3334" width="7.625" style="406" customWidth="1"/>
    <col min="3335" max="3336" width="6.5" style="406" customWidth="1"/>
    <col min="3337" max="3337" width="7.875" style="406" customWidth="1"/>
    <col min="3338" max="3338" width="6.875" style="406" customWidth="1"/>
    <col min="3339" max="3339" width="7.875" style="406" customWidth="1"/>
    <col min="3340" max="3341" width="6.5" style="406" customWidth="1"/>
    <col min="3342" max="3342" width="8.625" style="406" customWidth="1"/>
    <col min="3343" max="3343" width="9.25" style="406" customWidth="1"/>
    <col min="3344" max="3584" width="9" style="406"/>
    <col min="3585" max="3585" width="7.75" style="406" customWidth="1"/>
    <col min="3586" max="3586" width="5.5" style="406" customWidth="1"/>
    <col min="3587" max="3587" width="6.125" style="406" customWidth="1"/>
    <col min="3588" max="3588" width="7.625" style="406" customWidth="1"/>
    <col min="3589" max="3589" width="6.375" style="406" customWidth="1"/>
    <col min="3590" max="3590" width="7.625" style="406" customWidth="1"/>
    <col min="3591" max="3592" width="6.5" style="406" customWidth="1"/>
    <col min="3593" max="3593" width="7.875" style="406" customWidth="1"/>
    <col min="3594" max="3594" width="6.875" style="406" customWidth="1"/>
    <col min="3595" max="3595" width="7.875" style="406" customWidth="1"/>
    <col min="3596" max="3597" width="6.5" style="406" customWidth="1"/>
    <col min="3598" max="3598" width="8.625" style="406" customWidth="1"/>
    <col min="3599" max="3599" width="9.25" style="406" customWidth="1"/>
    <col min="3600" max="3840" width="9" style="406"/>
    <col min="3841" max="3841" width="7.75" style="406" customWidth="1"/>
    <col min="3842" max="3842" width="5.5" style="406" customWidth="1"/>
    <col min="3843" max="3843" width="6.125" style="406" customWidth="1"/>
    <col min="3844" max="3844" width="7.625" style="406" customWidth="1"/>
    <col min="3845" max="3845" width="6.375" style="406" customWidth="1"/>
    <col min="3846" max="3846" width="7.625" style="406" customWidth="1"/>
    <col min="3847" max="3848" width="6.5" style="406" customWidth="1"/>
    <col min="3849" max="3849" width="7.875" style="406" customWidth="1"/>
    <col min="3850" max="3850" width="6.875" style="406" customWidth="1"/>
    <col min="3851" max="3851" width="7.875" style="406" customWidth="1"/>
    <col min="3852" max="3853" width="6.5" style="406" customWidth="1"/>
    <col min="3854" max="3854" width="8.625" style="406" customWidth="1"/>
    <col min="3855" max="3855" width="9.25" style="406" customWidth="1"/>
    <col min="3856" max="4096" width="9" style="406"/>
    <col min="4097" max="4097" width="7.75" style="406" customWidth="1"/>
    <col min="4098" max="4098" width="5.5" style="406" customWidth="1"/>
    <col min="4099" max="4099" width="6.125" style="406" customWidth="1"/>
    <col min="4100" max="4100" width="7.625" style="406" customWidth="1"/>
    <col min="4101" max="4101" width="6.375" style="406" customWidth="1"/>
    <col min="4102" max="4102" width="7.625" style="406" customWidth="1"/>
    <col min="4103" max="4104" width="6.5" style="406" customWidth="1"/>
    <col min="4105" max="4105" width="7.875" style="406" customWidth="1"/>
    <col min="4106" max="4106" width="6.875" style="406" customWidth="1"/>
    <col min="4107" max="4107" width="7.875" style="406" customWidth="1"/>
    <col min="4108" max="4109" width="6.5" style="406" customWidth="1"/>
    <col min="4110" max="4110" width="8.625" style="406" customWidth="1"/>
    <col min="4111" max="4111" width="9.25" style="406" customWidth="1"/>
    <col min="4112" max="4352" width="9" style="406"/>
    <col min="4353" max="4353" width="7.75" style="406" customWidth="1"/>
    <col min="4354" max="4354" width="5.5" style="406" customWidth="1"/>
    <col min="4355" max="4355" width="6.125" style="406" customWidth="1"/>
    <col min="4356" max="4356" width="7.625" style="406" customWidth="1"/>
    <col min="4357" max="4357" width="6.375" style="406" customWidth="1"/>
    <col min="4358" max="4358" width="7.625" style="406" customWidth="1"/>
    <col min="4359" max="4360" width="6.5" style="406" customWidth="1"/>
    <col min="4361" max="4361" width="7.875" style="406" customWidth="1"/>
    <col min="4362" max="4362" width="6.875" style="406" customWidth="1"/>
    <col min="4363" max="4363" width="7.875" style="406" customWidth="1"/>
    <col min="4364" max="4365" width="6.5" style="406" customWidth="1"/>
    <col min="4366" max="4366" width="8.625" style="406" customWidth="1"/>
    <col min="4367" max="4367" width="9.25" style="406" customWidth="1"/>
    <col min="4368" max="4608" width="9" style="406"/>
    <col min="4609" max="4609" width="7.75" style="406" customWidth="1"/>
    <col min="4610" max="4610" width="5.5" style="406" customWidth="1"/>
    <col min="4611" max="4611" width="6.125" style="406" customWidth="1"/>
    <col min="4612" max="4612" width="7.625" style="406" customWidth="1"/>
    <col min="4613" max="4613" width="6.375" style="406" customWidth="1"/>
    <col min="4614" max="4614" width="7.625" style="406" customWidth="1"/>
    <col min="4615" max="4616" width="6.5" style="406" customWidth="1"/>
    <col min="4617" max="4617" width="7.875" style="406" customWidth="1"/>
    <col min="4618" max="4618" width="6.875" style="406" customWidth="1"/>
    <col min="4619" max="4619" width="7.875" style="406" customWidth="1"/>
    <col min="4620" max="4621" width="6.5" style="406" customWidth="1"/>
    <col min="4622" max="4622" width="8.625" style="406" customWidth="1"/>
    <col min="4623" max="4623" width="9.25" style="406" customWidth="1"/>
    <col min="4624" max="4864" width="9" style="406"/>
    <col min="4865" max="4865" width="7.75" style="406" customWidth="1"/>
    <col min="4866" max="4866" width="5.5" style="406" customWidth="1"/>
    <col min="4867" max="4867" width="6.125" style="406" customWidth="1"/>
    <col min="4868" max="4868" width="7.625" style="406" customWidth="1"/>
    <col min="4869" max="4869" width="6.375" style="406" customWidth="1"/>
    <col min="4870" max="4870" width="7.625" style="406" customWidth="1"/>
    <col min="4871" max="4872" width="6.5" style="406" customWidth="1"/>
    <col min="4873" max="4873" width="7.875" style="406" customWidth="1"/>
    <col min="4874" max="4874" width="6.875" style="406" customWidth="1"/>
    <col min="4875" max="4875" width="7.875" style="406" customWidth="1"/>
    <col min="4876" max="4877" width="6.5" style="406" customWidth="1"/>
    <col min="4878" max="4878" width="8.625" style="406" customWidth="1"/>
    <col min="4879" max="4879" width="9.25" style="406" customWidth="1"/>
    <col min="4880" max="5120" width="9" style="406"/>
    <col min="5121" max="5121" width="7.75" style="406" customWidth="1"/>
    <col min="5122" max="5122" width="5.5" style="406" customWidth="1"/>
    <col min="5123" max="5123" width="6.125" style="406" customWidth="1"/>
    <col min="5124" max="5124" width="7.625" style="406" customWidth="1"/>
    <col min="5125" max="5125" width="6.375" style="406" customWidth="1"/>
    <col min="5126" max="5126" width="7.625" style="406" customWidth="1"/>
    <col min="5127" max="5128" width="6.5" style="406" customWidth="1"/>
    <col min="5129" max="5129" width="7.875" style="406" customWidth="1"/>
    <col min="5130" max="5130" width="6.875" style="406" customWidth="1"/>
    <col min="5131" max="5131" width="7.875" style="406" customWidth="1"/>
    <col min="5132" max="5133" width="6.5" style="406" customWidth="1"/>
    <col min="5134" max="5134" width="8.625" style="406" customWidth="1"/>
    <col min="5135" max="5135" width="9.25" style="406" customWidth="1"/>
    <col min="5136" max="5376" width="9" style="406"/>
    <col min="5377" max="5377" width="7.75" style="406" customWidth="1"/>
    <col min="5378" max="5378" width="5.5" style="406" customWidth="1"/>
    <col min="5379" max="5379" width="6.125" style="406" customWidth="1"/>
    <col min="5380" max="5380" width="7.625" style="406" customWidth="1"/>
    <col min="5381" max="5381" width="6.375" style="406" customWidth="1"/>
    <col min="5382" max="5382" width="7.625" style="406" customWidth="1"/>
    <col min="5383" max="5384" width="6.5" style="406" customWidth="1"/>
    <col min="5385" max="5385" width="7.875" style="406" customWidth="1"/>
    <col min="5386" max="5386" width="6.875" style="406" customWidth="1"/>
    <col min="5387" max="5387" width="7.875" style="406" customWidth="1"/>
    <col min="5388" max="5389" width="6.5" style="406" customWidth="1"/>
    <col min="5390" max="5390" width="8.625" style="406" customWidth="1"/>
    <col min="5391" max="5391" width="9.25" style="406" customWidth="1"/>
    <col min="5392" max="5632" width="9" style="406"/>
    <col min="5633" max="5633" width="7.75" style="406" customWidth="1"/>
    <col min="5634" max="5634" width="5.5" style="406" customWidth="1"/>
    <col min="5635" max="5635" width="6.125" style="406" customWidth="1"/>
    <col min="5636" max="5636" width="7.625" style="406" customWidth="1"/>
    <col min="5637" max="5637" width="6.375" style="406" customWidth="1"/>
    <col min="5638" max="5638" width="7.625" style="406" customWidth="1"/>
    <col min="5639" max="5640" width="6.5" style="406" customWidth="1"/>
    <col min="5641" max="5641" width="7.875" style="406" customWidth="1"/>
    <col min="5642" max="5642" width="6.875" style="406" customWidth="1"/>
    <col min="5643" max="5643" width="7.875" style="406" customWidth="1"/>
    <col min="5644" max="5645" width="6.5" style="406" customWidth="1"/>
    <col min="5646" max="5646" width="8.625" style="406" customWidth="1"/>
    <col min="5647" max="5647" width="9.25" style="406" customWidth="1"/>
    <col min="5648" max="5888" width="9" style="406"/>
    <col min="5889" max="5889" width="7.75" style="406" customWidth="1"/>
    <col min="5890" max="5890" width="5.5" style="406" customWidth="1"/>
    <col min="5891" max="5891" width="6.125" style="406" customWidth="1"/>
    <col min="5892" max="5892" width="7.625" style="406" customWidth="1"/>
    <col min="5893" max="5893" width="6.375" style="406" customWidth="1"/>
    <col min="5894" max="5894" width="7.625" style="406" customWidth="1"/>
    <col min="5895" max="5896" width="6.5" style="406" customWidth="1"/>
    <col min="5897" max="5897" width="7.875" style="406" customWidth="1"/>
    <col min="5898" max="5898" width="6.875" style="406" customWidth="1"/>
    <col min="5899" max="5899" width="7.875" style="406" customWidth="1"/>
    <col min="5900" max="5901" width="6.5" style="406" customWidth="1"/>
    <col min="5902" max="5902" width="8.625" style="406" customWidth="1"/>
    <col min="5903" max="5903" width="9.25" style="406" customWidth="1"/>
    <col min="5904" max="6144" width="9" style="406"/>
    <col min="6145" max="6145" width="7.75" style="406" customWidth="1"/>
    <col min="6146" max="6146" width="5.5" style="406" customWidth="1"/>
    <col min="6147" max="6147" width="6.125" style="406" customWidth="1"/>
    <col min="6148" max="6148" width="7.625" style="406" customWidth="1"/>
    <col min="6149" max="6149" width="6.375" style="406" customWidth="1"/>
    <col min="6150" max="6150" width="7.625" style="406" customWidth="1"/>
    <col min="6151" max="6152" width="6.5" style="406" customWidth="1"/>
    <col min="6153" max="6153" width="7.875" style="406" customWidth="1"/>
    <col min="6154" max="6154" width="6.875" style="406" customWidth="1"/>
    <col min="6155" max="6155" width="7.875" style="406" customWidth="1"/>
    <col min="6156" max="6157" width="6.5" style="406" customWidth="1"/>
    <col min="6158" max="6158" width="8.625" style="406" customWidth="1"/>
    <col min="6159" max="6159" width="9.25" style="406" customWidth="1"/>
    <col min="6160" max="6400" width="9" style="406"/>
    <col min="6401" max="6401" width="7.75" style="406" customWidth="1"/>
    <col min="6402" max="6402" width="5.5" style="406" customWidth="1"/>
    <col min="6403" max="6403" width="6.125" style="406" customWidth="1"/>
    <col min="6404" max="6404" width="7.625" style="406" customWidth="1"/>
    <col min="6405" max="6405" width="6.375" style="406" customWidth="1"/>
    <col min="6406" max="6406" width="7.625" style="406" customWidth="1"/>
    <col min="6407" max="6408" width="6.5" style="406" customWidth="1"/>
    <col min="6409" max="6409" width="7.875" style="406" customWidth="1"/>
    <col min="6410" max="6410" width="6.875" style="406" customWidth="1"/>
    <col min="6411" max="6411" width="7.875" style="406" customWidth="1"/>
    <col min="6412" max="6413" width="6.5" style="406" customWidth="1"/>
    <col min="6414" max="6414" width="8.625" style="406" customWidth="1"/>
    <col min="6415" max="6415" width="9.25" style="406" customWidth="1"/>
    <col min="6416" max="6656" width="9" style="406"/>
    <col min="6657" max="6657" width="7.75" style="406" customWidth="1"/>
    <col min="6658" max="6658" width="5.5" style="406" customWidth="1"/>
    <col min="6659" max="6659" width="6.125" style="406" customWidth="1"/>
    <col min="6660" max="6660" width="7.625" style="406" customWidth="1"/>
    <col min="6661" max="6661" width="6.375" style="406" customWidth="1"/>
    <col min="6662" max="6662" width="7.625" style="406" customWidth="1"/>
    <col min="6663" max="6664" width="6.5" style="406" customWidth="1"/>
    <col min="6665" max="6665" width="7.875" style="406" customWidth="1"/>
    <col min="6666" max="6666" width="6.875" style="406" customWidth="1"/>
    <col min="6667" max="6667" width="7.875" style="406" customWidth="1"/>
    <col min="6668" max="6669" width="6.5" style="406" customWidth="1"/>
    <col min="6670" max="6670" width="8.625" style="406" customWidth="1"/>
    <col min="6671" max="6671" width="9.25" style="406" customWidth="1"/>
    <col min="6672" max="6912" width="9" style="406"/>
    <col min="6913" max="6913" width="7.75" style="406" customWidth="1"/>
    <col min="6914" max="6914" width="5.5" style="406" customWidth="1"/>
    <col min="6915" max="6915" width="6.125" style="406" customWidth="1"/>
    <col min="6916" max="6916" width="7.625" style="406" customWidth="1"/>
    <col min="6917" max="6917" width="6.375" style="406" customWidth="1"/>
    <col min="6918" max="6918" width="7.625" style="406" customWidth="1"/>
    <col min="6919" max="6920" width="6.5" style="406" customWidth="1"/>
    <col min="6921" max="6921" width="7.875" style="406" customWidth="1"/>
    <col min="6922" max="6922" width="6.875" style="406" customWidth="1"/>
    <col min="6923" max="6923" width="7.875" style="406" customWidth="1"/>
    <col min="6924" max="6925" width="6.5" style="406" customWidth="1"/>
    <col min="6926" max="6926" width="8.625" style="406" customWidth="1"/>
    <col min="6927" max="6927" width="9.25" style="406" customWidth="1"/>
    <col min="6928" max="7168" width="9" style="406"/>
    <col min="7169" max="7169" width="7.75" style="406" customWidth="1"/>
    <col min="7170" max="7170" width="5.5" style="406" customWidth="1"/>
    <col min="7171" max="7171" width="6.125" style="406" customWidth="1"/>
    <col min="7172" max="7172" width="7.625" style="406" customWidth="1"/>
    <col min="7173" max="7173" width="6.375" style="406" customWidth="1"/>
    <col min="7174" max="7174" width="7.625" style="406" customWidth="1"/>
    <col min="7175" max="7176" width="6.5" style="406" customWidth="1"/>
    <col min="7177" max="7177" width="7.875" style="406" customWidth="1"/>
    <col min="7178" max="7178" width="6.875" style="406" customWidth="1"/>
    <col min="7179" max="7179" width="7.875" style="406" customWidth="1"/>
    <col min="7180" max="7181" width="6.5" style="406" customWidth="1"/>
    <col min="7182" max="7182" width="8.625" style="406" customWidth="1"/>
    <col min="7183" max="7183" width="9.25" style="406" customWidth="1"/>
    <col min="7184" max="7424" width="9" style="406"/>
    <col min="7425" max="7425" width="7.75" style="406" customWidth="1"/>
    <col min="7426" max="7426" width="5.5" style="406" customWidth="1"/>
    <col min="7427" max="7427" width="6.125" style="406" customWidth="1"/>
    <col min="7428" max="7428" width="7.625" style="406" customWidth="1"/>
    <col min="7429" max="7429" width="6.375" style="406" customWidth="1"/>
    <col min="7430" max="7430" width="7.625" style="406" customWidth="1"/>
    <col min="7431" max="7432" width="6.5" style="406" customWidth="1"/>
    <col min="7433" max="7433" width="7.875" style="406" customWidth="1"/>
    <col min="7434" max="7434" width="6.875" style="406" customWidth="1"/>
    <col min="7435" max="7435" width="7.875" style="406" customWidth="1"/>
    <col min="7436" max="7437" width="6.5" style="406" customWidth="1"/>
    <col min="7438" max="7438" width="8.625" style="406" customWidth="1"/>
    <col min="7439" max="7439" width="9.25" style="406" customWidth="1"/>
    <col min="7440" max="7680" width="9" style="406"/>
    <col min="7681" max="7681" width="7.75" style="406" customWidth="1"/>
    <col min="7682" max="7682" width="5.5" style="406" customWidth="1"/>
    <col min="7683" max="7683" width="6.125" style="406" customWidth="1"/>
    <col min="7684" max="7684" width="7.625" style="406" customWidth="1"/>
    <col min="7685" max="7685" width="6.375" style="406" customWidth="1"/>
    <col min="7686" max="7686" width="7.625" style="406" customWidth="1"/>
    <col min="7687" max="7688" width="6.5" style="406" customWidth="1"/>
    <col min="7689" max="7689" width="7.875" style="406" customWidth="1"/>
    <col min="7690" max="7690" width="6.875" style="406" customWidth="1"/>
    <col min="7691" max="7691" width="7.875" style="406" customWidth="1"/>
    <col min="7692" max="7693" width="6.5" style="406" customWidth="1"/>
    <col min="7694" max="7694" width="8.625" style="406" customWidth="1"/>
    <col min="7695" max="7695" width="9.25" style="406" customWidth="1"/>
    <col min="7696" max="7936" width="9" style="406"/>
    <col min="7937" max="7937" width="7.75" style="406" customWidth="1"/>
    <col min="7938" max="7938" width="5.5" style="406" customWidth="1"/>
    <col min="7939" max="7939" width="6.125" style="406" customWidth="1"/>
    <col min="7940" max="7940" width="7.625" style="406" customWidth="1"/>
    <col min="7941" max="7941" width="6.375" style="406" customWidth="1"/>
    <col min="7942" max="7942" width="7.625" style="406" customWidth="1"/>
    <col min="7943" max="7944" width="6.5" style="406" customWidth="1"/>
    <col min="7945" max="7945" width="7.875" style="406" customWidth="1"/>
    <col min="7946" max="7946" width="6.875" style="406" customWidth="1"/>
    <col min="7947" max="7947" width="7.875" style="406" customWidth="1"/>
    <col min="7948" max="7949" width="6.5" style="406" customWidth="1"/>
    <col min="7950" max="7950" width="8.625" style="406" customWidth="1"/>
    <col min="7951" max="7951" width="9.25" style="406" customWidth="1"/>
    <col min="7952" max="8192" width="9" style="406"/>
    <col min="8193" max="8193" width="7.75" style="406" customWidth="1"/>
    <col min="8194" max="8194" width="5.5" style="406" customWidth="1"/>
    <col min="8195" max="8195" width="6.125" style="406" customWidth="1"/>
    <col min="8196" max="8196" width="7.625" style="406" customWidth="1"/>
    <col min="8197" max="8197" width="6.375" style="406" customWidth="1"/>
    <col min="8198" max="8198" width="7.625" style="406" customWidth="1"/>
    <col min="8199" max="8200" width="6.5" style="406" customWidth="1"/>
    <col min="8201" max="8201" width="7.875" style="406" customWidth="1"/>
    <col min="8202" max="8202" width="6.875" style="406" customWidth="1"/>
    <col min="8203" max="8203" width="7.875" style="406" customWidth="1"/>
    <col min="8204" max="8205" width="6.5" style="406" customWidth="1"/>
    <col min="8206" max="8206" width="8.625" style="406" customWidth="1"/>
    <col min="8207" max="8207" width="9.25" style="406" customWidth="1"/>
    <col min="8208" max="8448" width="9" style="406"/>
    <col min="8449" max="8449" width="7.75" style="406" customWidth="1"/>
    <col min="8450" max="8450" width="5.5" style="406" customWidth="1"/>
    <col min="8451" max="8451" width="6.125" style="406" customWidth="1"/>
    <col min="8452" max="8452" width="7.625" style="406" customWidth="1"/>
    <col min="8453" max="8453" width="6.375" style="406" customWidth="1"/>
    <col min="8454" max="8454" width="7.625" style="406" customWidth="1"/>
    <col min="8455" max="8456" width="6.5" style="406" customWidth="1"/>
    <col min="8457" max="8457" width="7.875" style="406" customWidth="1"/>
    <col min="8458" max="8458" width="6.875" style="406" customWidth="1"/>
    <col min="8459" max="8459" width="7.875" style="406" customWidth="1"/>
    <col min="8460" max="8461" width="6.5" style="406" customWidth="1"/>
    <col min="8462" max="8462" width="8.625" style="406" customWidth="1"/>
    <col min="8463" max="8463" width="9.25" style="406" customWidth="1"/>
    <col min="8464" max="8704" width="9" style="406"/>
    <col min="8705" max="8705" width="7.75" style="406" customWidth="1"/>
    <col min="8706" max="8706" width="5.5" style="406" customWidth="1"/>
    <col min="8707" max="8707" width="6.125" style="406" customWidth="1"/>
    <col min="8708" max="8708" width="7.625" style="406" customWidth="1"/>
    <col min="8709" max="8709" width="6.375" style="406" customWidth="1"/>
    <col min="8710" max="8710" width="7.625" style="406" customWidth="1"/>
    <col min="8711" max="8712" width="6.5" style="406" customWidth="1"/>
    <col min="8713" max="8713" width="7.875" style="406" customWidth="1"/>
    <col min="8714" max="8714" width="6.875" style="406" customWidth="1"/>
    <col min="8715" max="8715" width="7.875" style="406" customWidth="1"/>
    <col min="8716" max="8717" width="6.5" style="406" customWidth="1"/>
    <col min="8718" max="8718" width="8.625" style="406" customWidth="1"/>
    <col min="8719" max="8719" width="9.25" style="406" customWidth="1"/>
    <col min="8720" max="8960" width="9" style="406"/>
    <col min="8961" max="8961" width="7.75" style="406" customWidth="1"/>
    <col min="8962" max="8962" width="5.5" style="406" customWidth="1"/>
    <col min="8963" max="8963" width="6.125" style="406" customWidth="1"/>
    <col min="8964" max="8964" width="7.625" style="406" customWidth="1"/>
    <col min="8965" max="8965" width="6.375" style="406" customWidth="1"/>
    <col min="8966" max="8966" width="7.625" style="406" customWidth="1"/>
    <col min="8967" max="8968" width="6.5" style="406" customWidth="1"/>
    <col min="8969" max="8969" width="7.875" style="406" customWidth="1"/>
    <col min="8970" max="8970" width="6.875" style="406" customWidth="1"/>
    <col min="8971" max="8971" width="7.875" style="406" customWidth="1"/>
    <col min="8972" max="8973" width="6.5" style="406" customWidth="1"/>
    <col min="8974" max="8974" width="8.625" style="406" customWidth="1"/>
    <col min="8975" max="8975" width="9.25" style="406" customWidth="1"/>
    <col min="8976" max="9216" width="9" style="406"/>
    <col min="9217" max="9217" width="7.75" style="406" customWidth="1"/>
    <col min="9218" max="9218" width="5.5" style="406" customWidth="1"/>
    <col min="9219" max="9219" width="6.125" style="406" customWidth="1"/>
    <col min="9220" max="9220" width="7.625" style="406" customWidth="1"/>
    <col min="9221" max="9221" width="6.375" style="406" customWidth="1"/>
    <col min="9222" max="9222" width="7.625" style="406" customWidth="1"/>
    <col min="9223" max="9224" width="6.5" style="406" customWidth="1"/>
    <col min="9225" max="9225" width="7.875" style="406" customWidth="1"/>
    <col min="9226" max="9226" width="6.875" style="406" customWidth="1"/>
    <col min="9227" max="9227" width="7.875" style="406" customWidth="1"/>
    <col min="9228" max="9229" width="6.5" style="406" customWidth="1"/>
    <col min="9230" max="9230" width="8.625" style="406" customWidth="1"/>
    <col min="9231" max="9231" width="9.25" style="406" customWidth="1"/>
    <col min="9232" max="9472" width="9" style="406"/>
    <col min="9473" max="9473" width="7.75" style="406" customWidth="1"/>
    <col min="9474" max="9474" width="5.5" style="406" customWidth="1"/>
    <col min="9475" max="9475" width="6.125" style="406" customWidth="1"/>
    <col min="9476" max="9476" width="7.625" style="406" customWidth="1"/>
    <col min="9477" max="9477" width="6.375" style="406" customWidth="1"/>
    <col min="9478" max="9478" width="7.625" style="406" customWidth="1"/>
    <col min="9479" max="9480" width="6.5" style="406" customWidth="1"/>
    <col min="9481" max="9481" width="7.875" style="406" customWidth="1"/>
    <col min="9482" max="9482" width="6.875" style="406" customWidth="1"/>
    <col min="9483" max="9483" width="7.875" style="406" customWidth="1"/>
    <col min="9484" max="9485" width="6.5" style="406" customWidth="1"/>
    <col min="9486" max="9486" width="8.625" style="406" customWidth="1"/>
    <col min="9487" max="9487" width="9.25" style="406" customWidth="1"/>
    <col min="9488" max="9728" width="9" style="406"/>
    <col min="9729" max="9729" width="7.75" style="406" customWidth="1"/>
    <col min="9730" max="9730" width="5.5" style="406" customWidth="1"/>
    <col min="9731" max="9731" width="6.125" style="406" customWidth="1"/>
    <col min="9732" max="9732" width="7.625" style="406" customWidth="1"/>
    <col min="9733" max="9733" width="6.375" style="406" customWidth="1"/>
    <col min="9734" max="9734" width="7.625" style="406" customWidth="1"/>
    <col min="9735" max="9736" width="6.5" style="406" customWidth="1"/>
    <col min="9737" max="9737" width="7.875" style="406" customWidth="1"/>
    <col min="9738" max="9738" width="6.875" style="406" customWidth="1"/>
    <col min="9739" max="9739" width="7.875" style="406" customWidth="1"/>
    <col min="9740" max="9741" width="6.5" style="406" customWidth="1"/>
    <col min="9742" max="9742" width="8.625" style="406" customWidth="1"/>
    <col min="9743" max="9743" width="9.25" style="406" customWidth="1"/>
    <col min="9744" max="9984" width="9" style="406"/>
    <col min="9985" max="9985" width="7.75" style="406" customWidth="1"/>
    <col min="9986" max="9986" width="5.5" style="406" customWidth="1"/>
    <col min="9987" max="9987" width="6.125" style="406" customWidth="1"/>
    <col min="9988" max="9988" width="7.625" style="406" customWidth="1"/>
    <col min="9989" max="9989" width="6.375" style="406" customWidth="1"/>
    <col min="9990" max="9990" width="7.625" style="406" customWidth="1"/>
    <col min="9991" max="9992" width="6.5" style="406" customWidth="1"/>
    <col min="9993" max="9993" width="7.875" style="406" customWidth="1"/>
    <col min="9994" max="9994" width="6.875" style="406" customWidth="1"/>
    <col min="9995" max="9995" width="7.875" style="406" customWidth="1"/>
    <col min="9996" max="9997" width="6.5" style="406" customWidth="1"/>
    <col min="9998" max="9998" width="8.625" style="406" customWidth="1"/>
    <col min="9999" max="9999" width="9.25" style="406" customWidth="1"/>
    <col min="10000" max="10240" width="9" style="406"/>
    <col min="10241" max="10241" width="7.75" style="406" customWidth="1"/>
    <col min="10242" max="10242" width="5.5" style="406" customWidth="1"/>
    <col min="10243" max="10243" width="6.125" style="406" customWidth="1"/>
    <col min="10244" max="10244" width="7.625" style="406" customWidth="1"/>
    <col min="10245" max="10245" width="6.375" style="406" customWidth="1"/>
    <col min="10246" max="10246" width="7.625" style="406" customWidth="1"/>
    <col min="10247" max="10248" width="6.5" style="406" customWidth="1"/>
    <col min="10249" max="10249" width="7.875" style="406" customWidth="1"/>
    <col min="10250" max="10250" width="6.875" style="406" customWidth="1"/>
    <col min="10251" max="10251" width="7.875" style="406" customWidth="1"/>
    <col min="10252" max="10253" width="6.5" style="406" customWidth="1"/>
    <col min="10254" max="10254" width="8.625" style="406" customWidth="1"/>
    <col min="10255" max="10255" width="9.25" style="406" customWidth="1"/>
    <col min="10256" max="10496" width="9" style="406"/>
    <col min="10497" max="10497" width="7.75" style="406" customWidth="1"/>
    <col min="10498" max="10498" width="5.5" style="406" customWidth="1"/>
    <col min="10499" max="10499" width="6.125" style="406" customWidth="1"/>
    <col min="10500" max="10500" width="7.625" style="406" customWidth="1"/>
    <col min="10501" max="10501" width="6.375" style="406" customWidth="1"/>
    <col min="10502" max="10502" width="7.625" style="406" customWidth="1"/>
    <col min="10503" max="10504" width="6.5" style="406" customWidth="1"/>
    <col min="10505" max="10505" width="7.875" style="406" customWidth="1"/>
    <col min="10506" max="10506" width="6.875" style="406" customWidth="1"/>
    <col min="10507" max="10507" width="7.875" style="406" customWidth="1"/>
    <col min="10508" max="10509" width="6.5" style="406" customWidth="1"/>
    <col min="10510" max="10510" width="8.625" style="406" customWidth="1"/>
    <col min="10511" max="10511" width="9.25" style="406" customWidth="1"/>
    <col min="10512" max="10752" width="9" style="406"/>
    <col min="10753" max="10753" width="7.75" style="406" customWidth="1"/>
    <col min="10754" max="10754" width="5.5" style="406" customWidth="1"/>
    <col min="10755" max="10755" width="6.125" style="406" customWidth="1"/>
    <col min="10756" max="10756" width="7.625" style="406" customWidth="1"/>
    <col min="10757" max="10757" width="6.375" style="406" customWidth="1"/>
    <col min="10758" max="10758" width="7.625" style="406" customWidth="1"/>
    <col min="10759" max="10760" width="6.5" style="406" customWidth="1"/>
    <col min="10761" max="10761" width="7.875" style="406" customWidth="1"/>
    <col min="10762" max="10762" width="6.875" style="406" customWidth="1"/>
    <col min="10763" max="10763" width="7.875" style="406" customWidth="1"/>
    <col min="10764" max="10765" width="6.5" style="406" customWidth="1"/>
    <col min="10766" max="10766" width="8.625" style="406" customWidth="1"/>
    <col min="10767" max="10767" width="9.25" style="406" customWidth="1"/>
    <col min="10768" max="11008" width="9" style="406"/>
    <col min="11009" max="11009" width="7.75" style="406" customWidth="1"/>
    <col min="11010" max="11010" width="5.5" style="406" customWidth="1"/>
    <col min="11011" max="11011" width="6.125" style="406" customWidth="1"/>
    <col min="11012" max="11012" width="7.625" style="406" customWidth="1"/>
    <col min="11013" max="11013" width="6.375" style="406" customWidth="1"/>
    <col min="11014" max="11014" width="7.625" style="406" customWidth="1"/>
    <col min="11015" max="11016" width="6.5" style="406" customWidth="1"/>
    <col min="11017" max="11017" width="7.875" style="406" customWidth="1"/>
    <col min="11018" max="11018" width="6.875" style="406" customWidth="1"/>
    <col min="11019" max="11019" width="7.875" style="406" customWidth="1"/>
    <col min="11020" max="11021" width="6.5" style="406" customWidth="1"/>
    <col min="11022" max="11022" width="8.625" style="406" customWidth="1"/>
    <col min="11023" max="11023" width="9.25" style="406" customWidth="1"/>
    <col min="11024" max="11264" width="9" style="406"/>
    <col min="11265" max="11265" width="7.75" style="406" customWidth="1"/>
    <col min="11266" max="11266" width="5.5" style="406" customWidth="1"/>
    <col min="11267" max="11267" width="6.125" style="406" customWidth="1"/>
    <col min="11268" max="11268" width="7.625" style="406" customWidth="1"/>
    <col min="11269" max="11269" width="6.375" style="406" customWidth="1"/>
    <col min="11270" max="11270" width="7.625" style="406" customWidth="1"/>
    <col min="11271" max="11272" width="6.5" style="406" customWidth="1"/>
    <col min="11273" max="11273" width="7.875" style="406" customWidth="1"/>
    <col min="11274" max="11274" width="6.875" style="406" customWidth="1"/>
    <col min="11275" max="11275" width="7.875" style="406" customWidth="1"/>
    <col min="11276" max="11277" width="6.5" style="406" customWidth="1"/>
    <col min="11278" max="11278" width="8.625" style="406" customWidth="1"/>
    <col min="11279" max="11279" width="9.25" style="406" customWidth="1"/>
    <col min="11280" max="11520" width="9" style="406"/>
    <col min="11521" max="11521" width="7.75" style="406" customWidth="1"/>
    <col min="11522" max="11522" width="5.5" style="406" customWidth="1"/>
    <col min="11523" max="11523" width="6.125" style="406" customWidth="1"/>
    <col min="11524" max="11524" width="7.625" style="406" customWidth="1"/>
    <col min="11525" max="11525" width="6.375" style="406" customWidth="1"/>
    <col min="11526" max="11526" width="7.625" style="406" customWidth="1"/>
    <col min="11527" max="11528" width="6.5" style="406" customWidth="1"/>
    <col min="11529" max="11529" width="7.875" style="406" customWidth="1"/>
    <col min="11530" max="11530" width="6.875" style="406" customWidth="1"/>
    <col min="11531" max="11531" width="7.875" style="406" customWidth="1"/>
    <col min="11532" max="11533" width="6.5" style="406" customWidth="1"/>
    <col min="11534" max="11534" width="8.625" style="406" customWidth="1"/>
    <col min="11535" max="11535" width="9.25" style="406" customWidth="1"/>
    <col min="11536" max="11776" width="9" style="406"/>
    <col min="11777" max="11777" width="7.75" style="406" customWidth="1"/>
    <col min="11778" max="11778" width="5.5" style="406" customWidth="1"/>
    <col min="11779" max="11779" width="6.125" style="406" customWidth="1"/>
    <col min="11780" max="11780" width="7.625" style="406" customWidth="1"/>
    <col min="11781" max="11781" width="6.375" style="406" customWidth="1"/>
    <col min="11782" max="11782" width="7.625" style="406" customWidth="1"/>
    <col min="11783" max="11784" width="6.5" style="406" customWidth="1"/>
    <col min="11785" max="11785" width="7.875" style="406" customWidth="1"/>
    <col min="11786" max="11786" width="6.875" style="406" customWidth="1"/>
    <col min="11787" max="11787" width="7.875" style="406" customWidth="1"/>
    <col min="11788" max="11789" width="6.5" style="406" customWidth="1"/>
    <col min="11790" max="11790" width="8.625" style="406" customWidth="1"/>
    <col min="11791" max="11791" width="9.25" style="406" customWidth="1"/>
    <col min="11792" max="12032" width="9" style="406"/>
    <col min="12033" max="12033" width="7.75" style="406" customWidth="1"/>
    <col min="12034" max="12034" width="5.5" style="406" customWidth="1"/>
    <col min="12035" max="12035" width="6.125" style="406" customWidth="1"/>
    <col min="12036" max="12036" width="7.625" style="406" customWidth="1"/>
    <col min="12037" max="12037" width="6.375" style="406" customWidth="1"/>
    <col min="12038" max="12038" width="7.625" style="406" customWidth="1"/>
    <col min="12039" max="12040" width="6.5" style="406" customWidth="1"/>
    <col min="12041" max="12041" width="7.875" style="406" customWidth="1"/>
    <col min="12042" max="12042" width="6.875" style="406" customWidth="1"/>
    <col min="12043" max="12043" width="7.875" style="406" customWidth="1"/>
    <col min="12044" max="12045" width="6.5" style="406" customWidth="1"/>
    <col min="12046" max="12046" width="8.625" style="406" customWidth="1"/>
    <col min="12047" max="12047" width="9.25" style="406" customWidth="1"/>
    <col min="12048" max="12288" width="9" style="406"/>
    <col min="12289" max="12289" width="7.75" style="406" customWidth="1"/>
    <col min="12290" max="12290" width="5.5" style="406" customWidth="1"/>
    <col min="12291" max="12291" width="6.125" style="406" customWidth="1"/>
    <col min="12292" max="12292" width="7.625" style="406" customWidth="1"/>
    <col min="12293" max="12293" width="6.375" style="406" customWidth="1"/>
    <col min="12294" max="12294" width="7.625" style="406" customWidth="1"/>
    <col min="12295" max="12296" width="6.5" style="406" customWidth="1"/>
    <col min="12297" max="12297" width="7.875" style="406" customWidth="1"/>
    <col min="12298" max="12298" width="6.875" style="406" customWidth="1"/>
    <col min="12299" max="12299" width="7.875" style="406" customWidth="1"/>
    <col min="12300" max="12301" width="6.5" style="406" customWidth="1"/>
    <col min="12302" max="12302" width="8.625" style="406" customWidth="1"/>
    <col min="12303" max="12303" width="9.25" style="406" customWidth="1"/>
    <col min="12304" max="12544" width="9" style="406"/>
    <col min="12545" max="12545" width="7.75" style="406" customWidth="1"/>
    <col min="12546" max="12546" width="5.5" style="406" customWidth="1"/>
    <col min="12547" max="12547" width="6.125" style="406" customWidth="1"/>
    <col min="12548" max="12548" width="7.625" style="406" customWidth="1"/>
    <col min="12549" max="12549" width="6.375" style="406" customWidth="1"/>
    <col min="12550" max="12550" width="7.625" style="406" customWidth="1"/>
    <col min="12551" max="12552" width="6.5" style="406" customWidth="1"/>
    <col min="12553" max="12553" width="7.875" style="406" customWidth="1"/>
    <col min="12554" max="12554" width="6.875" style="406" customWidth="1"/>
    <col min="12555" max="12555" width="7.875" style="406" customWidth="1"/>
    <col min="12556" max="12557" width="6.5" style="406" customWidth="1"/>
    <col min="12558" max="12558" width="8.625" style="406" customWidth="1"/>
    <col min="12559" max="12559" width="9.25" style="406" customWidth="1"/>
    <col min="12560" max="12800" width="9" style="406"/>
    <col min="12801" max="12801" width="7.75" style="406" customWidth="1"/>
    <col min="12802" max="12802" width="5.5" style="406" customWidth="1"/>
    <col min="12803" max="12803" width="6.125" style="406" customWidth="1"/>
    <col min="12804" max="12804" width="7.625" style="406" customWidth="1"/>
    <col min="12805" max="12805" width="6.375" style="406" customWidth="1"/>
    <col min="12806" max="12806" width="7.625" style="406" customWidth="1"/>
    <col min="12807" max="12808" width="6.5" style="406" customWidth="1"/>
    <col min="12809" max="12809" width="7.875" style="406" customWidth="1"/>
    <col min="12810" max="12810" width="6.875" style="406" customWidth="1"/>
    <col min="12811" max="12811" width="7.875" style="406" customWidth="1"/>
    <col min="12812" max="12813" width="6.5" style="406" customWidth="1"/>
    <col min="12814" max="12814" width="8.625" style="406" customWidth="1"/>
    <col min="12815" max="12815" width="9.25" style="406" customWidth="1"/>
    <col min="12816" max="13056" width="9" style="406"/>
    <col min="13057" max="13057" width="7.75" style="406" customWidth="1"/>
    <col min="13058" max="13058" width="5.5" style="406" customWidth="1"/>
    <col min="13059" max="13059" width="6.125" style="406" customWidth="1"/>
    <col min="13060" max="13060" width="7.625" style="406" customWidth="1"/>
    <col min="13061" max="13061" width="6.375" style="406" customWidth="1"/>
    <col min="13062" max="13062" width="7.625" style="406" customWidth="1"/>
    <col min="13063" max="13064" width="6.5" style="406" customWidth="1"/>
    <col min="13065" max="13065" width="7.875" style="406" customWidth="1"/>
    <col min="13066" max="13066" width="6.875" style="406" customWidth="1"/>
    <col min="13067" max="13067" width="7.875" style="406" customWidth="1"/>
    <col min="13068" max="13069" width="6.5" style="406" customWidth="1"/>
    <col min="13070" max="13070" width="8.625" style="406" customWidth="1"/>
    <col min="13071" max="13071" width="9.25" style="406" customWidth="1"/>
    <col min="13072" max="13312" width="9" style="406"/>
    <col min="13313" max="13313" width="7.75" style="406" customWidth="1"/>
    <col min="13314" max="13314" width="5.5" style="406" customWidth="1"/>
    <col min="13315" max="13315" width="6.125" style="406" customWidth="1"/>
    <col min="13316" max="13316" width="7.625" style="406" customWidth="1"/>
    <col min="13317" max="13317" width="6.375" style="406" customWidth="1"/>
    <col min="13318" max="13318" width="7.625" style="406" customWidth="1"/>
    <col min="13319" max="13320" width="6.5" style="406" customWidth="1"/>
    <col min="13321" max="13321" width="7.875" style="406" customWidth="1"/>
    <col min="13322" max="13322" width="6.875" style="406" customWidth="1"/>
    <col min="13323" max="13323" width="7.875" style="406" customWidth="1"/>
    <col min="13324" max="13325" width="6.5" style="406" customWidth="1"/>
    <col min="13326" max="13326" width="8.625" style="406" customWidth="1"/>
    <col min="13327" max="13327" width="9.25" style="406" customWidth="1"/>
    <col min="13328" max="13568" width="9" style="406"/>
    <col min="13569" max="13569" width="7.75" style="406" customWidth="1"/>
    <col min="13570" max="13570" width="5.5" style="406" customWidth="1"/>
    <col min="13571" max="13571" width="6.125" style="406" customWidth="1"/>
    <col min="13572" max="13572" width="7.625" style="406" customWidth="1"/>
    <col min="13573" max="13573" width="6.375" style="406" customWidth="1"/>
    <col min="13574" max="13574" width="7.625" style="406" customWidth="1"/>
    <col min="13575" max="13576" width="6.5" style="406" customWidth="1"/>
    <col min="13577" max="13577" width="7.875" style="406" customWidth="1"/>
    <col min="13578" max="13578" width="6.875" style="406" customWidth="1"/>
    <col min="13579" max="13579" width="7.875" style="406" customWidth="1"/>
    <col min="13580" max="13581" width="6.5" style="406" customWidth="1"/>
    <col min="13582" max="13582" width="8.625" style="406" customWidth="1"/>
    <col min="13583" max="13583" width="9.25" style="406" customWidth="1"/>
    <col min="13584" max="13824" width="9" style="406"/>
    <col min="13825" max="13825" width="7.75" style="406" customWidth="1"/>
    <col min="13826" max="13826" width="5.5" style="406" customWidth="1"/>
    <col min="13827" max="13827" width="6.125" style="406" customWidth="1"/>
    <col min="13828" max="13828" width="7.625" style="406" customWidth="1"/>
    <col min="13829" max="13829" width="6.375" style="406" customWidth="1"/>
    <col min="13830" max="13830" width="7.625" style="406" customWidth="1"/>
    <col min="13831" max="13832" width="6.5" style="406" customWidth="1"/>
    <col min="13833" max="13833" width="7.875" style="406" customWidth="1"/>
    <col min="13834" max="13834" width="6.875" style="406" customWidth="1"/>
    <col min="13835" max="13835" width="7.875" style="406" customWidth="1"/>
    <col min="13836" max="13837" width="6.5" style="406" customWidth="1"/>
    <col min="13838" max="13838" width="8.625" style="406" customWidth="1"/>
    <col min="13839" max="13839" width="9.25" style="406" customWidth="1"/>
    <col min="13840" max="14080" width="9" style="406"/>
    <col min="14081" max="14081" width="7.75" style="406" customWidth="1"/>
    <col min="14082" max="14082" width="5.5" style="406" customWidth="1"/>
    <col min="14083" max="14083" width="6.125" style="406" customWidth="1"/>
    <col min="14084" max="14084" width="7.625" style="406" customWidth="1"/>
    <col min="14085" max="14085" width="6.375" style="406" customWidth="1"/>
    <col min="14086" max="14086" width="7.625" style="406" customWidth="1"/>
    <col min="14087" max="14088" width="6.5" style="406" customWidth="1"/>
    <col min="14089" max="14089" width="7.875" style="406" customWidth="1"/>
    <col min="14090" max="14090" width="6.875" style="406" customWidth="1"/>
    <col min="14091" max="14091" width="7.875" style="406" customWidth="1"/>
    <col min="14092" max="14093" width="6.5" style="406" customWidth="1"/>
    <col min="14094" max="14094" width="8.625" style="406" customWidth="1"/>
    <col min="14095" max="14095" width="9.25" style="406" customWidth="1"/>
    <col min="14096" max="14336" width="9" style="406"/>
    <col min="14337" max="14337" width="7.75" style="406" customWidth="1"/>
    <col min="14338" max="14338" width="5.5" style="406" customWidth="1"/>
    <col min="14339" max="14339" width="6.125" style="406" customWidth="1"/>
    <col min="14340" max="14340" width="7.625" style="406" customWidth="1"/>
    <col min="14341" max="14341" width="6.375" style="406" customWidth="1"/>
    <col min="14342" max="14342" width="7.625" style="406" customWidth="1"/>
    <col min="14343" max="14344" width="6.5" style="406" customWidth="1"/>
    <col min="14345" max="14345" width="7.875" style="406" customWidth="1"/>
    <col min="14346" max="14346" width="6.875" style="406" customWidth="1"/>
    <col min="14347" max="14347" width="7.875" style="406" customWidth="1"/>
    <col min="14348" max="14349" width="6.5" style="406" customWidth="1"/>
    <col min="14350" max="14350" width="8.625" style="406" customWidth="1"/>
    <col min="14351" max="14351" width="9.25" style="406" customWidth="1"/>
    <col min="14352" max="14592" width="9" style="406"/>
    <col min="14593" max="14593" width="7.75" style="406" customWidth="1"/>
    <col min="14594" max="14594" width="5.5" style="406" customWidth="1"/>
    <col min="14595" max="14595" width="6.125" style="406" customWidth="1"/>
    <col min="14596" max="14596" width="7.625" style="406" customWidth="1"/>
    <col min="14597" max="14597" width="6.375" style="406" customWidth="1"/>
    <col min="14598" max="14598" width="7.625" style="406" customWidth="1"/>
    <col min="14599" max="14600" width="6.5" style="406" customWidth="1"/>
    <col min="14601" max="14601" width="7.875" style="406" customWidth="1"/>
    <col min="14602" max="14602" width="6.875" style="406" customWidth="1"/>
    <col min="14603" max="14603" width="7.875" style="406" customWidth="1"/>
    <col min="14604" max="14605" width="6.5" style="406" customWidth="1"/>
    <col min="14606" max="14606" width="8.625" style="406" customWidth="1"/>
    <col min="14607" max="14607" width="9.25" style="406" customWidth="1"/>
    <col min="14608" max="14848" width="9" style="406"/>
    <col min="14849" max="14849" width="7.75" style="406" customWidth="1"/>
    <col min="14850" max="14850" width="5.5" style="406" customWidth="1"/>
    <col min="14851" max="14851" width="6.125" style="406" customWidth="1"/>
    <col min="14852" max="14852" width="7.625" style="406" customWidth="1"/>
    <col min="14853" max="14853" width="6.375" style="406" customWidth="1"/>
    <col min="14854" max="14854" width="7.625" style="406" customWidth="1"/>
    <col min="14855" max="14856" width="6.5" style="406" customWidth="1"/>
    <col min="14857" max="14857" width="7.875" style="406" customWidth="1"/>
    <col min="14858" max="14858" width="6.875" style="406" customWidth="1"/>
    <col min="14859" max="14859" width="7.875" style="406" customWidth="1"/>
    <col min="14860" max="14861" width="6.5" style="406" customWidth="1"/>
    <col min="14862" max="14862" width="8.625" style="406" customWidth="1"/>
    <col min="14863" max="14863" width="9.25" style="406" customWidth="1"/>
    <col min="14864" max="15104" width="9" style="406"/>
    <col min="15105" max="15105" width="7.75" style="406" customWidth="1"/>
    <col min="15106" max="15106" width="5.5" style="406" customWidth="1"/>
    <col min="15107" max="15107" width="6.125" style="406" customWidth="1"/>
    <col min="15108" max="15108" width="7.625" style="406" customWidth="1"/>
    <col min="15109" max="15109" width="6.375" style="406" customWidth="1"/>
    <col min="15110" max="15110" width="7.625" style="406" customWidth="1"/>
    <col min="15111" max="15112" width="6.5" style="406" customWidth="1"/>
    <col min="15113" max="15113" width="7.875" style="406" customWidth="1"/>
    <col min="15114" max="15114" width="6.875" style="406" customWidth="1"/>
    <col min="15115" max="15115" width="7.875" style="406" customWidth="1"/>
    <col min="15116" max="15117" width="6.5" style="406" customWidth="1"/>
    <col min="15118" max="15118" width="8.625" style="406" customWidth="1"/>
    <col min="15119" max="15119" width="9.25" style="406" customWidth="1"/>
    <col min="15120" max="15360" width="9" style="406"/>
    <col min="15361" max="15361" width="7.75" style="406" customWidth="1"/>
    <col min="15362" max="15362" width="5.5" style="406" customWidth="1"/>
    <col min="15363" max="15363" width="6.125" style="406" customWidth="1"/>
    <col min="15364" max="15364" width="7.625" style="406" customWidth="1"/>
    <col min="15365" max="15365" width="6.375" style="406" customWidth="1"/>
    <col min="15366" max="15366" width="7.625" style="406" customWidth="1"/>
    <col min="15367" max="15368" width="6.5" style="406" customWidth="1"/>
    <col min="15369" max="15369" width="7.875" style="406" customWidth="1"/>
    <col min="15370" max="15370" width="6.875" style="406" customWidth="1"/>
    <col min="15371" max="15371" width="7.875" style="406" customWidth="1"/>
    <col min="15372" max="15373" width="6.5" style="406" customWidth="1"/>
    <col min="15374" max="15374" width="8.625" style="406" customWidth="1"/>
    <col min="15375" max="15375" width="9.25" style="406" customWidth="1"/>
    <col min="15376" max="15616" width="9" style="406"/>
    <col min="15617" max="15617" width="7.75" style="406" customWidth="1"/>
    <col min="15618" max="15618" width="5.5" style="406" customWidth="1"/>
    <col min="15619" max="15619" width="6.125" style="406" customWidth="1"/>
    <col min="15620" max="15620" width="7.625" style="406" customWidth="1"/>
    <col min="15621" max="15621" width="6.375" style="406" customWidth="1"/>
    <col min="15622" max="15622" width="7.625" style="406" customWidth="1"/>
    <col min="15623" max="15624" width="6.5" style="406" customWidth="1"/>
    <col min="15625" max="15625" width="7.875" style="406" customWidth="1"/>
    <col min="15626" max="15626" width="6.875" style="406" customWidth="1"/>
    <col min="15627" max="15627" width="7.875" style="406" customWidth="1"/>
    <col min="15628" max="15629" width="6.5" style="406" customWidth="1"/>
    <col min="15630" max="15630" width="8.625" style="406" customWidth="1"/>
    <col min="15631" max="15631" width="9.25" style="406" customWidth="1"/>
    <col min="15632" max="15872" width="9" style="406"/>
    <col min="15873" max="15873" width="7.75" style="406" customWidth="1"/>
    <col min="15874" max="15874" width="5.5" style="406" customWidth="1"/>
    <col min="15875" max="15875" width="6.125" style="406" customWidth="1"/>
    <col min="15876" max="15876" width="7.625" style="406" customWidth="1"/>
    <col min="15877" max="15877" width="6.375" style="406" customWidth="1"/>
    <col min="15878" max="15878" width="7.625" style="406" customWidth="1"/>
    <col min="15879" max="15880" width="6.5" style="406" customWidth="1"/>
    <col min="15881" max="15881" width="7.875" style="406" customWidth="1"/>
    <col min="15882" max="15882" width="6.875" style="406" customWidth="1"/>
    <col min="15883" max="15883" width="7.875" style="406" customWidth="1"/>
    <col min="15884" max="15885" width="6.5" style="406" customWidth="1"/>
    <col min="15886" max="15886" width="8.625" style="406" customWidth="1"/>
    <col min="15887" max="15887" width="9.25" style="406" customWidth="1"/>
    <col min="15888" max="16128" width="9" style="406"/>
    <col min="16129" max="16129" width="7.75" style="406" customWidth="1"/>
    <col min="16130" max="16130" width="5.5" style="406" customWidth="1"/>
    <col min="16131" max="16131" width="6.125" style="406" customWidth="1"/>
    <col min="16132" max="16132" width="7.625" style="406" customWidth="1"/>
    <col min="16133" max="16133" width="6.375" style="406" customWidth="1"/>
    <col min="16134" max="16134" width="7.625" style="406" customWidth="1"/>
    <col min="16135" max="16136" width="6.5" style="406" customWidth="1"/>
    <col min="16137" max="16137" width="7.875" style="406" customWidth="1"/>
    <col min="16138" max="16138" width="6.875" style="406" customWidth="1"/>
    <col min="16139" max="16139" width="7.875" style="406" customWidth="1"/>
    <col min="16140" max="16141" width="6.5" style="406" customWidth="1"/>
    <col min="16142" max="16142" width="8.625" style="406" customWidth="1"/>
    <col min="16143" max="16143" width="9.25" style="406" customWidth="1"/>
    <col min="16144" max="16384" width="9" style="406"/>
  </cols>
  <sheetData>
    <row r="1" spans="1:15" ht="18" x14ac:dyDescent="0.25">
      <c r="A1" s="297" t="s">
        <v>272</v>
      </c>
      <c r="B1" s="297"/>
    </row>
    <row r="2" spans="1:15" ht="15" x14ac:dyDescent="0.25">
      <c r="A2" s="407" t="s">
        <v>419</v>
      </c>
      <c r="B2" s="407"/>
    </row>
    <row r="3" spans="1:15" ht="8.4499999999999993" customHeight="1" x14ac:dyDescent="0.25">
      <c r="A3" s="407"/>
      <c r="B3" s="407"/>
    </row>
    <row r="4" spans="1:15" ht="15" x14ac:dyDescent="0.25">
      <c r="A4" s="407" t="s">
        <v>274</v>
      </c>
      <c r="B4" s="407"/>
      <c r="H4" s="408"/>
      <c r="I4" s="409"/>
      <c r="J4" s="410"/>
      <c r="N4" s="411"/>
      <c r="O4" s="411" t="s">
        <v>275</v>
      </c>
    </row>
    <row r="5" spans="1:15" ht="11.25" x14ac:dyDescent="0.2">
      <c r="A5" s="310" t="s">
        <v>276</v>
      </c>
      <c r="B5" s="310"/>
      <c r="H5" s="408"/>
      <c r="I5" s="409"/>
      <c r="J5" s="410"/>
      <c r="N5" s="411"/>
      <c r="O5" s="411" t="s">
        <v>277</v>
      </c>
    </row>
    <row r="6" spans="1:15" ht="11.25" x14ac:dyDescent="0.2">
      <c r="A6" s="310" t="s">
        <v>278</v>
      </c>
      <c r="B6" s="310"/>
      <c r="H6" s="408" t="s">
        <v>420</v>
      </c>
      <c r="I6" s="412">
        <v>0.93000000715255737</v>
      </c>
      <c r="J6" s="412"/>
      <c r="N6" s="413"/>
      <c r="O6" s="414" t="s">
        <v>264</v>
      </c>
    </row>
    <row r="7" spans="1:15" ht="12" thickBot="1" x14ac:dyDescent="0.25">
      <c r="A7" s="415" t="s">
        <v>279</v>
      </c>
      <c r="B7" s="415"/>
      <c r="C7" s="416"/>
      <c r="D7" s="417"/>
      <c r="E7" s="418"/>
      <c r="F7" s="417"/>
      <c r="G7" s="419"/>
      <c r="H7" s="420" t="s">
        <v>421</v>
      </c>
      <c r="I7" s="421">
        <v>0.97258196605033564</v>
      </c>
      <c r="J7" s="421"/>
      <c r="K7" s="417"/>
      <c r="L7" s="419"/>
      <c r="M7" s="419"/>
      <c r="N7" s="422"/>
      <c r="O7" s="423"/>
    </row>
    <row r="8" spans="1:15" ht="16.7" customHeight="1" x14ac:dyDescent="0.25">
      <c r="A8" s="1227" t="s">
        <v>422</v>
      </c>
      <c r="B8" s="1228"/>
      <c r="C8" s="1228"/>
      <c r="D8" s="1228"/>
      <c r="E8" s="1228"/>
      <c r="F8" s="1228"/>
      <c r="G8" s="1228"/>
      <c r="H8" s="1228"/>
      <c r="I8" s="1228"/>
      <c r="J8" s="1228"/>
      <c r="K8" s="1228"/>
      <c r="L8" s="1228"/>
      <c r="M8" s="1228"/>
      <c r="N8" s="1228"/>
      <c r="O8" s="1229"/>
    </row>
    <row r="9" spans="1:15" ht="13.15" customHeight="1" thickBot="1" x14ac:dyDescent="0.25">
      <c r="A9" s="1230" t="s">
        <v>423</v>
      </c>
      <c r="B9" s="1231"/>
      <c r="C9" s="1232"/>
      <c r="D9" s="1233" t="s">
        <v>424</v>
      </c>
      <c r="E9" s="1234"/>
      <c r="F9" s="1234"/>
      <c r="G9" s="1234"/>
      <c r="H9" s="1235"/>
      <c r="I9" s="1233" t="s">
        <v>425</v>
      </c>
      <c r="J9" s="1234"/>
      <c r="K9" s="1234"/>
      <c r="L9" s="1234"/>
      <c r="M9" s="1235"/>
      <c r="N9" s="1234" t="s">
        <v>426</v>
      </c>
      <c r="O9" s="1236"/>
    </row>
    <row r="10" spans="1:15" s="434" customFormat="1" ht="30.2" customHeight="1" thickBot="1" x14ac:dyDescent="0.25">
      <c r="A10" s="424" t="s">
        <v>427</v>
      </c>
      <c r="B10" s="425" t="s">
        <v>428</v>
      </c>
      <c r="C10" s="426" t="s">
        <v>429</v>
      </c>
      <c r="D10" s="427" t="s">
        <v>430</v>
      </c>
      <c r="E10" s="428" t="s">
        <v>431</v>
      </c>
      <c r="F10" s="429" t="s">
        <v>432</v>
      </c>
      <c r="G10" s="430" t="s">
        <v>433</v>
      </c>
      <c r="H10" s="431" t="s">
        <v>434</v>
      </c>
      <c r="I10" s="427" t="s">
        <v>430</v>
      </c>
      <c r="J10" s="428" t="s">
        <v>431</v>
      </c>
      <c r="K10" s="429" t="s">
        <v>432</v>
      </c>
      <c r="L10" s="430" t="s">
        <v>433</v>
      </c>
      <c r="M10" s="431" t="s">
        <v>434</v>
      </c>
      <c r="N10" s="432" t="s">
        <v>435</v>
      </c>
      <c r="O10" s="433" t="s">
        <v>436</v>
      </c>
    </row>
    <row r="11" spans="1:15" ht="13.15" customHeight="1" x14ac:dyDescent="0.2">
      <c r="A11" s="435" t="s">
        <v>437</v>
      </c>
      <c r="B11" s="436">
        <v>3</v>
      </c>
      <c r="C11" s="437" t="s">
        <v>438</v>
      </c>
      <c r="D11" s="438">
        <v>1280</v>
      </c>
      <c r="E11" s="439"/>
      <c r="F11" s="440">
        <v>1280</v>
      </c>
      <c r="G11" s="441">
        <v>1.9161676168441772</v>
      </c>
      <c r="H11" s="442">
        <v>1.9161676168441772</v>
      </c>
      <c r="I11" s="443">
        <v>1068.8</v>
      </c>
      <c r="J11" s="444"/>
      <c r="K11" s="445">
        <v>1068.8</v>
      </c>
      <c r="L11" s="446">
        <v>1.6</v>
      </c>
      <c r="M11" s="447">
        <v>1.6</v>
      </c>
      <c r="N11" s="448">
        <v>-0.16500000000000004</v>
      </c>
      <c r="O11" s="449">
        <v>-0.16500000000000004</v>
      </c>
    </row>
    <row r="12" spans="1:15" ht="13.15" customHeight="1" x14ac:dyDescent="0.2">
      <c r="A12" s="435" t="s">
        <v>437</v>
      </c>
      <c r="B12" s="436">
        <v>1</v>
      </c>
      <c r="C12" s="437" t="s">
        <v>439</v>
      </c>
      <c r="D12" s="438">
        <v>1295</v>
      </c>
      <c r="E12" s="439"/>
      <c r="F12" s="440">
        <v>1295</v>
      </c>
      <c r="G12" s="441">
        <v>1.6371681690216064</v>
      </c>
      <c r="H12" s="442">
        <v>1.6371681690216064</v>
      </c>
      <c r="I12" s="443">
        <v>1265.5999999999999</v>
      </c>
      <c r="J12" s="444"/>
      <c r="K12" s="445">
        <v>1265.5999999999999</v>
      </c>
      <c r="L12" s="446">
        <v>1.6</v>
      </c>
      <c r="M12" s="447">
        <v>1.6</v>
      </c>
      <c r="N12" s="448">
        <v>-2.2702702702702773E-2</v>
      </c>
      <c r="O12" s="449">
        <v>-2.2702702702702773E-2</v>
      </c>
    </row>
    <row r="13" spans="1:15" ht="13.15" customHeight="1" x14ac:dyDescent="0.2">
      <c r="A13" s="435" t="s">
        <v>440</v>
      </c>
      <c r="B13" s="436">
        <v>8</v>
      </c>
      <c r="C13" s="437" t="s">
        <v>441</v>
      </c>
      <c r="D13" s="438">
        <v>1280</v>
      </c>
      <c r="E13" s="439"/>
      <c r="F13" s="440">
        <v>1280</v>
      </c>
      <c r="G13" s="441">
        <v>1.8604651689529419</v>
      </c>
      <c r="H13" s="442">
        <v>1.8604651689529419</v>
      </c>
      <c r="I13" s="443">
        <v>1135.2</v>
      </c>
      <c r="J13" s="444" t="s">
        <v>442</v>
      </c>
      <c r="K13" s="445">
        <v>1128.32</v>
      </c>
      <c r="L13" s="446">
        <v>1.65</v>
      </c>
      <c r="M13" s="447">
        <v>1.64</v>
      </c>
      <c r="N13" s="448">
        <v>-0.11312499999999996</v>
      </c>
      <c r="O13" s="449">
        <v>-0.11850000000000005</v>
      </c>
    </row>
    <row r="14" spans="1:15" ht="13.15" customHeight="1" x14ac:dyDescent="0.2">
      <c r="A14" s="435" t="s">
        <v>440</v>
      </c>
      <c r="B14" s="436">
        <v>3</v>
      </c>
      <c r="C14" s="437" t="s">
        <v>443</v>
      </c>
      <c r="D14" s="438">
        <v>1390</v>
      </c>
      <c r="E14" s="439"/>
      <c r="F14" s="440">
        <v>1390</v>
      </c>
      <c r="G14" s="441">
        <v>1.8265440464019775</v>
      </c>
      <c r="H14" s="442">
        <v>1.8265440464019775</v>
      </c>
      <c r="I14" s="443">
        <v>1232.82</v>
      </c>
      <c r="J14" s="444" t="s">
        <v>444</v>
      </c>
      <c r="K14" s="445">
        <v>1217.5999999999999</v>
      </c>
      <c r="L14" s="446">
        <v>1.62</v>
      </c>
      <c r="M14" s="447">
        <v>1.6</v>
      </c>
      <c r="N14" s="448">
        <v>-0.11307913669064752</v>
      </c>
      <c r="O14" s="449">
        <v>-0.12402877697841733</v>
      </c>
    </row>
    <row r="15" spans="1:15" ht="13.15" customHeight="1" x14ac:dyDescent="0.2">
      <c r="A15" s="435" t="s">
        <v>440</v>
      </c>
      <c r="B15" s="436">
        <v>8</v>
      </c>
      <c r="C15" s="437" t="s">
        <v>445</v>
      </c>
      <c r="D15" s="438">
        <v>1290</v>
      </c>
      <c r="E15" s="439"/>
      <c r="F15" s="440">
        <v>1290</v>
      </c>
      <c r="G15" s="441">
        <v>1.6666666269302368</v>
      </c>
      <c r="H15" s="442">
        <v>1.6666666269302368</v>
      </c>
      <c r="I15" s="443">
        <v>1253.8800000000001</v>
      </c>
      <c r="J15" s="444" t="s">
        <v>444</v>
      </c>
      <c r="K15" s="445">
        <v>1238.4000000000001</v>
      </c>
      <c r="L15" s="446">
        <v>1.62</v>
      </c>
      <c r="M15" s="447">
        <v>1.6</v>
      </c>
      <c r="N15" s="448">
        <v>-2.7999999999999914E-2</v>
      </c>
      <c r="O15" s="449">
        <v>-3.9999999999999931E-2</v>
      </c>
    </row>
    <row r="16" spans="1:15" ht="13.15" customHeight="1" x14ac:dyDescent="0.2">
      <c r="A16" s="435" t="s">
        <v>440</v>
      </c>
      <c r="B16" s="436">
        <v>3</v>
      </c>
      <c r="C16" s="437" t="s">
        <v>446</v>
      </c>
      <c r="D16" s="438">
        <v>1300</v>
      </c>
      <c r="E16" s="439"/>
      <c r="F16" s="440">
        <v>1300</v>
      </c>
      <c r="G16" s="441">
        <v>1.6709511280059814</v>
      </c>
      <c r="H16" s="442">
        <v>1.6709511280059814</v>
      </c>
      <c r="I16" s="443">
        <v>1260.3599999999999</v>
      </c>
      <c r="J16" s="444" t="s">
        <v>447</v>
      </c>
      <c r="K16" s="445">
        <v>1244.8</v>
      </c>
      <c r="L16" s="446">
        <v>1.62</v>
      </c>
      <c r="M16" s="447">
        <v>1.6</v>
      </c>
      <c r="N16" s="448">
        <v>-3.049230769230777E-2</v>
      </c>
      <c r="O16" s="449">
        <v>-4.2461538461538495E-2</v>
      </c>
    </row>
    <row r="17" spans="1:15" ht="13.15" customHeight="1" x14ac:dyDescent="0.2">
      <c r="A17" s="435" t="s">
        <v>440</v>
      </c>
      <c r="B17" s="436">
        <v>15</v>
      </c>
      <c r="C17" s="437" t="s">
        <v>439</v>
      </c>
      <c r="D17" s="438">
        <v>1350</v>
      </c>
      <c r="E17" s="439"/>
      <c r="F17" s="440">
        <v>1350</v>
      </c>
      <c r="G17" s="441">
        <v>1.706700325012207</v>
      </c>
      <c r="H17" s="442">
        <v>1.706700325012207</v>
      </c>
      <c r="I17" s="443">
        <v>1265.5999999999999</v>
      </c>
      <c r="J17" s="444" t="s">
        <v>447</v>
      </c>
      <c r="K17" s="445">
        <v>1249.78</v>
      </c>
      <c r="L17" s="446">
        <v>1.6</v>
      </c>
      <c r="M17" s="447">
        <v>1.58</v>
      </c>
      <c r="N17" s="448">
        <v>-6.2518518518518584E-2</v>
      </c>
      <c r="O17" s="449">
        <v>-7.423703703703706E-2</v>
      </c>
    </row>
    <row r="18" spans="1:15" ht="13.15" customHeight="1" x14ac:dyDescent="0.2">
      <c r="A18" s="435" t="s">
        <v>440</v>
      </c>
      <c r="B18" s="436">
        <v>8</v>
      </c>
      <c r="C18" s="437" t="s">
        <v>448</v>
      </c>
      <c r="D18" s="438">
        <v>1455</v>
      </c>
      <c r="E18" s="439"/>
      <c r="F18" s="440">
        <v>1455</v>
      </c>
      <c r="G18" s="441">
        <v>1.796296238899231</v>
      </c>
      <c r="H18" s="442">
        <v>1.796296238899231</v>
      </c>
      <c r="I18" s="443">
        <v>1296</v>
      </c>
      <c r="J18" s="444" t="s">
        <v>449</v>
      </c>
      <c r="K18" s="445">
        <v>1287.9000000000001</v>
      </c>
      <c r="L18" s="446">
        <v>1.6</v>
      </c>
      <c r="M18" s="447">
        <v>1.59</v>
      </c>
      <c r="N18" s="448">
        <v>-0.10927835051546392</v>
      </c>
      <c r="O18" s="449">
        <v>-0.1148453608247422</v>
      </c>
    </row>
    <row r="19" spans="1:15" ht="13.15" customHeight="1" x14ac:dyDescent="0.2">
      <c r="A19" s="435" t="s">
        <v>440</v>
      </c>
      <c r="B19" s="436">
        <v>1</v>
      </c>
      <c r="C19" s="437" t="s">
        <v>450</v>
      </c>
      <c r="D19" s="438">
        <v>1525</v>
      </c>
      <c r="E19" s="439"/>
      <c r="F19" s="440">
        <v>1525</v>
      </c>
      <c r="G19" s="441">
        <v>1.8711656332015991</v>
      </c>
      <c r="H19" s="442">
        <v>1.8711656332015991</v>
      </c>
      <c r="I19" s="443">
        <v>1295.8499999999999</v>
      </c>
      <c r="J19" s="444" t="s">
        <v>449</v>
      </c>
      <c r="K19" s="445">
        <v>1287.7</v>
      </c>
      <c r="L19" s="446">
        <v>1.59</v>
      </c>
      <c r="M19" s="447">
        <v>1.58</v>
      </c>
      <c r="N19" s="448">
        <v>-0.15026229508196728</v>
      </c>
      <c r="O19" s="449">
        <v>-0.15560655737704915</v>
      </c>
    </row>
    <row r="20" spans="1:15" ht="13.15" customHeight="1" x14ac:dyDescent="0.2">
      <c r="A20" s="435" t="s">
        <v>440</v>
      </c>
      <c r="B20" s="436">
        <v>16</v>
      </c>
      <c r="C20" s="437" t="s">
        <v>451</v>
      </c>
      <c r="D20" s="438">
        <v>1510</v>
      </c>
      <c r="E20" s="439"/>
      <c r="F20" s="440">
        <v>1510</v>
      </c>
      <c r="G20" s="441">
        <v>1.8214716911315918</v>
      </c>
      <c r="H20" s="442">
        <v>1.8214716911315918</v>
      </c>
      <c r="I20" s="443">
        <v>1326.4</v>
      </c>
      <c r="J20" s="444" t="s">
        <v>452</v>
      </c>
      <c r="K20" s="445">
        <v>1309.82</v>
      </c>
      <c r="L20" s="446">
        <v>1.6</v>
      </c>
      <c r="M20" s="447">
        <v>1.58</v>
      </c>
      <c r="N20" s="448">
        <v>-0.12158940397350987</v>
      </c>
      <c r="O20" s="449">
        <v>-0.13256953642384109</v>
      </c>
    </row>
    <row r="21" spans="1:15" ht="13.15" customHeight="1" x14ac:dyDescent="0.2">
      <c r="A21" s="435" t="s">
        <v>440</v>
      </c>
      <c r="B21" s="436">
        <v>17</v>
      </c>
      <c r="C21" s="437" t="s">
        <v>453</v>
      </c>
      <c r="D21" s="438">
        <v>1520</v>
      </c>
      <c r="E21" s="439"/>
      <c r="F21" s="440">
        <v>1520</v>
      </c>
      <c r="G21" s="441">
        <v>1.8095238208770752</v>
      </c>
      <c r="H21" s="442">
        <v>1.8095238208770752</v>
      </c>
      <c r="I21" s="443">
        <v>1344</v>
      </c>
      <c r="J21" s="444" t="s">
        <v>452</v>
      </c>
      <c r="K21" s="445">
        <v>1327.2</v>
      </c>
      <c r="L21" s="446">
        <v>1.6</v>
      </c>
      <c r="M21" s="447">
        <v>1.58</v>
      </c>
      <c r="N21" s="448">
        <v>-0.11578947368421053</v>
      </c>
      <c r="O21" s="449">
        <v>-0.12684210526315787</v>
      </c>
    </row>
    <row r="22" spans="1:15" ht="13.15" customHeight="1" x14ac:dyDescent="0.2">
      <c r="A22" s="435" t="s">
        <v>440</v>
      </c>
      <c r="B22" s="436">
        <v>5</v>
      </c>
      <c r="C22" s="437" t="s">
        <v>454</v>
      </c>
      <c r="D22" s="438">
        <v>1575</v>
      </c>
      <c r="E22" s="439"/>
      <c r="F22" s="440">
        <v>1575</v>
      </c>
      <c r="G22" s="441">
        <v>1.7897727489471436</v>
      </c>
      <c r="H22" s="442">
        <v>1.7897727489471436</v>
      </c>
      <c r="I22" s="443">
        <v>1284.8</v>
      </c>
      <c r="J22" s="444" t="s">
        <v>455</v>
      </c>
      <c r="K22" s="445">
        <v>1258.4000000000001</v>
      </c>
      <c r="L22" s="446">
        <v>1.46</v>
      </c>
      <c r="M22" s="447">
        <v>1.43</v>
      </c>
      <c r="N22" s="448">
        <v>-0.18425396825396828</v>
      </c>
      <c r="O22" s="449">
        <v>-0.20101587301587295</v>
      </c>
    </row>
    <row r="23" spans="1:15" ht="13.15" customHeight="1" x14ac:dyDescent="0.2">
      <c r="A23" s="435" t="s">
        <v>440</v>
      </c>
      <c r="B23" s="436">
        <v>1</v>
      </c>
      <c r="C23" s="437" t="s">
        <v>456</v>
      </c>
      <c r="D23" s="438">
        <v>1650</v>
      </c>
      <c r="E23" s="439"/>
      <c r="F23" s="440">
        <v>1650</v>
      </c>
      <c r="G23" s="441">
        <v>1.6957862377166748</v>
      </c>
      <c r="H23" s="442">
        <v>1.6957862377166748</v>
      </c>
      <c r="I23" s="443">
        <v>1381.66</v>
      </c>
      <c r="J23" s="444" t="s">
        <v>457</v>
      </c>
      <c r="K23" s="445">
        <v>1342.74</v>
      </c>
      <c r="L23" s="446">
        <v>1.42</v>
      </c>
      <c r="M23" s="447">
        <v>1.38</v>
      </c>
      <c r="N23" s="448">
        <v>-0.16263030303030299</v>
      </c>
      <c r="O23" s="449">
        <v>-0.18621818181818181</v>
      </c>
    </row>
    <row r="24" spans="1:15" ht="13.15" customHeight="1" x14ac:dyDescent="0.2">
      <c r="A24" s="435" t="s">
        <v>458</v>
      </c>
      <c r="B24" s="436">
        <v>3</v>
      </c>
      <c r="C24" s="437" t="s">
        <v>451</v>
      </c>
      <c r="D24" s="438">
        <v>1510</v>
      </c>
      <c r="E24" s="439"/>
      <c r="F24" s="440">
        <v>1510</v>
      </c>
      <c r="G24" s="441">
        <v>1.8214716911315918</v>
      </c>
      <c r="H24" s="442">
        <v>1.8214716911315918</v>
      </c>
      <c r="I24" s="443">
        <v>1326.4</v>
      </c>
      <c r="J24" s="444" t="s">
        <v>452</v>
      </c>
      <c r="K24" s="445">
        <v>1309.82</v>
      </c>
      <c r="L24" s="446">
        <v>1.6</v>
      </c>
      <c r="M24" s="447">
        <v>1.58</v>
      </c>
      <c r="N24" s="448">
        <v>-0.12158940397350987</v>
      </c>
      <c r="O24" s="449">
        <v>-0.13256953642384109</v>
      </c>
    </row>
    <row r="25" spans="1:15" ht="13.15" customHeight="1" x14ac:dyDescent="0.2">
      <c r="A25" s="435" t="s">
        <v>458</v>
      </c>
      <c r="B25" s="436">
        <v>13</v>
      </c>
      <c r="C25" s="437" t="s">
        <v>459</v>
      </c>
      <c r="D25" s="438">
        <v>1610</v>
      </c>
      <c r="E25" s="439"/>
      <c r="F25" s="440">
        <v>1610</v>
      </c>
      <c r="G25" s="441">
        <v>1.7595628499984741</v>
      </c>
      <c r="H25" s="442">
        <v>1.7595628499984741</v>
      </c>
      <c r="I25" s="443">
        <v>1326.75</v>
      </c>
      <c r="J25" s="444" t="s">
        <v>460</v>
      </c>
      <c r="K25" s="445">
        <v>1308.45</v>
      </c>
      <c r="L25" s="446">
        <v>1.45</v>
      </c>
      <c r="M25" s="447">
        <v>1.43</v>
      </c>
      <c r="N25" s="448">
        <v>-0.17593167701863355</v>
      </c>
      <c r="O25" s="449">
        <v>-0.1872981366459627</v>
      </c>
    </row>
    <row r="26" spans="1:15" ht="13.15" customHeight="1" x14ac:dyDescent="0.2">
      <c r="A26" s="435" t="s">
        <v>458</v>
      </c>
      <c r="B26" s="436">
        <v>1</v>
      </c>
      <c r="C26" s="437" t="s">
        <v>461</v>
      </c>
      <c r="D26" s="438">
        <v>1810</v>
      </c>
      <c r="E26" s="439"/>
      <c r="F26" s="440">
        <v>1810</v>
      </c>
      <c r="G26" s="441">
        <v>1.5711805820465088</v>
      </c>
      <c r="H26" s="442">
        <v>1.5711805820465088</v>
      </c>
      <c r="I26" s="443">
        <v>1589.76</v>
      </c>
      <c r="J26" s="444"/>
      <c r="K26" s="445">
        <v>1589.76</v>
      </c>
      <c r="L26" s="446">
        <v>1.38</v>
      </c>
      <c r="M26" s="447">
        <v>1.38</v>
      </c>
      <c r="N26" s="448">
        <v>-0.12167955801104972</v>
      </c>
      <c r="O26" s="449">
        <v>-0.12167955801104972</v>
      </c>
    </row>
    <row r="27" spans="1:15" ht="13.15" customHeight="1" x14ac:dyDescent="0.2">
      <c r="A27" s="435" t="s">
        <v>462</v>
      </c>
      <c r="B27" s="436">
        <v>3</v>
      </c>
      <c r="C27" s="437" t="s">
        <v>463</v>
      </c>
      <c r="D27" s="438">
        <v>1760</v>
      </c>
      <c r="E27" s="439"/>
      <c r="F27" s="440">
        <v>1760</v>
      </c>
      <c r="G27" s="441">
        <v>1.5942028760910034</v>
      </c>
      <c r="H27" s="442">
        <v>1.5942028760910034</v>
      </c>
      <c r="I27" s="443">
        <v>1534.56</v>
      </c>
      <c r="J27" s="444" t="s">
        <v>464</v>
      </c>
      <c r="K27" s="445">
        <v>1512.48</v>
      </c>
      <c r="L27" s="446">
        <v>1.39</v>
      </c>
      <c r="M27" s="447">
        <v>1.37</v>
      </c>
      <c r="N27" s="448">
        <v>-0.12809090909090912</v>
      </c>
      <c r="O27" s="449">
        <v>-0.14063636363636361</v>
      </c>
    </row>
    <row r="28" spans="1:15" ht="13.15" customHeight="1" x14ac:dyDescent="0.2">
      <c r="A28" s="435" t="s">
        <v>462</v>
      </c>
      <c r="B28" s="436">
        <v>12</v>
      </c>
      <c r="C28" s="437" t="s">
        <v>465</v>
      </c>
      <c r="D28" s="438">
        <v>1800</v>
      </c>
      <c r="E28" s="439"/>
      <c r="F28" s="440">
        <v>1800</v>
      </c>
      <c r="G28" s="441">
        <v>1.5845069885253906</v>
      </c>
      <c r="H28" s="442">
        <v>1.5845069885253906</v>
      </c>
      <c r="I28" s="443">
        <v>1556.32</v>
      </c>
      <c r="J28" s="444" t="s">
        <v>466</v>
      </c>
      <c r="K28" s="445">
        <v>1544.96</v>
      </c>
      <c r="L28" s="446">
        <v>1.37</v>
      </c>
      <c r="M28" s="447">
        <v>1.36</v>
      </c>
      <c r="N28" s="448">
        <v>-0.13537777777777782</v>
      </c>
      <c r="O28" s="449">
        <v>-0.14168888888888886</v>
      </c>
    </row>
    <row r="29" spans="1:15" ht="13.15" customHeight="1" x14ac:dyDescent="0.2">
      <c r="A29" s="435" t="s">
        <v>462</v>
      </c>
      <c r="B29" s="436">
        <v>3</v>
      </c>
      <c r="C29" s="437" t="s">
        <v>467</v>
      </c>
      <c r="D29" s="438">
        <v>1800</v>
      </c>
      <c r="E29" s="439"/>
      <c r="F29" s="440">
        <v>1800</v>
      </c>
      <c r="G29" s="441">
        <v>1.569311261177063</v>
      </c>
      <c r="H29" s="442">
        <v>1.569311261177063</v>
      </c>
      <c r="I29" s="443">
        <v>1571.39</v>
      </c>
      <c r="J29" s="444" t="s">
        <v>466</v>
      </c>
      <c r="K29" s="445">
        <v>1559.92</v>
      </c>
      <c r="L29" s="446">
        <v>1.37</v>
      </c>
      <c r="M29" s="447">
        <v>1.36</v>
      </c>
      <c r="N29" s="448">
        <v>-0.12700555555555551</v>
      </c>
      <c r="O29" s="449">
        <v>-0.13337777777777773</v>
      </c>
    </row>
    <row r="30" spans="1:15" ht="13.15" customHeight="1" x14ac:dyDescent="0.2">
      <c r="A30" s="435" t="s">
        <v>462</v>
      </c>
      <c r="B30" s="436">
        <v>13</v>
      </c>
      <c r="C30" s="437" t="s">
        <v>468</v>
      </c>
      <c r="D30" s="438">
        <v>1890</v>
      </c>
      <c r="E30" s="439"/>
      <c r="F30" s="440">
        <v>1890</v>
      </c>
      <c r="G30" s="441">
        <v>1.4742590188980103</v>
      </c>
      <c r="H30" s="442">
        <v>1.4742590188980103</v>
      </c>
      <c r="I30" s="443">
        <v>1820.44</v>
      </c>
      <c r="J30" s="444" t="s">
        <v>469</v>
      </c>
      <c r="K30" s="445">
        <v>1743.52</v>
      </c>
      <c r="L30" s="446">
        <v>1.42</v>
      </c>
      <c r="M30" s="447">
        <v>1.36</v>
      </c>
      <c r="N30" s="448">
        <v>-3.6804232804232777E-2</v>
      </c>
      <c r="O30" s="449">
        <v>-7.7502645502645517E-2</v>
      </c>
    </row>
    <row r="31" spans="1:15" ht="13.15" customHeight="1" x14ac:dyDescent="0.2">
      <c r="A31" s="435" t="s">
        <v>462</v>
      </c>
      <c r="B31" s="436">
        <v>5</v>
      </c>
      <c r="C31" s="437" t="s">
        <v>470</v>
      </c>
      <c r="D31" s="438">
        <v>1999</v>
      </c>
      <c r="E31" s="439"/>
      <c r="F31" s="440">
        <v>1999</v>
      </c>
      <c r="G31" s="441">
        <v>1.5201520919799805</v>
      </c>
      <c r="H31" s="442">
        <v>1.5201520919799805</v>
      </c>
      <c r="I31" s="443">
        <v>1893.6</v>
      </c>
      <c r="J31" s="444" t="s">
        <v>471</v>
      </c>
      <c r="K31" s="445">
        <v>1814.7</v>
      </c>
      <c r="L31" s="446">
        <v>1.44</v>
      </c>
      <c r="M31" s="447">
        <v>1.38</v>
      </c>
      <c r="N31" s="448">
        <v>-5.2726363181590838E-2</v>
      </c>
      <c r="O31" s="449">
        <v>-9.2196098049024483E-2</v>
      </c>
    </row>
    <row r="32" spans="1:15" ht="13.15" customHeight="1" x14ac:dyDescent="0.2">
      <c r="A32" s="435" t="s">
        <v>462</v>
      </c>
      <c r="B32" s="436">
        <v>1</v>
      </c>
      <c r="C32" s="437" t="s">
        <v>472</v>
      </c>
      <c r="D32" s="438">
        <v>2099</v>
      </c>
      <c r="E32" s="439"/>
      <c r="F32" s="440">
        <v>2099</v>
      </c>
      <c r="G32" s="441">
        <v>1.4308111667633057</v>
      </c>
      <c r="H32" s="442">
        <v>1.4308111667633057</v>
      </c>
      <c r="I32" s="443">
        <v>1789.74</v>
      </c>
      <c r="J32" s="444"/>
      <c r="K32" s="445">
        <v>1789.74</v>
      </c>
      <c r="L32" s="446">
        <v>1.22</v>
      </c>
      <c r="M32" s="447">
        <v>1.22</v>
      </c>
      <c r="N32" s="448">
        <v>-0.14733682706050499</v>
      </c>
      <c r="O32" s="449">
        <v>-0.14733682706050499</v>
      </c>
    </row>
    <row r="33" spans="1:15" ht="13.15" customHeight="1" x14ac:dyDescent="0.2">
      <c r="A33" s="435" t="s">
        <v>473</v>
      </c>
      <c r="B33" s="436">
        <v>2</v>
      </c>
      <c r="C33" s="437" t="s">
        <v>474</v>
      </c>
      <c r="D33" s="438">
        <v>2300</v>
      </c>
      <c r="E33" s="439"/>
      <c r="F33" s="440">
        <v>2300</v>
      </c>
      <c r="G33" s="441">
        <v>1.3489736318588257</v>
      </c>
      <c r="H33" s="442">
        <v>1.3489736318588257</v>
      </c>
      <c r="I33" s="443">
        <v>2523.4</v>
      </c>
      <c r="J33" s="444"/>
      <c r="K33" s="445">
        <v>2523.4</v>
      </c>
      <c r="L33" s="446">
        <v>1.48</v>
      </c>
      <c r="M33" s="447">
        <v>1.48</v>
      </c>
      <c r="N33" s="448">
        <v>9.7130434782608729E-2</v>
      </c>
      <c r="O33" s="449">
        <v>9.7130434782608729E-2</v>
      </c>
    </row>
    <row r="34" spans="1:15" ht="13.15" customHeight="1" thickBot="1" x14ac:dyDescent="0.25">
      <c r="A34" s="450" t="s">
        <v>475</v>
      </c>
      <c r="B34" s="451">
        <v>1</v>
      </c>
      <c r="C34" s="452" t="s">
        <v>476</v>
      </c>
      <c r="D34" s="453">
        <v>2260</v>
      </c>
      <c r="E34" s="454"/>
      <c r="F34" s="417">
        <v>2260</v>
      </c>
      <c r="G34" s="419">
        <v>1.4240705966949463</v>
      </c>
      <c r="H34" s="455">
        <v>1.4240705966949463</v>
      </c>
      <c r="I34" s="456">
        <v>2682.03</v>
      </c>
      <c r="J34" s="457" t="s">
        <v>477</v>
      </c>
      <c r="K34" s="458">
        <v>2634.42</v>
      </c>
      <c r="L34" s="459">
        <v>1.69</v>
      </c>
      <c r="M34" s="460">
        <v>1.66</v>
      </c>
      <c r="N34" s="421">
        <v>0.18673893805309744</v>
      </c>
      <c r="O34" s="461">
        <v>0.16567256637168146</v>
      </c>
    </row>
    <row r="35" spans="1:15" ht="15" customHeight="1" thickBot="1" x14ac:dyDescent="0.25">
      <c r="A35" s="462" t="s">
        <v>478</v>
      </c>
      <c r="B35" s="463">
        <v>146</v>
      </c>
      <c r="C35" s="416">
        <v>937</v>
      </c>
      <c r="D35" s="453">
        <v>1573.8287671232877</v>
      </c>
      <c r="E35" s="454"/>
      <c r="F35" s="417">
        <v>1573.8287671232877</v>
      </c>
      <c r="G35" s="419">
        <v>1.6795605552266297</v>
      </c>
      <c r="H35" s="455">
        <v>1.6795605552266297</v>
      </c>
      <c r="I35" s="456">
        <v>1418.15602739726</v>
      </c>
      <c r="J35" s="457">
        <v>23.69528985507246</v>
      </c>
      <c r="K35" s="458">
        <v>1395.7591095890411</v>
      </c>
      <c r="L35" s="459">
        <v>1.5134295258352883</v>
      </c>
      <c r="M35" s="460">
        <v>1.4895279550321983</v>
      </c>
      <c r="N35" s="421">
        <v>-9.8913390692796282E-2</v>
      </c>
      <c r="O35" s="461">
        <v>-0.11314423859447552</v>
      </c>
    </row>
    <row r="36" spans="1:15" ht="15.75" customHeight="1" thickBot="1" x14ac:dyDescent="0.25">
      <c r="A36" s="462" t="s">
        <v>479</v>
      </c>
      <c r="B36" s="464"/>
      <c r="C36" s="465"/>
      <c r="D36" s="466">
        <v>229779.0048</v>
      </c>
      <c r="E36" s="467"/>
      <c r="F36" s="468">
        <v>229779.0048</v>
      </c>
      <c r="G36" s="469"/>
      <c r="H36" s="470"/>
      <c r="I36" s="471">
        <v>207050.77600000001</v>
      </c>
      <c r="J36" s="472">
        <v>3269.9499999999994</v>
      </c>
      <c r="K36" s="473">
        <v>203780.82860000001</v>
      </c>
      <c r="L36" s="474"/>
      <c r="M36" s="475"/>
      <c r="N36" s="476"/>
      <c r="O36" s="477"/>
    </row>
    <row r="37" spans="1:15" ht="3.2" customHeight="1" x14ac:dyDescent="0.2">
      <c r="A37" s="478"/>
      <c r="B37" s="478"/>
      <c r="C37" s="479"/>
      <c r="D37" s="440"/>
      <c r="E37" s="480"/>
      <c r="F37" s="440"/>
      <c r="G37" s="441"/>
      <c r="H37" s="441"/>
      <c r="I37" s="440"/>
      <c r="J37" s="480"/>
      <c r="K37" s="440"/>
      <c r="L37" s="441"/>
      <c r="M37" s="441"/>
      <c r="N37" s="481"/>
      <c r="O37" s="481"/>
    </row>
    <row r="38" spans="1:15" ht="15.75" customHeight="1" x14ac:dyDescent="0.2">
      <c r="A38" s="482" t="s">
        <v>480</v>
      </c>
      <c r="B38" s="482"/>
      <c r="C38" s="483" t="s">
        <v>481</v>
      </c>
      <c r="D38" s="440"/>
      <c r="E38" s="480"/>
      <c r="F38" s="440"/>
      <c r="G38" s="441"/>
      <c r="H38" s="441"/>
      <c r="I38" s="440"/>
      <c r="J38" s="480"/>
      <c r="K38" s="440"/>
      <c r="L38" s="441"/>
      <c r="M38" s="441"/>
      <c r="N38" s="481"/>
      <c r="O38" s="481"/>
    </row>
    <row r="39" spans="1:15" ht="15.75" customHeight="1" x14ac:dyDescent="0.2">
      <c r="A39" s="482"/>
      <c r="B39" s="482"/>
      <c r="C39" s="483"/>
      <c r="D39" s="440"/>
      <c r="E39" s="480"/>
      <c r="F39" s="440"/>
      <c r="G39" s="441"/>
      <c r="H39" s="441"/>
      <c r="I39" s="440"/>
      <c r="J39" s="480"/>
      <c r="K39" s="440"/>
      <c r="L39" s="441"/>
      <c r="M39" s="441"/>
      <c r="N39" s="481"/>
      <c r="O39" s="481"/>
    </row>
    <row r="40" spans="1:15" ht="6.4" customHeight="1" x14ac:dyDescent="0.2">
      <c r="D40" s="440"/>
      <c r="E40" s="480"/>
      <c r="F40" s="440"/>
      <c r="G40" s="441"/>
      <c r="H40" s="441"/>
      <c r="I40" s="440"/>
      <c r="J40" s="480"/>
      <c r="K40" s="440"/>
      <c r="L40" s="441"/>
      <c r="M40" s="441"/>
      <c r="N40" s="485"/>
      <c r="O40" s="485"/>
    </row>
    <row r="42" spans="1:15" ht="13.15" customHeight="1" x14ac:dyDescent="0.2">
      <c r="A42" s="406" t="s">
        <v>482</v>
      </c>
      <c r="B42" s="406"/>
      <c r="C42" s="486"/>
    </row>
    <row r="43" spans="1:15" ht="13.15" customHeight="1" x14ac:dyDescent="0.2">
      <c r="A43" s="406" t="s">
        <v>483</v>
      </c>
      <c r="B43" s="406"/>
      <c r="C43" s="487"/>
    </row>
    <row r="44" spans="1:15" ht="13.15" customHeight="1" x14ac:dyDescent="0.2">
      <c r="A44" s="406" t="s">
        <v>484</v>
      </c>
      <c r="B44" s="406"/>
      <c r="C44" s="487"/>
    </row>
    <row r="45" spans="1:15" ht="13.15" customHeight="1" x14ac:dyDescent="0.2">
      <c r="A45" s="406" t="s">
        <v>485</v>
      </c>
      <c r="B45" s="406"/>
      <c r="C45" s="487"/>
    </row>
    <row r="46" spans="1:15" ht="13.15" customHeight="1" x14ac:dyDescent="0.2">
      <c r="A46" s="406" t="s">
        <v>486</v>
      </c>
      <c r="B46" s="406"/>
      <c r="C46" s="487"/>
    </row>
    <row r="47" spans="1:15" ht="13.15" customHeight="1" x14ac:dyDescent="0.2">
      <c r="A47" s="406" t="s">
        <v>487</v>
      </c>
      <c r="B47" s="406"/>
      <c r="C47" s="487"/>
    </row>
    <row r="48" spans="1:15" ht="13.15" customHeight="1" x14ac:dyDescent="0.2">
      <c r="A48" s="406" t="s">
        <v>488</v>
      </c>
      <c r="B48" s="406"/>
      <c r="C48" s="486"/>
    </row>
    <row r="49" spans="1:3" ht="13.15" customHeight="1" x14ac:dyDescent="0.2">
      <c r="A49" s="406" t="s">
        <v>489</v>
      </c>
      <c r="B49" s="406"/>
      <c r="C49" s="486"/>
    </row>
  </sheetData>
  <mergeCells count="5">
    <mergeCell ref="A8:O8"/>
    <mergeCell ref="A9:C9"/>
    <mergeCell ref="D9:H9"/>
    <mergeCell ref="I9:M9"/>
    <mergeCell ref="N9:O9"/>
  </mergeCells>
  <pageMargins left="0.25" right="0" top="0.5" bottom="0.75" header="0.5" footer="0.5"/>
  <pageSetup orientation="landscape" r:id="rId1"/>
  <headerFooter alignWithMargins="0">
    <oddFooter>&amp;L&amp;7(C) 2010 AXIOMETRICS INC.
All rights reserved.&amp;C&amp;7&amp;D
Page &amp;P of &amp;N&amp;R&amp;7&amp;A
&amp;F</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9" tint="0.59999389629810485"/>
  </sheetPr>
  <dimension ref="A1:O49"/>
  <sheetViews>
    <sheetView workbookViewId="0">
      <selection activeCell="B17" sqref="B17"/>
    </sheetView>
  </sheetViews>
  <sheetFormatPr defaultRowHeight="13.15" customHeight="1" x14ac:dyDescent="0.2"/>
  <cols>
    <col min="1" max="1" width="7.625" style="484" customWidth="1"/>
    <col min="2" max="2" width="4.875" style="486" customWidth="1"/>
    <col min="3" max="3" width="5.75" style="402" customWidth="1"/>
    <col min="4" max="4" width="7.625" style="488" customWidth="1"/>
    <col min="5" max="5" width="7.125" style="404" customWidth="1"/>
    <col min="6" max="6" width="7.625" style="488" customWidth="1"/>
    <col min="7" max="7" width="6.125" style="405" customWidth="1"/>
    <col min="8" max="8" width="6.625" style="405" customWidth="1"/>
    <col min="9" max="9" width="7.625" style="488" customWidth="1"/>
    <col min="10" max="10" width="7.125" style="404" customWidth="1"/>
    <col min="11" max="11" width="7.625" style="488" customWidth="1"/>
    <col min="12" max="12" width="6.125" style="405" customWidth="1"/>
    <col min="13" max="13" width="6.625" style="405" customWidth="1"/>
    <col min="14" max="14" width="8.375" style="406" customWidth="1"/>
    <col min="15" max="15" width="9" style="406" customWidth="1"/>
    <col min="16" max="256" width="9" style="406"/>
    <col min="257" max="257" width="7.625" style="406" customWidth="1"/>
    <col min="258" max="258" width="4.875" style="406" customWidth="1"/>
    <col min="259" max="259" width="5.75" style="406" customWidth="1"/>
    <col min="260" max="260" width="7.625" style="406" customWidth="1"/>
    <col min="261" max="261" width="7.125" style="406" customWidth="1"/>
    <col min="262" max="262" width="7.625" style="406" customWidth="1"/>
    <col min="263" max="263" width="6.125" style="406" customWidth="1"/>
    <col min="264" max="264" width="6.625" style="406" customWidth="1"/>
    <col min="265" max="265" width="7.625" style="406" customWidth="1"/>
    <col min="266" max="266" width="7.125" style="406" customWidth="1"/>
    <col min="267" max="267" width="7.625" style="406" customWidth="1"/>
    <col min="268" max="268" width="6.125" style="406" customWidth="1"/>
    <col min="269" max="269" width="6.625" style="406" customWidth="1"/>
    <col min="270" max="270" width="8.375" style="406" customWidth="1"/>
    <col min="271" max="271" width="9" style="406" customWidth="1"/>
    <col min="272" max="512" width="9" style="406"/>
    <col min="513" max="513" width="7.625" style="406" customWidth="1"/>
    <col min="514" max="514" width="4.875" style="406" customWidth="1"/>
    <col min="515" max="515" width="5.75" style="406" customWidth="1"/>
    <col min="516" max="516" width="7.625" style="406" customWidth="1"/>
    <col min="517" max="517" width="7.125" style="406" customWidth="1"/>
    <col min="518" max="518" width="7.625" style="406" customWidth="1"/>
    <col min="519" max="519" width="6.125" style="406" customWidth="1"/>
    <col min="520" max="520" width="6.625" style="406" customWidth="1"/>
    <col min="521" max="521" width="7.625" style="406" customWidth="1"/>
    <col min="522" max="522" width="7.125" style="406" customWidth="1"/>
    <col min="523" max="523" width="7.625" style="406" customWidth="1"/>
    <col min="524" max="524" width="6.125" style="406" customWidth="1"/>
    <col min="525" max="525" width="6.625" style="406" customWidth="1"/>
    <col min="526" max="526" width="8.375" style="406" customWidth="1"/>
    <col min="527" max="527" width="9" style="406" customWidth="1"/>
    <col min="528" max="768" width="9" style="406"/>
    <col min="769" max="769" width="7.625" style="406" customWidth="1"/>
    <col min="770" max="770" width="4.875" style="406" customWidth="1"/>
    <col min="771" max="771" width="5.75" style="406" customWidth="1"/>
    <col min="772" max="772" width="7.625" style="406" customWidth="1"/>
    <col min="773" max="773" width="7.125" style="406" customWidth="1"/>
    <col min="774" max="774" width="7.625" style="406" customWidth="1"/>
    <col min="775" max="775" width="6.125" style="406" customWidth="1"/>
    <col min="776" max="776" width="6.625" style="406" customWidth="1"/>
    <col min="777" max="777" width="7.625" style="406" customWidth="1"/>
    <col min="778" max="778" width="7.125" style="406" customWidth="1"/>
    <col min="779" max="779" width="7.625" style="406" customWidth="1"/>
    <col min="780" max="780" width="6.125" style="406" customWidth="1"/>
    <col min="781" max="781" width="6.625" style="406" customWidth="1"/>
    <col min="782" max="782" width="8.375" style="406" customWidth="1"/>
    <col min="783" max="783" width="9" style="406" customWidth="1"/>
    <col min="784" max="1024" width="9" style="406"/>
    <col min="1025" max="1025" width="7.625" style="406" customWidth="1"/>
    <col min="1026" max="1026" width="4.875" style="406" customWidth="1"/>
    <col min="1027" max="1027" width="5.75" style="406" customWidth="1"/>
    <col min="1028" max="1028" width="7.625" style="406" customWidth="1"/>
    <col min="1029" max="1029" width="7.125" style="406" customWidth="1"/>
    <col min="1030" max="1030" width="7.625" style="406" customWidth="1"/>
    <col min="1031" max="1031" width="6.125" style="406" customWidth="1"/>
    <col min="1032" max="1032" width="6.625" style="406" customWidth="1"/>
    <col min="1033" max="1033" width="7.625" style="406" customWidth="1"/>
    <col min="1034" max="1034" width="7.125" style="406" customWidth="1"/>
    <col min="1035" max="1035" width="7.625" style="406" customWidth="1"/>
    <col min="1036" max="1036" width="6.125" style="406" customWidth="1"/>
    <col min="1037" max="1037" width="6.625" style="406" customWidth="1"/>
    <col min="1038" max="1038" width="8.375" style="406" customWidth="1"/>
    <col min="1039" max="1039" width="9" style="406" customWidth="1"/>
    <col min="1040" max="1280" width="9" style="406"/>
    <col min="1281" max="1281" width="7.625" style="406" customWidth="1"/>
    <col min="1282" max="1282" width="4.875" style="406" customWidth="1"/>
    <col min="1283" max="1283" width="5.75" style="406" customWidth="1"/>
    <col min="1284" max="1284" width="7.625" style="406" customWidth="1"/>
    <col min="1285" max="1285" width="7.125" style="406" customWidth="1"/>
    <col min="1286" max="1286" width="7.625" style="406" customWidth="1"/>
    <col min="1287" max="1287" width="6.125" style="406" customWidth="1"/>
    <col min="1288" max="1288" width="6.625" style="406" customWidth="1"/>
    <col min="1289" max="1289" width="7.625" style="406" customWidth="1"/>
    <col min="1290" max="1290" width="7.125" style="406" customWidth="1"/>
    <col min="1291" max="1291" width="7.625" style="406" customWidth="1"/>
    <col min="1292" max="1292" width="6.125" style="406" customWidth="1"/>
    <col min="1293" max="1293" width="6.625" style="406" customWidth="1"/>
    <col min="1294" max="1294" width="8.375" style="406" customWidth="1"/>
    <col min="1295" max="1295" width="9" style="406" customWidth="1"/>
    <col min="1296" max="1536" width="9" style="406"/>
    <col min="1537" max="1537" width="7.625" style="406" customWidth="1"/>
    <col min="1538" max="1538" width="4.875" style="406" customWidth="1"/>
    <col min="1539" max="1539" width="5.75" style="406" customWidth="1"/>
    <col min="1540" max="1540" width="7.625" style="406" customWidth="1"/>
    <col min="1541" max="1541" width="7.125" style="406" customWidth="1"/>
    <col min="1542" max="1542" width="7.625" style="406" customWidth="1"/>
    <col min="1543" max="1543" width="6.125" style="406" customWidth="1"/>
    <col min="1544" max="1544" width="6.625" style="406" customWidth="1"/>
    <col min="1545" max="1545" width="7.625" style="406" customWidth="1"/>
    <col min="1546" max="1546" width="7.125" style="406" customWidth="1"/>
    <col min="1547" max="1547" width="7.625" style="406" customWidth="1"/>
    <col min="1548" max="1548" width="6.125" style="406" customWidth="1"/>
    <col min="1549" max="1549" width="6.625" style="406" customWidth="1"/>
    <col min="1550" max="1550" width="8.375" style="406" customWidth="1"/>
    <col min="1551" max="1551" width="9" style="406" customWidth="1"/>
    <col min="1552" max="1792" width="9" style="406"/>
    <col min="1793" max="1793" width="7.625" style="406" customWidth="1"/>
    <col min="1794" max="1794" width="4.875" style="406" customWidth="1"/>
    <col min="1795" max="1795" width="5.75" style="406" customWidth="1"/>
    <col min="1796" max="1796" width="7.625" style="406" customWidth="1"/>
    <col min="1797" max="1797" width="7.125" style="406" customWidth="1"/>
    <col min="1798" max="1798" width="7.625" style="406" customWidth="1"/>
    <col min="1799" max="1799" width="6.125" style="406" customWidth="1"/>
    <col min="1800" max="1800" width="6.625" style="406" customWidth="1"/>
    <col min="1801" max="1801" width="7.625" style="406" customWidth="1"/>
    <col min="1802" max="1802" width="7.125" style="406" customWidth="1"/>
    <col min="1803" max="1803" width="7.625" style="406" customWidth="1"/>
    <col min="1804" max="1804" width="6.125" style="406" customWidth="1"/>
    <col min="1805" max="1805" width="6.625" style="406" customWidth="1"/>
    <col min="1806" max="1806" width="8.375" style="406" customWidth="1"/>
    <col min="1807" max="1807" width="9" style="406" customWidth="1"/>
    <col min="1808" max="2048" width="9" style="406"/>
    <col min="2049" max="2049" width="7.625" style="406" customWidth="1"/>
    <col min="2050" max="2050" width="4.875" style="406" customWidth="1"/>
    <col min="2051" max="2051" width="5.75" style="406" customWidth="1"/>
    <col min="2052" max="2052" width="7.625" style="406" customWidth="1"/>
    <col min="2053" max="2053" width="7.125" style="406" customWidth="1"/>
    <col min="2054" max="2054" width="7.625" style="406" customWidth="1"/>
    <col min="2055" max="2055" width="6.125" style="406" customWidth="1"/>
    <col min="2056" max="2056" width="6.625" style="406" customWidth="1"/>
    <col min="2057" max="2057" width="7.625" style="406" customWidth="1"/>
    <col min="2058" max="2058" width="7.125" style="406" customWidth="1"/>
    <col min="2059" max="2059" width="7.625" style="406" customWidth="1"/>
    <col min="2060" max="2060" width="6.125" style="406" customWidth="1"/>
    <col min="2061" max="2061" width="6.625" style="406" customWidth="1"/>
    <col min="2062" max="2062" width="8.375" style="406" customWidth="1"/>
    <col min="2063" max="2063" width="9" style="406" customWidth="1"/>
    <col min="2064" max="2304" width="9" style="406"/>
    <col min="2305" max="2305" width="7.625" style="406" customWidth="1"/>
    <col min="2306" max="2306" width="4.875" style="406" customWidth="1"/>
    <col min="2307" max="2307" width="5.75" style="406" customWidth="1"/>
    <col min="2308" max="2308" width="7.625" style="406" customWidth="1"/>
    <col min="2309" max="2309" width="7.125" style="406" customWidth="1"/>
    <col min="2310" max="2310" width="7.625" style="406" customWidth="1"/>
    <col min="2311" max="2311" width="6.125" style="406" customWidth="1"/>
    <col min="2312" max="2312" width="6.625" style="406" customWidth="1"/>
    <col min="2313" max="2313" width="7.625" style="406" customWidth="1"/>
    <col min="2314" max="2314" width="7.125" style="406" customWidth="1"/>
    <col min="2315" max="2315" width="7.625" style="406" customWidth="1"/>
    <col min="2316" max="2316" width="6.125" style="406" customWidth="1"/>
    <col min="2317" max="2317" width="6.625" style="406" customWidth="1"/>
    <col min="2318" max="2318" width="8.375" style="406" customWidth="1"/>
    <col min="2319" max="2319" width="9" style="406" customWidth="1"/>
    <col min="2320" max="2560" width="9" style="406"/>
    <col min="2561" max="2561" width="7.625" style="406" customWidth="1"/>
    <col min="2562" max="2562" width="4.875" style="406" customWidth="1"/>
    <col min="2563" max="2563" width="5.75" style="406" customWidth="1"/>
    <col min="2564" max="2564" width="7.625" style="406" customWidth="1"/>
    <col min="2565" max="2565" width="7.125" style="406" customWidth="1"/>
    <col min="2566" max="2566" width="7.625" style="406" customWidth="1"/>
    <col min="2567" max="2567" width="6.125" style="406" customWidth="1"/>
    <col min="2568" max="2568" width="6.625" style="406" customWidth="1"/>
    <col min="2569" max="2569" width="7.625" style="406" customWidth="1"/>
    <col min="2570" max="2570" width="7.125" style="406" customWidth="1"/>
    <col min="2571" max="2571" width="7.625" style="406" customWidth="1"/>
    <col min="2572" max="2572" width="6.125" style="406" customWidth="1"/>
    <col min="2573" max="2573" width="6.625" style="406" customWidth="1"/>
    <col min="2574" max="2574" width="8.375" style="406" customWidth="1"/>
    <col min="2575" max="2575" width="9" style="406" customWidth="1"/>
    <col min="2576" max="2816" width="9" style="406"/>
    <col min="2817" max="2817" width="7.625" style="406" customWidth="1"/>
    <col min="2818" max="2818" width="4.875" style="406" customWidth="1"/>
    <col min="2819" max="2819" width="5.75" style="406" customWidth="1"/>
    <col min="2820" max="2820" width="7.625" style="406" customWidth="1"/>
    <col min="2821" max="2821" width="7.125" style="406" customWidth="1"/>
    <col min="2822" max="2822" width="7.625" style="406" customWidth="1"/>
    <col min="2823" max="2823" width="6.125" style="406" customWidth="1"/>
    <col min="2824" max="2824" width="6.625" style="406" customWidth="1"/>
    <col min="2825" max="2825" width="7.625" style="406" customWidth="1"/>
    <col min="2826" max="2826" width="7.125" style="406" customWidth="1"/>
    <col min="2827" max="2827" width="7.625" style="406" customWidth="1"/>
    <col min="2828" max="2828" width="6.125" style="406" customWidth="1"/>
    <col min="2829" max="2829" width="6.625" style="406" customWidth="1"/>
    <col min="2830" max="2830" width="8.375" style="406" customWidth="1"/>
    <col min="2831" max="2831" width="9" style="406" customWidth="1"/>
    <col min="2832" max="3072" width="9" style="406"/>
    <col min="3073" max="3073" width="7.625" style="406" customWidth="1"/>
    <col min="3074" max="3074" width="4.875" style="406" customWidth="1"/>
    <col min="3075" max="3075" width="5.75" style="406" customWidth="1"/>
    <col min="3076" max="3076" width="7.625" style="406" customWidth="1"/>
    <col min="3077" max="3077" width="7.125" style="406" customWidth="1"/>
    <col min="3078" max="3078" width="7.625" style="406" customWidth="1"/>
    <col min="3079" max="3079" width="6.125" style="406" customWidth="1"/>
    <col min="3080" max="3080" width="6.625" style="406" customWidth="1"/>
    <col min="3081" max="3081" width="7.625" style="406" customWidth="1"/>
    <col min="3082" max="3082" width="7.125" style="406" customWidth="1"/>
    <col min="3083" max="3083" width="7.625" style="406" customWidth="1"/>
    <col min="3084" max="3084" width="6.125" style="406" customWidth="1"/>
    <col min="3085" max="3085" width="6.625" style="406" customWidth="1"/>
    <col min="3086" max="3086" width="8.375" style="406" customWidth="1"/>
    <col min="3087" max="3087" width="9" style="406" customWidth="1"/>
    <col min="3088" max="3328" width="9" style="406"/>
    <col min="3329" max="3329" width="7.625" style="406" customWidth="1"/>
    <col min="3330" max="3330" width="4.875" style="406" customWidth="1"/>
    <col min="3331" max="3331" width="5.75" style="406" customWidth="1"/>
    <col min="3332" max="3332" width="7.625" style="406" customWidth="1"/>
    <col min="3333" max="3333" width="7.125" style="406" customWidth="1"/>
    <col min="3334" max="3334" width="7.625" style="406" customWidth="1"/>
    <col min="3335" max="3335" width="6.125" style="406" customWidth="1"/>
    <col min="3336" max="3336" width="6.625" style="406" customWidth="1"/>
    <col min="3337" max="3337" width="7.625" style="406" customWidth="1"/>
    <col min="3338" max="3338" width="7.125" style="406" customWidth="1"/>
    <col min="3339" max="3339" width="7.625" style="406" customWidth="1"/>
    <col min="3340" max="3340" width="6.125" style="406" customWidth="1"/>
    <col min="3341" max="3341" width="6.625" style="406" customWidth="1"/>
    <col min="3342" max="3342" width="8.375" style="406" customWidth="1"/>
    <col min="3343" max="3343" width="9" style="406" customWidth="1"/>
    <col min="3344" max="3584" width="9" style="406"/>
    <col min="3585" max="3585" width="7.625" style="406" customWidth="1"/>
    <col min="3586" max="3586" width="4.875" style="406" customWidth="1"/>
    <col min="3587" max="3587" width="5.75" style="406" customWidth="1"/>
    <col min="3588" max="3588" width="7.625" style="406" customWidth="1"/>
    <col min="3589" max="3589" width="7.125" style="406" customWidth="1"/>
    <col min="3590" max="3590" width="7.625" style="406" customWidth="1"/>
    <col min="3591" max="3591" width="6.125" style="406" customWidth="1"/>
    <col min="3592" max="3592" width="6.625" style="406" customWidth="1"/>
    <col min="3593" max="3593" width="7.625" style="406" customWidth="1"/>
    <col min="3594" max="3594" width="7.125" style="406" customWidth="1"/>
    <col min="3595" max="3595" width="7.625" style="406" customWidth="1"/>
    <col min="3596" max="3596" width="6.125" style="406" customWidth="1"/>
    <col min="3597" max="3597" width="6.625" style="406" customWidth="1"/>
    <col min="3598" max="3598" width="8.375" style="406" customWidth="1"/>
    <col min="3599" max="3599" width="9" style="406" customWidth="1"/>
    <col min="3600" max="3840" width="9" style="406"/>
    <col min="3841" max="3841" width="7.625" style="406" customWidth="1"/>
    <col min="3842" max="3842" width="4.875" style="406" customWidth="1"/>
    <col min="3843" max="3843" width="5.75" style="406" customWidth="1"/>
    <col min="3844" max="3844" width="7.625" style="406" customWidth="1"/>
    <col min="3845" max="3845" width="7.125" style="406" customWidth="1"/>
    <col min="3846" max="3846" width="7.625" style="406" customWidth="1"/>
    <col min="3847" max="3847" width="6.125" style="406" customWidth="1"/>
    <col min="3848" max="3848" width="6.625" style="406" customWidth="1"/>
    <col min="3849" max="3849" width="7.625" style="406" customWidth="1"/>
    <col min="3850" max="3850" width="7.125" style="406" customWidth="1"/>
    <col min="3851" max="3851" width="7.625" style="406" customWidth="1"/>
    <col min="3852" max="3852" width="6.125" style="406" customWidth="1"/>
    <col min="3853" max="3853" width="6.625" style="406" customWidth="1"/>
    <col min="3854" max="3854" width="8.375" style="406" customWidth="1"/>
    <col min="3855" max="3855" width="9" style="406" customWidth="1"/>
    <col min="3856" max="4096" width="9" style="406"/>
    <col min="4097" max="4097" width="7.625" style="406" customWidth="1"/>
    <col min="4098" max="4098" width="4.875" style="406" customWidth="1"/>
    <col min="4099" max="4099" width="5.75" style="406" customWidth="1"/>
    <col min="4100" max="4100" width="7.625" style="406" customWidth="1"/>
    <col min="4101" max="4101" width="7.125" style="406" customWidth="1"/>
    <col min="4102" max="4102" width="7.625" style="406" customWidth="1"/>
    <col min="4103" max="4103" width="6.125" style="406" customWidth="1"/>
    <col min="4104" max="4104" width="6.625" style="406" customWidth="1"/>
    <col min="4105" max="4105" width="7.625" style="406" customWidth="1"/>
    <col min="4106" max="4106" width="7.125" style="406" customWidth="1"/>
    <col min="4107" max="4107" width="7.625" style="406" customWidth="1"/>
    <col min="4108" max="4108" width="6.125" style="406" customWidth="1"/>
    <col min="4109" max="4109" width="6.625" style="406" customWidth="1"/>
    <col min="4110" max="4110" width="8.375" style="406" customWidth="1"/>
    <col min="4111" max="4111" width="9" style="406" customWidth="1"/>
    <col min="4112" max="4352" width="9" style="406"/>
    <col min="4353" max="4353" width="7.625" style="406" customWidth="1"/>
    <col min="4354" max="4354" width="4.875" style="406" customWidth="1"/>
    <col min="4355" max="4355" width="5.75" style="406" customWidth="1"/>
    <col min="4356" max="4356" width="7.625" style="406" customWidth="1"/>
    <col min="4357" max="4357" width="7.125" style="406" customWidth="1"/>
    <col min="4358" max="4358" width="7.625" style="406" customWidth="1"/>
    <col min="4359" max="4359" width="6.125" style="406" customWidth="1"/>
    <col min="4360" max="4360" width="6.625" style="406" customWidth="1"/>
    <col min="4361" max="4361" width="7.625" style="406" customWidth="1"/>
    <col min="4362" max="4362" width="7.125" style="406" customWidth="1"/>
    <col min="4363" max="4363" width="7.625" style="406" customWidth="1"/>
    <col min="4364" max="4364" width="6.125" style="406" customWidth="1"/>
    <col min="4365" max="4365" width="6.625" style="406" customWidth="1"/>
    <col min="4366" max="4366" width="8.375" style="406" customWidth="1"/>
    <col min="4367" max="4367" width="9" style="406" customWidth="1"/>
    <col min="4368" max="4608" width="9" style="406"/>
    <col min="4609" max="4609" width="7.625" style="406" customWidth="1"/>
    <col min="4610" max="4610" width="4.875" style="406" customWidth="1"/>
    <col min="4611" max="4611" width="5.75" style="406" customWidth="1"/>
    <col min="4612" max="4612" width="7.625" style="406" customWidth="1"/>
    <col min="4613" max="4613" width="7.125" style="406" customWidth="1"/>
    <col min="4614" max="4614" width="7.625" style="406" customWidth="1"/>
    <col min="4615" max="4615" width="6.125" style="406" customWidth="1"/>
    <col min="4616" max="4616" width="6.625" style="406" customWidth="1"/>
    <col min="4617" max="4617" width="7.625" style="406" customWidth="1"/>
    <col min="4618" max="4618" width="7.125" style="406" customWidth="1"/>
    <col min="4619" max="4619" width="7.625" style="406" customWidth="1"/>
    <col min="4620" max="4620" width="6.125" style="406" customWidth="1"/>
    <col min="4621" max="4621" width="6.625" style="406" customWidth="1"/>
    <col min="4622" max="4622" width="8.375" style="406" customWidth="1"/>
    <col min="4623" max="4623" width="9" style="406" customWidth="1"/>
    <col min="4624" max="4864" width="9" style="406"/>
    <col min="4865" max="4865" width="7.625" style="406" customWidth="1"/>
    <col min="4866" max="4866" width="4.875" style="406" customWidth="1"/>
    <col min="4867" max="4867" width="5.75" style="406" customWidth="1"/>
    <col min="4868" max="4868" width="7.625" style="406" customWidth="1"/>
    <col min="4869" max="4869" width="7.125" style="406" customWidth="1"/>
    <col min="4870" max="4870" width="7.625" style="406" customWidth="1"/>
    <col min="4871" max="4871" width="6.125" style="406" customWidth="1"/>
    <col min="4872" max="4872" width="6.625" style="406" customWidth="1"/>
    <col min="4873" max="4873" width="7.625" style="406" customWidth="1"/>
    <col min="4874" max="4874" width="7.125" style="406" customWidth="1"/>
    <col min="4875" max="4875" width="7.625" style="406" customWidth="1"/>
    <col min="4876" max="4876" width="6.125" style="406" customWidth="1"/>
    <col min="4877" max="4877" width="6.625" style="406" customWidth="1"/>
    <col min="4878" max="4878" width="8.375" style="406" customWidth="1"/>
    <col min="4879" max="4879" width="9" style="406" customWidth="1"/>
    <col min="4880" max="5120" width="9" style="406"/>
    <col min="5121" max="5121" width="7.625" style="406" customWidth="1"/>
    <col min="5122" max="5122" width="4.875" style="406" customWidth="1"/>
    <col min="5123" max="5123" width="5.75" style="406" customWidth="1"/>
    <col min="5124" max="5124" width="7.625" style="406" customWidth="1"/>
    <col min="5125" max="5125" width="7.125" style="406" customWidth="1"/>
    <col min="5126" max="5126" width="7.625" style="406" customWidth="1"/>
    <col min="5127" max="5127" width="6.125" style="406" customWidth="1"/>
    <col min="5128" max="5128" width="6.625" style="406" customWidth="1"/>
    <col min="5129" max="5129" width="7.625" style="406" customWidth="1"/>
    <col min="5130" max="5130" width="7.125" style="406" customWidth="1"/>
    <col min="5131" max="5131" width="7.625" style="406" customWidth="1"/>
    <col min="5132" max="5132" width="6.125" style="406" customWidth="1"/>
    <col min="5133" max="5133" width="6.625" style="406" customWidth="1"/>
    <col min="5134" max="5134" width="8.375" style="406" customWidth="1"/>
    <col min="5135" max="5135" width="9" style="406" customWidth="1"/>
    <col min="5136" max="5376" width="9" style="406"/>
    <col min="5377" max="5377" width="7.625" style="406" customWidth="1"/>
    <col min="5378" max="5378" width="4.875" style="406" customWidth="1"/>
    <col min="5379" max="5379" width="5.75" style="406" customWidth="1"/>
    <col min="5380" max="5380" width="7.625" style="406" customWidth="1"/>
    <col min="5381" max="5381" width="7.125" style="406" customWidth="1"/>
    <col min="5382" max="5382" width="7.625" style="406" customWidth="1"/>
    <col min="5383" max="5383" width="6.125" style="406" customWidth="1"/>
    <col min="5384" max="5384" width="6.625" style="406" customWidth="1"/>
    <col min="5385" max="5385" width="7.625" style="406" customWidth="1"/>
    <col min="5386" max="5386" width="7.125" style="406" customWidth="1"/>
    <col min="5387" max="5387" width="7.625" style="406" customWidth="1"/>
    <col min="5388" max="5388" width="6.125" style="406" customWidth="1"/>
    <col min="5389" max="5389" width="6.625" style="406" customWidth="1"/>
    <col min="5390" max="5390" width="8.375" style="406" customWidth="1"/>
    <col min="5391" max="5391" width="9" style="406" customWidth="1"/>
    <col min="5392" max="5632" width="9" style="406"/>
    <col min="5633" max="5633" width="7.625" style="406" customWidth="1"/>
    <col min="5634" max="5634" width="4.875" style="406" customWidth="1"/>
    <col min="5635" max="5635" width="5.75" style="406" customWidth="1"/>
    <col min="5636" max="5636" width="7.625" style="406" customWidth="1"/>
    <col min="5637" max="5637" width="7.125" style="406" customWidth="1"/>
    <col min="5638" max="5638" width="7.625" style="406" customWidth="1"/>
    <col min="5639" max="5639" width="6.125" style="406" customWidth="1"/>
    <col min="5640" max="5640" width="6.625" style="406" customWidth="1"/>
    <col min="5641" max="5641" width="7.625" style="406" customWidth="1"/>
    <col min="5642" max="5642" width="7.125" style="406" customWidth="1"/>
    <col min="5643" max="5643" width="7.625" style="406" customWidth="1"/>
    <col min="5644" max="5644" width="6.125" style="406" customWidth="1"/>
    <col min="5645" max="5645" width="6.625" style="406" customWidth="1"/>
    <col min="5646" max="5646" width="8.375" style="406" customWidth="1"/>
    <col min="5647" max="5647" width="9" style="406" customWidth="1"/>
    <col min="5648" max="5888" width="9" style="406"/>
    <col min="5889" max="5889" width="7.625" style="406" customWidth="1"/>
    <col min="5890" max="5890" width="4.875" style="406" customWidth="1"/>
    <col min="5891" max="5891" width="5.75" style="406" customWidth="1"/>
    <col min="5892" max="5892" width="7.625" style="406" customWidth="1"/>
    <col min="5893" max="5893" width="7.125" style="406" customWidth="1"/>
    <col min="5894" max="5894" width="7.625" style="406" customWidth="1"/>
    <col min="5895" max="5895" width="6.125" style="406" customWidth="1"/>
    <col min="5896" max="5896" width="6.625" style="406" customWidth="1"/>
    <col min="5897" max="5897" width="7.625" style="406" customWidth="1"/>
    <col min="5898" max="5898" width="7.125" style="406" customWidth="1"/>
    <col min="5899" max="5899" width="7.625" style="406" customWidth="1"/>
    <col min="5900" max="5900" width="6.125" style="406" customWidth="1"/>
    <col min="5901" max="5901" width="6.625" style="406" customWidth="1"/>
    <col min="5902" max="5902" width="8.375" style="406" customWidth="1"/>
    <col min="5903" max="5903" width="9" style="406" customWidth="1"/>
    <col min="5904" max="6144" width="9" style="406"/>
    <col min="6145" max="6145" width="7.625" style="406" customWidth="1"/>
    <col min="6146" max="6146" width="4.875" style="406" customWidth="1"/>
    <col min="6147" max="6147" width="5.75" style="406" customWidth="1"/>
    <col min="6148" max="6148" width="7.625" style="406" customWidth="1"/>
    <col min="6149" max="6149" width="7.125" style="406" customWidth="1"/>
    <col min="6150" max="6150" width="7.625" style="406" customWidth="1"/>
    <col min="6151" max="6151" width="6.125" style="406" customWidth="1"/>
    <col min="6152" max="6152" width="6.625" style="406" customWidth="1"/>
    <col min="6153" max="6153" width="7.625" style="406" customWidth="1"/>
    <col min="6154" max="6154" width="7.125" style="406" customWidth="1"/>
    <col min="6155" max="6155" width="7.625" style="406" customWidth="1"/>
    <col min="6156" max="6156" width="6.125" style="406" customWidth="1"/>
    <col min="6157" max="6157" width="6.625" style="406" customWidth="1"/>
    <col min="6158" max="6158" width="8.375" style="406" customWidth="1"/>
    <col min="6159" max="6159" width="9" style="406" customWidth="1"/>
    <col min="6160" max="6400" width="9" style="406"/>
    <col min="6401" max="6401" width="7.625" style="406" customWidth="1"/>
    <col min="6402" max="6402" width="4.875" style="406" customWidth="1"/>
    <col min="6403" max="6403" width="5.75" style="406" customWidth="1"/>
    <col min="6404" max="6404" width="7.625" style="406" customWidth="1"/>
    <col min="6405" max="6405" width="7.125" style="406" customWidth="1"/>
    <col min="6406" max="6406" width="7.625" style="406" customWidth="1"/>
    <col min="6407" max="6407" width="6.125" style="406" customWidth="1"/>
    <col min="6408" max="6408" width="6.625" style="406" customWidth="1"/>
    <col min="6409" max="6409" width="7.625" style="406" customWidth="1"/>
    <col min="6410" max="6410" width="7.125" style="406" customWidth="1"/>
    <col min="6411" max="6411" width="7.625" style="406" customWidth="1"/>
    <col min="6412" max="6412" width="6.125" style="406" customWidth="1"/>
    <col min="6413" max="6413" width="6.625" style="406" customWidth="1"/>
    <col min="6414" max="6414" width="8.375" style="406" customWidth="1"/>
    <col min="6415" max="6415" width="9" style="406" customWidth="1"/>
    <col min="6416" max="6656" width="9" style="406"/>
    <col min="6657" max="6657" width="7.625" style="406" customWidth="1"/>
    <col min="6658" max="6658" width="4.875" style="406" customWidth="1"/>
    <col min="6659" max="6659" width="5.75" style="406" customWidth="1"/>
    <col min="6660" max="6660" width="7.625" style="406" customWidth="1"/>
    <col min="6661" max="6661" width="7.125" style="406" customWidth="1"/>
    <col min="6662" max="6662" width="7.625" style="406" customWidth="1"/>
    <col min="6663" max="6663" width="6.125" style="406" customWidth="1"/>
    <col min="6664" max="6664" width="6.625" style="406" customWidth="1"/>
    <col min="6665" max="6665" width="7.625" style="406" customWidth="1"/>
    <col min="6666" max="6666" width="7.125" style="406" customWidth="1"/>
    <col min="6667" max="6667" width="7.625" style="406" customWidth="1"/>
    <col min="6668" max="6668" width="6.125" style="406" customWidth="1"/>
    <col min="6669" max="6669" width="6.625" style="406" customWidth="1"/>
    <col min="6670" max="6670" width="8.375" style="406" customWidth="1"/>
    <col min="6671" max="6671" width="9" style="406" customWidth="1"/>
    <col min="6672" max="6912" width="9" style="406"/>
    <col min="6913" max="6913" width="7.625" style="406" customWidth="1"/>
    <col min="6914" max="6914" width="4.875" style="406" customWidth="1"/>
    <col min="6915" max="6915" width="5.75" style="406" customWidth="1"/>
    <col min="6916" max="6916" width="7.625" style="406" customWidth="1"/>
    <col min="6917" max="6917" width="7.125" style="406" customWidth="1"/>
    <col min="6918" max="6918" width="7.625" style="406" customWidth="1"/>
    <col min="6919" max="6919" width="6.125" style="406" customWidth="1"/>
    <col min="6920" max="6920" width="6.625" style="406" customWidth="1"/>
    <col min="6921" max="6921" width="7.625" style="406" customWidth="1"/>
    <col min="6922" max="6922" width="7.125" style="406" customWidth="1"/>
    <col min="6923" max="6923" width="7.625" style="406" customWidth="1"/>
    <col min="6924" max="6924" width="6.125" style="406" customWidth="1"/>
    <col min="6925" max="6925" width="6.625" style="406" customWidth="1"/>
    <col min="6926" max="6926" width="8.375" style="406" customWidth="1"/>
    <col min="6927" max="6927" width="9" style="406" customWidth="1"/>
    <col min="6928" max="7168" width="9" style="406"/>
    <col min="7169" max="7169" width="7.625" style="406" customWidth="1"/>
    <col min="7170" max="7170" width="4.875" style="406" customWidth="1"/>
    <col min="7171" max="7171" width="5.75" style="406" customWidth="1"/>
    <col min="7172" max="7172" width="7.625" style="406" customWidth="1"/>
    <col min="7173" max="7173" width="7.125" style="406" customWidth="1"/>
    <col min="7174" max="7174" width="7.625" style="406" customWidth="1"/>
    <col min="7175" max="7175" width="6.125" style="406" customWidth="1"/>
    <col min="7176" max="7176" width="6.625" style="406" customWidth="1"/>
    <col min="7177" max="7177" width="7.625" style="406" customWidth="1"/>
    <col min="7178" max="7178" width="7.125" style="406" customWidth="1"/>
    <col min="7179" max="7179" width="7.625" style="406" customWidth="1"/>
    <col min="7180" max="7180" width="6.125" style="406" customWidth="1"/>
    <col min="7181" max="7181" width="6.625" style="406" customWidth="1"/>
    <col min="7182" max="7182" width="8.375" style="406" customWidth="1"/>
    <col min="7183" max="7183" width="9" style="406" customWidth="1"/>
    <col min="7184" max="7424" width="9" style="406"/>
    <col min="7425" max="7425" width="7.625" style="406" customWidth="1"/>
    <col min="7426" max="7426" width="4.875" style="406" customWidth="1"/>
    <col min="7427" max="7427" width="5.75" style="406" customWidth="1"/>
    <col min="7428" max="7428" width="7.625" style="406" customWidth="1"/>
    <col min="7429" max="7429" width="7.125" style="406" customWidth="1"/>
    <col min="7430" max="7430" width="7.625" style="406" customWidth="1"/>
    <col min="7431" max="7431" width="6.125" style="406" customWidth="1"/>
    <col min="7432" max="7432" width="6.625" style="406" customWidth="1"/>
    <col min="7433" max="7433" width="7.625" style="406" customWidth="1"/>
    <col min="7434" max="7434" width="7.125" style="406" customWidth="1"/>
    <col min="7435" max="7435" width="7.625" style="406" customWidth="1"/>
    <col min="7436" max="7436" width="6.125" style="406" customWidth="1"/>
    <col min="7437" max="7437" width="6.625" style="406" customWidth="1"/>
    <col min="7438" max="7438" width="8.375" style="406" customWidth="1"/>
    <col min="7439" max="7439" width="9" style="406" customWidth="1"/>
    <col min="7440" max="7680" width="9" style="406"/>
    <col min="7681" max="7681" width="7.625" style="406" customWidth="1"/>
    <col min="7682" max="7682" width="4.875" style="406" customWidth="1"/>
    <col min="7683" max="7683" width="5.75" style="406" customWidth="1"/>
    <col min="7684" max="7684" width="7.625" style="406" customWidth="1"/>
    <col min="7685" max="7685" width="7.125" style="406" customWidth="1"/>
    <col min="7686" max="7686" width="7.625" style="406" customWidth="1"/>
    <col min="7687" max="7687" width="6.125" style="406" customWidth="1"/>
    <col min="7688" max="7688" width="6.625" style="406" customWidth="1"/>
    <col min="7689" max="7689" width="7.625" style="406" customWidth="1"/>
    <col min="7690" max="7690" width="7.125" style="406" customWidth="1"/>
    <col min="7691" max="7691" width="7.625" style="406" customWidth="1"/>
    <col min="7692" max="7692" width="6.125" style="406" customWidth="1"/>
    <col min="7693" max="7693" width="6.625" style="406" customWidth="1"/>
    <col min="7694" max="7694" width="8.375" style="406" customWidth="1"/>
    <col min="7695" max="7695" width="9" style="406" customWidth="1"/>
    <col min="7696" max="7936" width="9" style="406"/>
    <col min="7937" max="7937" width="7.625" style="406" customWidth="1"/>
    <col min="7938" max="7938" width="4.875" style="406" customWidth="1"/>
    <col min="7939" max="7939" width="5.75" style="406" customWidth="1"/>
    <col min="7940" max="7940" width="7.625" style="406" customWidth="1"/>
    <col min="7941" max="7941" width="7.125" style="406" customWidth="1"/>
    <col min="7942" max="7942" width="7.625" style="406" customWidth="1"/>
    <col min="7943" max="7943" width="6.125" style="406" customWidth="1"/>
    <col min="7944" max="7944" width="6.625" style="406" customWidth="1"/>
    <col min="7945" max="7945" width="7.625" style="406" customWidth="1"/>
    <col min="7946" max="7946" width="7.125" style="406" customWidth="1"/>
    <col min="7947" max="7947" width="7.625" style="406" customWidth="1"/>
    <col min="7948" max="7948" width="6.125" style="406" customWidth="1"/>
    <col min="7949" max="7949" width="6.625" style="406" customWidth="1"/>
    <col min="7950" max="7950" width="8.375" style="406" customWidth="1"/>
    <col min="7951" max="7951" width="9" style="406" customWidth="1"/>
    <col min="7952" max="8192" width="9" style="406"/>
    <col min="8193" max="8193" width="7.625" style="406" customWidth="1"/>
    <col min="8194" max="8194" width="4.875" style="406" customWidth="1"/>
    <col min="8195" max="8195" width="5.75" style="406" customWidth="1"/>
    <col min="8196" max="8196" width="7.625" style="406" customWidth="1"/>
    <col min="8197" max="8197" width="7.125" style="406" customWidth="1"/>
    <col min="8198" max="8198" width="7.625" style="406" customWidth="1"/>
    <col min="8199" max="8199" width="6.125" style="406" customWidth="1"/>
    <col min="8200" max="8200" width="6.625" style="406" customWidth="1"/>
    <col min="8201" max="8201" width="7.625" style="406" customWidth="1"/>
    <col min="8202" max="8202" width="7.125" style="406" customWidth="1"/>
    <col min="8203" max="8203" width="7.625" style="406" customWidth="1"/>
    <col min="8204" max="8204" width="6.125" style="406" customWidth="1"/>
    <col min="8205" max="8205" width="6.625" style="406" customWidth="1"/>
    <col min="8206" max="8206" width="8.375" style="406" customWidth="1"/>
    <col min="8207" max="8207" width="9" style="406" customWidth="1"/>
    <col min="8208" max="8448" width="9" style="406"/>
    <col min="8449" max="8449" width="7.625" style="406" customWidth="1"/>
    <col min="8450" max="8450" width="4.875" style="406" customWidth="1"/>
    <col min="8451" max="8451" width="5.75" style="406" customWidth="1"/>
    <col min="8452" max="8452" width="7.625" style="406" customWidth="1"/>
    <col min="8453" max="8453" width="7.125" style="406" customWidth="1"/>
    <col min="8454" max="8454" width="7.625" style="406" customWidth="1"/>
    <col min="8455" max="8455" width="6.125" style="406" customWidth="1"/>
    <col min="8456" max="8456" width="6.625" style="406" customWidth="1"/>
    <col min="8457" max="8457" width="7.625" style="406" customWidth="1"/>
    <col min="8458" max="8458" width="7.125" style="406" customWidth="1"/>
    <col min="8459" max="8459" width="7.625" style="406" customWidth="1"/>
    <col min="8460" max="8460" width="6.125" style="406" customWidth="1"/>
    <col min="8461" max="8461" width="6.625" style="406" customWidth="1"/>
    <col min="8462" max="8462" width="8.375" style="406" customWidth="1"/>
    <col min="8463" max="8463" width="9" style="406" customWidth="1"/>
    <col min="8464" max="8704" width="9" style="406"/>
    <col min="8705" max="8705" width="7.625" style="406" customWidth="1"/>
    <col min="8706" max="8706" width="4.875" style="406" customWidth="1"/>
    <col min="8707" max="8707" width="5.75" style="406" customWidth="1"/>
    <col min="8708" max="8708" width="7.625" style="406" customWidth="1"/>
    <col min="8709" max="8709" width="7.125" style="406" customWidth="1"/>
    <col min="8710" max="8710" width="7.625" style="406" customWidth="1"/>
    <col min="8711" max="8711" width="6.125" style="406" customWidth="1"/>
    <col min="8712" max="8712" width="6.625" style="406" customWidth="1"/>
    <col min="8713" max="8713" width="7.625" style="406" customWidth="1"/>
    <col min="8714" max="8714" width="7.125" style="406" customWidth="1"/>
    <col min="8715" max="8715" width="7.625" style="406" customWidth="1"/>
    <col min="8716" max="8716" width="6.125" style="406" customWidth="1"/>
    <col min="8717" max="8717" width="6.625" style="406" customWidth="1"/>
    <col min="8718" max="8718" width="8.375" style="406" customWidth="1"/>
    <col min="8719" max="8719" width="9" style="406" customWidth="1"/>
    <col min="8720" max="8960" width="9" style="406"/>
    <col min="8961" max="8961" width="7.625" style="406" customWidth="1"/>
    <col min="8962" max="8962" width="4.875" style="406" customWidth="1"/>
    <col min="8963" max="8963" width="5.75" style="406" customWidth="1"/>
    <col min="8964" max="8964" width="7.625" style="406" customWidth="1"/>
    <col min="8965" max="8965" width="7.125" style="406" customWidth="1"/>
    <col min="8966" max="8966" width="7.625" style="406" customWidth="1"/>
    <col min="8967" max="8967" width="6.125" style="406" customWidth="1"/>
    <col min="8968" max="8968" width="6.625" style="406" customWidth="1"/>
    <col min="8969" max="8969" width="7.625" style="406" customWidth="1"/>
    <col min="8970" max="8970" width="7.125" style="406" customWidth="1"/>
    <col min="8971" max="8971" width="7.625" style="406" customWidth="1"/>
    <col min="8972" max="8972" width="6.125" style="406" customWidth="1"/>
    <col min="8973" max="8973" width="6.625" style="406" customWidth="1"/>
    <col min="8974" max="8974" width="8.375" style="406" customWidth="1"/>
    <col min="8975" max="8975" width="9" style="406" customWidth="1"/>
    <col min="8976" max="9216" width="9" style="406"/>
    <col min="9217" max="9217" width="7.625" style="406" customWidth="1"/>
    <col min="9218" max="9218" width="4.875" style="406" customWidth="1"/>
    <col min="9219" max="9219" width="5.75" style="406" customWidth="1"/>
    <col min="9220" max="9220" width="7.625" style="406" customWidth="1"/>
    <col min="9221" max="9221" width="7.125" style="406" customWidth="1"/>
    <col min="9222" max="9222" width="7.625" style="406" customWidth="1"/>
    <col min="9223" max="9223" width="6.125" style="406" customWidth="1"/>
    <col min="9224" max="9224" width="6.625" style="406" customWidth="1"/>
    <col min="9225" max="9225" width="7.625" style="406" customWidth="1"/>
    <col min="9226" max="9226" width="7.125" style="406" customWidth="1"/>
    <col min="9227" max="9227" width="7.625" style="406" customWidth="1"/>
    <col min="9228" max="9228" width="6.125" style="406" customWidth="1"/>
    <col min="9229" max="9229" width="6.625" style="406" customWidth="1"/>
    <col min="9230" max="9230" width="8.375" style="406" customWidth="1"/>
    <col min="9231" max="9231" width="9" style="406" customWidth="1"/>
    <col min="9232" max="9472" width="9" style="406"/>
    <col min="9473" max="9473" width="7.625" style="406" customWidth="1"/>
    <col min="9474" max="9474" width="4.875" style="406" customWidth="1"/>
    <col min="9475" max="9475" width="5.75" style="406" customWidth="1"/>
    <col min="9476" max="9476" width="7.625" style="406" customWidth="1"/>
    <col min="9477" max="9477" width="7.125" style="406" customWidth="1"/>
    <col min="9478" max="9478" width="7.625" style="406" customWidth="1"/>
    <col min="9479" max="9479" width="6.125" style="406" customWidth="1"/>
    <col min="9480" max="9480" width="6.625" style="406" customWidth="1"/>
    <col min="9481" max="9481" width="7.625" style="406" customWidth="1"/>
    <col min="9482" max="9482" width="7.125" style="406" customWidth="1"/>
    <col min="9483" max="9483" width="7.625" style="406" customWidth="1"/>
    <col min="9484" max="9484" width="6.125" style="406" customWidth="1"/>
    <col min="9485" max="9485" width="6.625" style="406" customWidth="1"/>
    <col min="9486" max="9486" width="8.375" style="406" customWidth="1"/>
    <col min="9487" max="9487" width="9" style="406" customWidth="1"/>
    <col min="9488" max="9728" width="9" style="406"/>
    <col min="9729" max="9729" width="7.625" style="406" customWidth="1"/>
    <col min="9730" max="9730" width="4.875" style="406" customWidth="1"/>
    <col min="9731" max="9731" width="5.75" style="406" customWidth="1"/>
    <col min="9732" max="9732" width="7.625" style="406" customWidth="1"/>
    <col min="9733" max="9733" width="7.125" style="406" customWidth="1"/>
    <col min="9734" max="9734" width="7.625" style="406" customWidth="1"/>
    <col min="9735" max="9735" width="6.125" style="406" customWidth="1"/>
    <col min="9736" max="9736" width="6.625" style="406" customWidth="1"/>
    <col min="9737" max="9737" width="7.625" style="406" customWidth="1"/>
    <col min="9738" max="9738" width="7.125" style="406" customWidth="1"/>
    <col min="9739" max="9739" width="7.625" style="406" customWidth="1"/>
    <col min="9740" max="9740" width="6.125" style="406" customWidth="1"/>
    <col min="9741" max="9741" width="6.625" style="406" customWidth="1"/>
    <col min="9742" max="9742" width="8.375" style="406" customWidth="1"/>
    <col min="9743" max="9743" width="9" style="406" customWidth="1"/>
    <col min="9744" max="9984" width="9" style="406"/>
    <col min="9985" max="9985" width="7.625" style="406" customWidth="1"/>
    <col min="9986" max="9986" width="4.875" style="406" customWidth="1"/>
    <col min="9987" max="9987" width="5.75" style="406" customWidth="1"/>
    <col min="9988" max="9988" width="7.625" style="406" customWidth="1"/>
    <col min="9989" max="9989" width="7.125" style="406" customWidth="1"/>
    <col min="9990" max="9990" width="7.625" style="406" customWidth="1"/>
    <col min="9991" max="9991" width="6.125" style="406" customWidth="1"/>
    <col min="9992" max="9992" width="6.625" style="406" customWidth="1"/>
    <col min="9993" max="9993" width="7.625" style="406" customWidth="1"/>
    <col min="9994" max="9994" width="7.125" style="406" customWidth="1"/>
    <col min="9995" max="9995" width="7.625" style="406" customWidth="1"/>
    <col min="9996" max="9996" width="6.125" style="406" customWidth="1"/>
    <col min="9997" max="9997" width="6.625" style="406" customWidth="1"/>
    <col min="9998" max="9998" width="8.375" style="406" customWidth="1"/>
    <col min="9999" max="9999" width="9" style="406" customWidth="1"/>
    <col min="10000" max="10240" width="9" style="406"/>
    <col min="10241" max="10241" width="7.625" style="406" customWidth="1"/>
    <col min="10242" max="10242" width="4.875" style="406" customWidth="1"/>
    <col min="10243" max="10243" width="5.75" style="406" customWidth="1"/>
    <col min="10244" max="10244" width="7.625" style="406" customWidth="1"/>
    <col min="10245" max="10245" width="7.125" style="406" customWidth="1"/>
    <col min="10246" max="10246" width="7.625" style="406" customWidth="1"/>
    <col min="10247" max="10247" width="6.125" style="406" customWidth="1"/>
    <col min="10248" max="10248" width="6.625" style="406" customWidth="1"/>
    <col min="10249" max="10249" width="7.625" style="406" customWidth="1"/>
    <col min="10250" max="10250" width="7.125" style="406" customWidth="1"/>
    <col min="10251" max="10251" width="7.625" style="406" customWidth="1"/>
    <col min="10252" max="10252" width="6.125" style="406" customWidth="1"/>
    <col min="10253" max="10253" width="6.625" style="406" customWidth="1"/>
    <col min="10254" max="10254" width="8.375" style="406" customWidth="1"/>
    <col min="10255" max="10255" width="9" style="406" customWidth="1"/>
    <col min="10256" max="10496" width="9" style="406"/>
    <col min="10497" max="10497" width="7.625" style="406" customWidth="1"/>
    <col min="10498" max="10498" width="4.875" style="406" customWidth="1"/>
    <col min="10499" max="10499" width="5.75" style="406" customWidth="1"/>
    <col min="10500" max="10500" width="7.625" style="406" customWidth="1"/>
    <col min="10501" max="10501" width="7.125" style="406" customWidth="1"/>
    <col min="10502" max="10502" width="7.625" style="406" customWidth="1"/>
    <col min="10503" max="10503" width="6.125" style="406" customWidth="1"/>
    <col min="10504" max="10504" width="6.625" style="406" customWidth="1"/>
    <col min="10505" max="10505" width="7.625" style="406" customWidth="1"/>
    <col min="10506" max="10506" width="7.125" style="406" customWidth="1"/>
    <col min="10507" max="10507" width="7.625" style="406" customWidth="1"/>
    <col min="10508" max="10508" width="6.125" style="406" customWidth="1"/>
    <col min="10509" max="10509" width="6.625" style="406" customWidth="1"/>
    <col min="10510" max="10510" width="8.375" style="406" customWidth="1"/>
    <col min="10511" max="10511" width="9" style="406" customWidth="1"/>
    <col min="10512" max="10752" width="9" style="406"/>
    <col min="10753" max="10753" width="7.625" style="406" customWidth="1"/>
    <col min="10754" max="10754" width="4.875" style="406" customWidth="1"/>
    <col min="10755" max="10755" width="5.75" style="406" customWidth="1"/>
    <col min="10756" max="10756" width="7.625" style="406" customWidth="1"/>
    <col min="10757" max="10757" width="7.125" style="406" customWidth="1"/>
    <col min="10758" max="10758" width="7.625" style="406" customWidth="1"/>
    <col min="10759" max="10759" width="6.125" style="406" customWidth="1"/>
    <col min="10760" max="10760" width="6.625" style="406" customWidth="1"/>
    <col min="10761" max="10761" width="7.625" style="406" customWidth="1"/>
    <col min="10762" max="10762" width="7.125" style="406" customWidth="1"/>
    <col min="10763" max="10763" width="7.625" style="406" customWidth="1"/>
    <col min="10764" max="10764" width="6.125" style="406" customWidth="1"/>
    <col min="10765" max="10765" width="6.625" style="406" customWidth="1"/>
    <col min="10766" max="10766" width="8.375" style="406" customWidth="1"/>
    <col min="10767" max="10767" width="9" style="406" customWidth="1"/>
    <col min="10768" max="11008" width="9" style="406"/>
    <col min="11009" max="11009" width="7.625" style="406" customWidth="1"/>
    <col min="11010" max="11010" width="4.875" style="406" customWidth="1"/>
    <col min="11011" max="11011" width="5.75" style="406" customWidth="1"/>
    <col min="11012" max="11012" width="7.625" style="406" customWidth="1"/>
    <col min="11013" max="11013" width="7.125" style="406" customWidth="1"/>
    <col min="11014" max="11014" width="7.625" style="406" customWidth="1"/>
    <col min="11015" max="11015" width="6.125" style="406" customWidth="1"/>
    <col min="11016" max="11016" width="6.625" style="406" customWidth="1"/>
    <col min="11017" max="11017" width="7.625" style="406" customWidth="1"/>
    <col min="11018" max="11018" width="7.125" style="406" customWidth="1"/>
    <col min="11019" max="11019" width="7.625" style="406" customWidth="1"/>
    <col min="11020" max="11020" width="6.125" style="406" customWidth="1"/>
    <col min="11021" max="11021" width="6.625" style="406" customWidth="1"/>
    <col min="11022" max="11022" width="8.375" style="406" customWidth="1"/>
    <col min="11023" max="11023" width="9" style="406" customWidth="1"/>
    <col min="11024" max="11264" width="9" style="406"/>
    <col min="11265" max="11265" width="7.625" style="406" customWidth="1"/>
    <col min="11266" max="11266" width="4.875" style="406" customWidth="1"/>
    <col min="11267" max="11267" width="5.75" style="406" customWidth="1"/>
    <col min="11268" max="11268" width="7.625" style="406" customWidth="1"/>
    <col min="11269" max="11269" width="7.125" style="406" customWidth="1"/>
    <col min="11270" max="11270" width="7.625" style="406" customWidth="1"/>
    <col min="11271" max="11271" width="6.125" style="406" customWidth="1"/>
    <col min="11272" max="11272" width="6.625" style="406" customWidth="1"/>
    <col min="11273" max="11273" width="7.625" style="406" customWidth="1"/>
    <col min="11274" max="11274" width="7.125" style="406" customWidth="1"/>
    <col min="11275" max="11275" width="7.625" style="406" customWidth="1"/>
    <col min="11276" max="11276" width="6.125" style="406" customWidth="1"/>
    <col min="11277" max="11277" width="6.625" style="406" customWidth="1"/>
    <col min="11278" max="11278" width="8.375" style="406" customWidth="1"/>
    <col min="11279" max="11279" width="9" style="406" customWidth="1"/>
    <col min="11280" max="11520" width="9" style="406"/>
    <col min="11521" max="11521" width="7.625" style="406" customWidth="1"/>
    <col min="11522" max="11522" width="4.875" style="406" customWidth="1"/>
    <col min="11523" max="11523" width="5.75" style="406" customWidth="1"/>
    <col min="11524" max="11524" width="7.625" style="406" customWidth="1"/>
    <col min="11525" max="11525" width="7.125" style="406" customWidth="1"/>
    <col min="11526" max="11526" width="7.625" style="406" customWidth="1"/>
    <col min="11527" max="11527" width="6.125" style="406" customWidth="1"/>
    <col min="11528" max="11528" width="6.625" style="406" customWidth="1"/>
    <col min="11529" max="11529" width="7.625" style="406" customWidth="1"/>
    <col min="11530" max="11530" width="7.125" style="406" customWidth="1"/>
    <col min="11531" max="11531" width="7.625" style="406" customWidth="1"/>
    <col min="11532" max="11532" width="6.125" style="406" customWidth="1"/>
    <col min="11533" max="11533" width="6.625" style="406" customWidth="1"/>
    <col min="11534" max="11534" width="8.375" style="406" customWidth="1"/>
    <col min="11535" max="11535" width="9" style="406" customWidth="1"/>
    <col min="11536" max="11776" width="9" style="406"/>
    <col min="11777" max="11777" width="7.625" style="406" customWidth="1"/>
    <col min="11778" max="11778" width="4.875" style="406" customWidth="1"/>
    <col min="11779" max="11779" width="5.75" style="406" customWidth="1"/>
    <col min="11780" max="11780" width="7.625" style="406" customWidth="1"/>
    <col min="11781" max="11781" width="7.125" style="406" customWidth="1"/>
    <col min="11782" max="11782" width="7.625" style="406" customWidth="1"/>
    <col min="11783" max="11783" width="6.125" style="406" customWidth="1"/>
    <col min="11784" max="11784" width="6.625" style="406" customWidth="1"/>
    <col min="11785" max="11785" width="7.625" style="406" customWidth="1"/>
    <col min="11786" max="11786" width="7.125" style="406" customWidth="1"/>
    <col min="11787" max="11787" width="7.625" style="406" customWidth="1"/>
    <col min="11788" max="11788" width="6.125" style="406" customWidth="1"/>
    <col min="11789" max="11789" width="6.625" style="406" customWidth="1"/>
    <col min="11790" max="11790" width="8.375" style="406" customWidth="1"/>
    <col min="11791" max="11791" width="9" style="406" customWidth="1"/>
    <col min="11792" max="12032" width="9" style="406"/>
    <col min="12033" max="12033" width="7.625" style="406" customWidth="1"/>
    <col min="12034" max="12034" width="4.875" style="406" customWidth="1"/>
    <col min="12035" max="12035" width="5.75" style="406" customWidth="1"/>
    <col min="12036" max="12036" width="7.625" style="406" customWidth="1"/>
    <col min="12037" max="12037" width="7.125" style="406" customWidth="1"/>
    <col min="12038" max="12038" width="7.625" style="406" customWidth="1"/>
    <col min="12039" max="12039" width="6.125" style="406" customWidth="1"/>
    <col min="12040" max="12040" width="6.625" style="406" customWidth="1"/>
    <col min="12041" max="12041" width="7.625" style="406" customWidth="1"/>
    <col min="12042" max="12042" width="7.125" style="406" customWidth="1"/>
    <col min="12043" max="12043" width="7.625" style="406" customWidth="1"/>
    <col min="12044" max="12044" width="6.125" style="406" customWidth="1"/>
    <col min="12045" max="12045" width="6.625" style="406" customWidth="1"/>
    <col min="12046" max="12046" width="8.375" style="406" customWidth="1"/>
    <col min="12047" max="12047" width="9" style="406" customWidth="1"/>
    <col min="12048" max="12288" width="9" style="406"/>
    <col min="12289" max="12289" width="7.625" style="406" customWidth="1"/>
    <col min="12290" max="12290" width="4.875" style="406" customWidth="1"/>
    <col min="12291" max="12291" width="5.75" style="406" customWidth="1"/>
    <col min="12292" max="12292" width="7.625" style="406" customWidth="1"/>
    <col min="12293" max="12293" width="7.125" style="406" customWidth="1"/>
    <col min="12294" max="12294" width="7.625" style="406" customWidth="1"/>
    <col min="12295" max="12295" width="6.125" style="406" customWidth="1"/>
    <col min="12296" max="12296" width="6.625" style="406" customWidth="1"/>
    <col min="12297" max="12297" width="7.625" style="406" customWidth="1"/>
    <col min="12298" max="12298" width="7.125" style="406" customWidth="1"/>
    <col min="12299" max="12299" width="7.625" style="406" customWidth="1"/>
    <col min="12300" max="12300" width="6.125" style="406" customWidth="1"/>
    <col min="12301" max="12301" width="6.625" style="406" customWidth="1"/>
    <col min="12302" max="12302" width="8.375" style="406" customWidth="1"/>
    <col min="12303" max="12303" width="9" style="406" customWidth="1"/>
    <col min="12304" max="12544" width="9" style="406"/>
    <col min="12545" max="12545" width="7.625" style="406" customWidth="1"/>
    <col min="12546" max="12546" width="4.875" style="406" customWidth="1"/>
    <col min="12547" max="12547" width="5.75" style="406" customWidth="1"/>
    <col min="12548" max="12548" width="7.625" style="406" customWidth="1"/>
    <col min="12549" max="12549" width="7.125" style="406" customWidth="1"/>
    <col min="12550" max="12550" width="7.625" style="406" customWidth="1"/>
    <col min="12551" max="12551" width="6.125" style="406" customWidth="1"/>
    <col min="12552" max="12552" width="6.625" style="406" customWidth="1"/>
    <col min="12553" max="12553" width="7.625" style="406" customWidth="1"/>
    <col min="12554" max="12554" width="7.125" style="406" customWidth="1"/>
    <col min="12555" max="12555" width="7.625" style="406" customWidth="1"/>
    <col min="12556" max="12556" width="6.125" style="406" customWidth="1"/>
    <col min="12557" max="12557" width="6.625" style="406" customWidth="1"/>
    <col min="12558" max="12558" width="8.375" style="406" customWidth="1"/>
    <col min="12559" max="12559" width="9" style="406" customWidth="1"/>
    <col min="12560" max="12800" width="9" style="406"/>
    <col min="12801" max="12801" width="7.625" style="406" customWidth="1"/>
    <col min="12802" max="12802" width="4.875" style="406" customWidth="1"/>
    <col min="12803" max="12803" width="5.75" style="406" customWidth="1"/>
    <col min="12804" max="12804" width="7.625" style="406" customWidth="1"/>
    <col min="12805" max="12805" width="7.125" style="406" customWidth="1"/>
    <col min="12806" max="12806" width="7.625" style="406" customWidth="1"/>
    <col min="12807" max="12807" width="6.125" style="406" customWidth="1"/>
    <col min="12808" max="12808" width="6.625" style="406" customWidth="1"/>
    <col min="12809" max="12809" width="7.625" style="406" customWidth="1"/>
    <col min="12810" max="12810" width="7.125" style="406" customWidth="1"/>
    <col min="12811" max="12811" width="7.625" style="406" customWidth="1"/>
    <col min="12812" max="12812" width="6.125" style="406" customWidth="1"/>
    <col min="12813" max="12813" width="6.625" style="406" customWidth="1"/>
    <col min="12814" max="12814" width="8.375" style="406" customWidth="1"/>
    <col min="12815" max="12815" width="9" style="406" customWidth="1"/>
    <col min="12816" max="13056" width="9" style="406"/>
    <col min="13057" max="13057" width="7.625" style="406" customWidth="1"/>
    <col min="13058" max="13058" width="4.875" style="406" customWidth="1"/>
    <col min="13059" max="13059" width="5.75" style="406" customWidth="1"/>
    <col min="13060" max="13060" width="7.625" style="406" customWidth="1"/>
    <col min="13061" max="13061" width="7.125" style="406" customWidth="1"/>
    <col min="13062" max="13062" width="7.625" style="406" customWidth="1"/>
    <col min="13063" max="13063" width="6.125" style="406" customWidth="1"/>
    <col min="13064" max="13064" width="6.625" style="406" customWidth="1"/>
    <col min="13065" max="13065" width="7.625" style="406" customWidth="1"/>
    <col min="13066" max="13066" width="7.125" style="406" customWidth="1"/>
    <col min="13067" max="13067" width="7.625" style="406" customWidth="1"/>
    <col min="13068" max="13068" width="6.125" style="406" customWidth="1"/>
    <col min="13069" max="13069" width="6.625" style="406" customWidth="1"/>
    <col min="13070" max="13070" width="8.375" style="406" customWidth="1"/>
    <col min="13071" max="13071" width="9" style="406" customWidth="1"/>
    <col min="13072" max="13312" width="9" style="406"/>
    <col min="13313" max="13313" width="7.625" style="406" customWidth="1"/>
    <col min="13314" max="13314" width="4.875" style="406" customWidth="1"/>
    <col min="13315" max="13315" width="5.75" style="406" customWidth="1"/>
    <col min="13316" max="13316" width="7.625" style="406" customWidth="1"/>
    <col min="13317" max="13317" width="7.125" style="406" customWidth="1"/>
    <col min="13318" max="13318" width="7.625" style="406" customWidth="1"/>
    <col min="13319" max="13319" width="6.125" style="406" customWidth="1"/>
    <col min="13320" max="13320" width="6.625" style="406" customWidth="1"/>
    <col min="13321" max="13321" width="7.625" style="406" customWidth="1"/>
    <col min="13322" max="13322" width="7.125" style="406" customWidth="1"/>
    <col min="13323" max="13323" width="7.625" style="406" customWidth="1"/>
    <col min="13324" max="13324" width="6.125" style="406" customWidth="1"/>
    <col min="13325" max="13325" width="6.625" style="406" customWidth="1"/>
    <col min="13326" max="13326" width="8.375" style="406" customWidth="1"/>
    <col min="13327" max="13327" width="9" style="406" customWidth="1"/>
    <col min="13328" max="13568" width="9" style="406"/>
    <col min="13569" max="13569" width="7.625" style="406" customWidth="1"/>
    <col min="13570" max="13570" width="4.875" style="406" customWidth="1"/>
    <col min="13571" max="13571" width="5.75" style="406" customWidth="1"/>
    <col min="13572" max="13572" width="7.625" style="406" customWidth="1"/>
    <col min="13573" max="13573" width="7.125" style="406" customWidth="1"/>
    <col min="13574" max="13574" width="7.625" style="406" customWidth="1"/>
    <col min="13575" max="13575" width="6.125" style="406" customWidth="1"/>
    <col min="13576" max="13576" width="6.625" style="406" customWidth="1"/>
    <col min="13577" max="13577" width="7.625" style="406" customWidth="1"/>
    <col min="13578" max="13578" width="7.125" style="406" customWidth="1"/>
    <col min="13579" max="13579" width="7.625" style="406" customWidth="1"/>
    <col min="13580" max="13580" width="6.125" style="406" customWidth="1"/>
    <col min="13581" max="13581" width="6.625" style="406" customWidth="1"/>
    <col min="13582" max="13582" width="8.375" style="406" customWidth="1"/>
    <col min="13583" max="13583" width="9" style="406" customWidth="1"/>
    <col min="13584" max="13824" width="9" style="406"/>
    <col min="13825" max="13825" width="7.625" style="406" customWidth="1"/>
    <col min="13826" max="13826" width="4.875" style="406" customWidth="1"/>
    <col min="13827" max="13827" width="5.75" style="406" customWidth="1"/>
    <col min="13828" max="13828" width="7.625" style="406" customWidth="1"/>
    <col min="13829" max="13829" width="7.125" style="406" customWidth="1"/>
    <col min="13830" max="13830" width="7.625" style="406" customWidth="1"/>
    <col min="13831" max="13831" width="6.125" style="406" customWidth="1"/>
    <col min="13832" max="13832" width="6.625" style="406" customWidth="1"/>
    <col min="13833" max="13833" width="7.625" style="406" customWidth="1"/>
    <col min="13834" max="13834" width="7.125" style="406" customWidth="1"/>
    <col min="13835" max="13835" width="7.625" style="406" customWidth="1"/>
    <col min="13836" max="13836" width="6.125" style="406" customWidth="1"/>
    <col min="13837" max="13837" width="6.625" style="406" customWidth="1"/>
    <col min="13838" max="13838" width="8.375" style="406" customWidth="1"/>
    <col min="13839" max="13839" width="9" style="406" customWidth="1"/>
    <col min="13840" max="14080" width="9" style="406"/>
    <col min="14081" max="14081" width="7.625" style="406" customWidth="1"/>
    <col min="14082" max="14082" width="4.875" style="406" customWidth="1"/>
    <col min="14083" max="14083" width="5.75" style="406" customWidth="1"/>
    <col min="14084" max="14084" width="7.625" style="406" customWidth="1"/>
    <col min="14085" max="14085" width="7.125" style="406" customWidth="1"/>
    <col min="14086" max="14086" width="7.625" style="406" customWidth="1"/>
    <col min="14087" max="14087" width="6.125" style="406" customWidth="1"/>
    <col min="14088" max="14088" width="6.625" style="406" customWidth="1"/>
    <col min="14089" max="14089" width="7.625" style="406" customWidth="1"/>
    <col min="14090" max="14090" width="7.125" style="406" customWidth="1"/>
    <col min="14091" max="14091" width="7.625" style="406" customWidth="1"/>
    <col min="14092" max="14092" width="6.125" style="406" customWidth="1"/>
    <col min="14093" max="14093" width="6.625" style="406" customWidth="1"/>
    <col min="14094" max="14094" width="8.375" style="406" customWidth="1"/>
    <col min="14095" max="14095" width="9" style="406" customWidth="1"/>
    <col min="14096" max="14336" width="9" style="406"/>
    <col min="14337" max="14337" width="7.625" style="406" customWidth="1"/>
    <col min="14338" max="14338" width="4.875" style="406" customWidth="1"/>
    <col min="14339" max="14339" width="5.75" style="406" customWidth="1"/>
    <col min="14340" max="14340" width="7.625" style="406" customWidth="1"/>
    <col min="14341" max="14341" width="7.125" style="406" customWidth="1"/>
    <col min="14342" max="14342" width="7.625" style="406" customWidth="1"/>
    <col min="14343" max="14343" width="6.125" style="406" customWidth="1"/>
    <col min="14344" max="14344" width="6.625" style="406" customWidth="1"/>
    <col min="14345" max="14345" width="7.625" style="406" customWidth="1"/>
    <col min="14346" max="14346" width="7.125" style="406" customWidth="1"/>
    <col min="14347" max="14347" width="7.625" style="406" customWidth="1"/>
    <col min="14348" max="14348" width="6.125" style="406" customWidth="1"/>
    <col min="14349" max="14349" width="6.625" style="406" customWidth="1"/>
    <col min="14350" max="14350" width="8.375" style="406" customWidth="1"/>
    <col min="14351" max="14351" width="9" style="406" customWidth="1"/>
    <col min="14352" max="14592" width="9" style="406"/>
    <col min="14593" max="14593" width="7.625" style="406" customWidth="1"/>
    <col min="14594" max="14594" width="4.875" style="406" customWidth="1"/>
    <col min="14595" max="14595" width="5.75" style="406" customWidth="1"/>
    <col min="14596" max="14596" width="7.625" style="406" customWidth="1"/>
    <col min="14597" max="14597" width="7.125" style="406" customWidth="1"/>
    <col min="14598" max="14598" width="7.625" style="406" customWidth="1"/>
    <col min="14599" max="14599" width="6.125" style="406" customWidth="1"/>
    <col min="14600" max="14600" width="6.625" style="406" customWidth="1"/>
    <col min="14601" max="14601" width="7.625" style="406" customWidth="1"/>
    <col min="14602" max="14602" width="7.125" style="406" customWidth="1"/>
    <col min="14603" max="14603" width="7.625" style="406" customWidth="1"/>
    <col min="14604" max="14604" width="6.125" style="406" customWidth="1"/>
    <col min="14605" max="14605" width="6.625" style="406" customWidth="1"/>
    <col min="14606" max="14606" width="8.375" style="406" customWidth="1"/>
    <col min="14607" max="14607" width="9" style="406" customWidth="1"/>
    <col min="14608" max="14848" width="9" style="406"/>
    <col min="14849" max="14849" width="7.625" style="406" customWidth="1"/>
    <col min="14850" max="14850" width="4.875" style="406" customWidth="1"/>
    <col min="14851" max="14851" width="5.75" style="406" customWidth="1"/>
    <col min="14852" max="14852" width="7.625" style="406" customWidth="1"/>
    <col min="14853" max="14853" width="7.125" style="406" customWidth="1"/>
    <col min="14854" max="14854" width="7.625" style="406" customWidth="1"/>
    <col min="14855" max="14855" width="6.125" style="406" customWidth="1"/>
    <col min="14856" max="14856" width="6.625" style="406" customWidth="1"/>
    <col min="14857" max="14857" width="7.625" style="406" customWidth="1"/>
    <col min="14858" max="14858" width="7.125" style="406" customWidth="1"/>
    <col min="14859" max="14859" width="7.625" style="406" customWidth="1"/>
    <col min="14860" max="14860" width="6.125" style="406" customWidth="1"/>
    <col min="14861" max="14861" width="6.625" style="406" customWidth="1"/>
    <col min="14862" max="14862" width="8.375" style="406" customWidth="1"/>
    <col min="14863" max="14863" width="9" style="406" customWidth="1"/>
    <col min="14864" max="15104" width="9" style="406"/>
    <col min="15105" max="15105" width="7.625" style="406" customWidth="1"/>
    <col min="15106" max="15106" width="4.875" style="406" customWidth="1"/>
    <col min="15107" max="15107" width="5.75" style="406" customWidth="1"/>
    <col min="15108" max="15108" width="7.625" style="406" customWidth="1"/>
    <col min="15109" max="15109" width="7.125" style="406" customWidth="1"/>
    <col min="15110" max="15110" width="7.625" style="406" customWidth="1"/>
    <col min="15111" max="15111" width="6.125" style="406" customWidth="1"/>
    <col min="15112" max="15112" width="6.625" style="406" customWidth="1"/>
    <col min="15113" max="15113" width="7.625" style="406" customWidth="1"/>
    <col min="15114" max="15114" width="7.125" style="406" customWidth="1"/>
    <col min="15115" max="15115" width="7.625" style="406" customWidth="1"/>
    <col min="15116" max="15116" width="6.125" style="406" customWidth="1"/>
    <col min="15117" max="15117" width="6.625" style="406" customWidth="1"/>
    <col min="15118" max="15118" width="8.375" style="406" customWidth="1"/>
    <col min="15119" max="15119" width="9" style="406" customWidth="1"/>
    <col min="15120" max="15360" width="9" style="406"/>
    <col min="15361" max="15361" width="7.625" style="406" customWidth="1"/>
    <col min="15362" max="15362" width="4.875" style="406" customWidth="1"/>
    <col min="15363" max="15363" width="5.75" style="406" customWidth="1"/>
    <col min="15364" max="15364" width="7.625" style="406" customWidth="1"/>
    <col min="15365" max="15365" width="7.125" style="406" customWidth="1"/>
    <col min="15366" max="15366" width="7.625" style="406" customWidth="1"/>
    <col min="15367" max="15367" width="6.125" style="406" customWidth="1"/>
    <col min="15368" max="15368" width="6.625" style="406" customWidth="1"/>
    <col min="15369" max="15369" width="7.625" style="406" customWidth="1"/>
    <col min="15370" max="15370" width="7.125" style="406" customWidth="1"/>
    <col min="15371" max="15371" width="7.625" style="406" customWidth="1"/>
    <col min="15372" max="15372" width="6.125" style="406" customWidth="1"/>
    <col min="15373" max="15373" width="6.625" style="406" customWidth="1"/>
    <col min="15374" max="15374" width="8.375" style="406" customWidth="1"/>
    <col min="15375" max="15375" width="9" style="406" customWidth="1"/>
    <col min="15376" max="15616" width="9" style="406"/>
    <col min="15617" max="15617" width="7.625" style="406" customWidth="1"/>
    <col min="15618" max="15618" width="4.875" style="406" customWidth="1"/>
    <col min="15619" max="15619" width="5.75" style="406" customWidth="1"/>
    <col min="15620" max="15620" width="7.625" style="406" customWidth="1"/>
    <col min="15621" max="15621" width="7.125" style="406" customWidth="1"/>
    <col min="15622" max="15622" width="7.625" style="406" customWidth="1"/>
    <col min="15623" max="15623" width="6.125" style="406" customWidth="1"/>
    <col min="15624" max="15624" width="6.625" style="406" customWidth="1"/>
    <col min="15625" max="15625" width="7.625" style="406" customWidth="1"/>
    <col min="15626" max="15626" width="7.125" style="406" customWidth="1"/>
    <col min="15627" max="15627" width="7.625" style="406" customWidth="1"/>
    <col min="15628" max="15628" width="6.125" style="406" customWidth="1"/>
    <col min="15629" max="15629" width="6.625" style="406" customWidth="1"/>
    <col min="15630" max="15630" width="8.375" style="406" customWidth="1"/>
    <col min="15631" max="15631" width="9" style="406" customWidth="1"/>
    <col min="15632" max="15872" width="9" style="406"/>
    <col min="15873" max="15873" width="7.625" style="406" customWidth="1"/>
    <col min="15874" max="15874" width="4.875" style="406" customWidth="1"/>
    <col min="15875" max="15875" width="5.75" style="406" customWidth="1"/>
    <col min="15876" max="15876" width="7.625" style="406" customWidth="1"/>
    <col min="15877" max="15877" width="7.125" style="406" customWidth="1"/>
    <col min="15878" max="15878" width="7.625" style="406" customWidth="1"/>
    <col min="15879" max="15879" width="6.125" style="406" customWidth="1"/>
    <col min="15880" max="15880" width="6.625" style="406" customWidth="1"/>
    <col min="15881" max="15881" width="7.625" style="406" customWidth="1"/>
    <col min="15882" max="15882" width="7.125" style="406" customWidth="1"/>
    <col min="15883" max="15883" width="7.625" style="406" customWidth="1"/>
    <col min="15884" max="15884" width="6.125" style="406" customWidth="1"/>
    <col min="15885" max="15885" width="6.625" style="406" customWidth="1"/>
    <col min="15886" max="15886" width="8.375" style="406" customWidth="1"/>
    <col min="15887" max="15887" width="9" style="406" customWidth="1"/>
    <col min="15888" max="16128" width="9" style="406"/>
    <col min="16129" max="16129" width="7.625" style="406" customWidth="1"/>
    <col min="16130" max="16130" width="4.875" style="406" customWidth="1"/>
    <col min="16131" max="16131" width="5.75" style="406" customWidth="1"/>
    <col min="16132" max="16132" width="7.625" style="406" customWidth="1"/>
    <col min="16133" max="16133" width="7.125" style="406" customWidth="1"/>
    <col min="16134" max="16134" width="7.625" style="406" customWidth="1"/>
    <col min="16135" max="16135" width="6.125" style="406" customWidth="1"/>
    <col min="16136" max="16136" width="6.625" style="406" customWidth="1"/>
    <col min="16137" max="16137" width="7.625" style="406" customWidth="1"/>
    <col min="16138" max="16138" width="7.125" style="406" customWidth="1"/>
    <col min="16139" max="16139" width="7.625" style="406" customWidth="1"/>
    <col min="16140" max="16140" width="6.125" style="406" customWidth="1"/>
    <col min="16141" max="16141" width="6.625" style="406" customWidth="1"/>
    <col min="16142" max="16142" width="8.375" style="406" customWidth="1"/>
    <col min="16143" max="16143" width="9" style="406" customWidth="1"/>
    <col min="16144" max="16384" width="9" style="406"/>
  </cols>
  <sheetData>
    <row r="1" spans="1:15" ht="18" x14ac:dyDescent="0.25">
      <c r="A1" s="297" t="s">
        <v>272</v>
      </c>
    </row>
    <row r="2" spans="1:15" ht="15" x14ac:dyDescent="0.25">
      <c r="A2" s="407" t="s">
        <v>490</v>
      </c>
    </row>
    <row r="3" spans="1:15" ht="8.4499999999999993" customHeight="1" x14ac:dyDescent="0.25">
      <c r="A3" s="407"/>
    </row>
    <row r="4" spans="1:15" ht="15" x14ac:dyDescent="0.25">
      <c r="A4" s="407" t="s">
        <v>274</v>
      </c>
      <c r="H4" s="408"/>
      <c r="I4" s="410"/>
      <c r="J4" s="410"/>
      <c r="N4" s="411"/>
      <c r="O4" s="411" t="s">
        <v>275</v>
      </c>
    </row>
    <row r="5" spans="1:15" ht="11.25" x14ac:dyDescent="0.2">
      <c r="A5" s="310" t="s">
        <v>276</v>
      </c>
      <c r="H5" s="408"/>
      <c r="I5" s="410"/>
      <c r="J5" s="410"/>
      <c r="N5" s="411"/>
      <c r="O5" s="411" t="s">
        <v>277</v>
      </c>
    </row>
    <row r="6" spans="1:15" ht="11.25" x14ac:dyDescent="0.2">
      <c r="A6" s="310" t="s">
        <v>278</v>
      </c>
      <c r="H6" s="408" t="s">
        <v>420</v>
      </c>
      <c r="I6" s="412">
        <v>0.93000000715255737</v>
      </c>
      <c r="J6" s="412"/>
      <c r="N6" s="413"/>
      <c r="O6" s="414" t="s">
        <v>264</v>
      </c>
    </row>
    <row r="7" spans="1:15" ht="12" thickBot="1" x14ac:dyDescent="0.25">
      <c r="A7" s="415" t="s">
        <v>279</v>
      </c>
      <c r="B7" s="489"/>
      <c r="C7" s="416"/>
      <c r="D7" s="490"/>
      <c r="E7" s="418"/>
      <c r="F7" s="490"/>
      <c r="G7" s="419"/>
      <c r="H7" s="420" t="s">
        <v>421</v>
      </c>
      <c r="I7" s="421">
        <v>0.97258196605033564</v>
      </c>
      <c r="J7" s="421"/>
      <c r="K7" s="490"/>
      <c r="L7" s="419"/>
      <c r="M7" s="419"/>
      <c r="N7" s="422"/>
      <c r="O7" s="423"/>
    </row>
    <row r="8" spans="1:15" ht="16.7" customHeight="1" x14ac:dyDescent="0.25">
      <c r="A8" s="1227" t="s">
        <v>422</v>
      </c>
      <c r="B8" s="1228"/>
      <c r="C8" s="1228"/>
      <c r="D8" s="1228"/>
      <c r="E8" s="1228"/>
      <c r="F8" s="1228"/>
      <c r="G8" s="1228"/>
      <c r="H8" s="1228"/>
      <c r="I8" s="1228"/>
      <c r="J8" s="1228"/>
      <c r="K8" s="1228"/>
      <c r="L8" s="1228"/>
      <c r="M8" s="1228"/>
      <c r="N8" s="1228"/>
      <c r="O8" s="1229"/>
    </row>
    <row r="9" spans="1:15" ht="13.15" customHeight="1" thickBot="1" x14ac:dyDescent="0.25">
      <c r="A9" s="1230" t="s">
        <v>423</v>
      </c>
      <c r="B9" s="1231"/>
      <c r="C9" s="1232"/>
      <c r="D9" s="1237" t="s">
        <v>424</v>
      </c>
      <c r="E9" s="1231"/>
      <c r="F9" s="1231"/>
      <c r="G9" s="1231"/>
      <c r="H9" s="1232"/>
      <c r="I9" s="1237" t="s">
        <v>425</v>
      </c>
      <c r="J9" s="1231"/>
      <c r="K9" s="1231"/>
      <c r="L9" s="1231"/>
      <c r="M9" s="1232"/>
      <c r="N9" s="1237" t="s">
        <v>426</v>
      </c>
      <c r="O9" s="1238"/>
    </row>
    <row r="10" spans="1:15" s="434" customFormat="1" ht="25.5" customHeight="1" thickBot="1" x14ac:dyDescent="0.25">
      <c r="A10" s="491" t="s">
        <v>427</v>
      </c>
      <c r="B10" s="492" t="s">
        <v>428</v>
      </c>
      <c r="C10" s="493" t="s">
        <v>429</v>
      </c>
      <c r="D10" s="494" t="s">
        <v>430</v>
      </c>
      <c r="E10" s="428" t="s">
        <v>431</v>
      </c>
      <c r="F10" s="428" t="s">
        <v>432</v>
      </c>
      <c r="G10" s="430" t="s">
        <v>433</v>
      </c>
      <c r="H10" s="431" t="s">
        <v>434</v>
      </c>
      <c r="I10" s="494" t="s">
        <v>430</v>
      </c>
      <c r="J10" s="428" t="s">
        <v>431</v>
      </c>
      <c r="K10" s="428" t="s">
        <v>432</v>
      </c>
      <c r="L10" s="430" t="s">
        <v>433</v>
      </c>
      <c r="M10" s="431" t="s">
        <v>434</v>
      </c>
      <c r="N10" s="432" t="s">
        <v>435</v>
      </c>
      <c r="O10" s="433" t="s">
        <v>436</v>
      </c>
    </row>
    <row r="11" spans="1:15" ht="13.15" customHeight="1" x14ac:dyDescent="0.2">
      <c r="A11" s="435" t="s">
        <v>437</v>
      </c>
      <c r="B11" s="495">
        <v>3</v>
      </c>
      <c r="C11" s="479" t="s">
        <v>438</v>
      </c>
      <c r="D11" s="438">
        <v>1280</v>
      </c>
      <c r="E11" s="439"/>
      <c r="F11" s="440">
        <v>1280</v>
      </c>
      <c r="G11" s="441">
        <v>1.9161676646706587</v>
      </c>
      <c r="H11" s="442">
        <v>1.9161676646706587</v>
      </c>
      <c r="I11" s="443">
        <v>1212</v>
      </c>
      <c r="J11" s="444"/>
      <c r="K11" s="445">
        <v>1212</v>
      </c>
      <c r="L11" s="446">
        <v>1.8143712574850299</v>
      </c>
      <c r="M11" s="447">
        <v>1.8143712574850299</v>
      </c>
      <c r="N11" s="448">
        <v>-5.3124999999999999E-2</v>
      </c>
      <c r="O11" s="449">
        <v>-5.3124999999999999E-2</v>
      </c>
    </row>
    <row r="12" spans="1:15" ht="13.15" customHeight="1" x14ac:dyDescent="0.2">
      <c r="A12" s="435" t="s">
        <v>437</v>
      </c>
      <c r="B12" s="495">
        <v>1</v>
      </c>
      <c r="C12" s="479" t="s">
        <v>439</v>
      </c>
      <c r="D12" s="438">
        <v>1295</v>
      </c>
      <c r="E12" s="439"/>
      <c r="F12" s="440">
        <v>1295</v>
      </c>
      <c r="G12" s="441">
        <v>1.6371681415929205</v>
      </c>
      <c r="H12" s="442">
        <v>1.6371681415929205</v>
      </c>
      <c r="I12" s="443">
        <v>1396.5</v>
      </c>
      <c r="J12" s="444"/>
      <c r="K12" s="445">
        <v>1396.5</v>
      </c>
      <c r="L12" s="446">
        <v>1.7654867256637168</v>
      </c>
      <c r="M12" s="447">
        <v>1.7654867256637168</v>
      </c>
      <c r="N12" s="448">
        <v>7.8378378378378383E-2</v>
      </c>
      <c r="O12" s="449">
        <v>7.8378378378378383E-2</v>
      </c>
    </row>
    <row r="13" spans="1:15" ht="13.15" customHeight="1" x14ac:dyDescent="0.2">
      <c r="A13" s="435" t="s">
        <v>440</v>
      </c>
      <c r="B13" s="495">
        <v>8</v>
      </c>
      <c r="C13" s="479" t="s">
        <v>441</v>
      </c>
      <c r="D13" s="438">
        <v>1280</v>
      </c>
      <c r="E13" s="439"/>
      <c r="F13" s="440">
        <v>1280</v>
      </c>
      <c r="G13" s="441">
        <v>1.8604651162790697</v>
      </c>
      <c r="H13" s="442">
        <v>1.8604651162790697</v>
      </c>
      <c r="I13" s="443">
        <v>1312.04</v>
      </c>
      <c r="J13" s="444" t="s">
        <v>442</v>
      </c>
      <c r="K13" s="445">
        <v>1305.1600000000001</v>
      </c>
      <c r="L13" s="446">
        <v>1.9070348837209301</v>
      </c>
      <c r="M13" s="447">
        <v>1.8970348837209303</v>
      </c>
      <c r="N13" s="448">
        <v>2.5031249999999998E-2</v>
      </c>
      <c r="O13" s="449">
        <v>1.965625E-2</v>
      </c>
    </row>
    <row r="14" spans="1:15" ht="13.15" customHeight="1" x14ac:dyDescent="0.2">
      <c r="A14" s="435" t="s">
        <v>440</v>
      </c>
      <c r="B14" s="495">
        <v>3</v>
      </c>
      <c r="C14" s="479" t="s">
        <v>443</v>
      </c>
      <c r="D14" s="438">
        <v>1390</v>
      </c>
      <c r="E14" s="439"/>
      <c r="F14" s="440">
        <v>1390</v>
      </c>
      <c r="G14" s="441">
        <v>1.826544021024967</v>
      </c>
      <c r="H14" s="442">
        <v>1.826544021024967</v>
      </c>
      <c r="I14" s="443">
        <v>1412.16</v>
      </c>
      <c r="J14" s="444" t="s">
        <v>444</v>
      </c>
      <c r="K14" s="445">
        <v>1396.94</v>
      </c>
      <c r="L14" s="446">
        <v>1.8556636005256242</v>
      </c>
      <c r="M14" s="447">
        <v>1.8356636005256242</v>
      </c>
      <c r="N14" s="448">
        <v>1.5942446043165467E-2</v>
      </c>
      <c r="O14" s="449">
        <v>4.9928057553956838E-3</v>
      </c>
    </row>
    <row r="15" spans="1:15" ht="13.15" customHeight="1" x14ac:dyDescent="0.2">
      <c r="A15" s="435" t="s">
        <v>440</v>
      </c>
      <c r="B15" s="495">
        <v>8</v>
      </c>
      <c r="C15" s="479" t="s">
        <v>445</v>
      </c>
      <c r="D15" s="438">
        <v>1290</v>
      </c>
      <c r="E15" s="439"/>
      <c r="F15" s="440">
        <v>1290</v>
      </c>
      <c r="G15" s="441">
        <v>1.6666666666666667</v>
      </c>
      <c r="H15" s="442">
        <v>1.6666666666666667</v>
      </c>
      <c r="I15" s="443">
        <v>1432.44</v>
      </c>
      <c r="J15" s="444" t="s">
        <v>444</v>
      </c>
      <c r="K15" s="445">
        <v>1416.96</v>
      </c>
      <c r="L15" s="446">
        <v>1.8506976744186048</v>
      </c>
      <c r="M15" s="447">
        <v>1.8306976744186048</v>
      </c>
      <c r="N15" s="448">
        <v>0.11041860465116279</v>
      </c>
      <c r="O15" s="449">
        <v>9.8418604651162783E-2</v>
      </c>
    </row>
    <row r="16" spans="1:15" ht="13.15" customHeight="1" x14ac:dyDescent="0.2">
      <c r="A16" s="435" t="s">
        <v>440</v>
      </c>
      <c r="B16" s="495">
        <v>3</v>
      </c>
      <c r="C16" s="479" t="s">
        <v>446</v>
      </c>
      <c r="D16" s="438">
        <v>1300</v>
      </c>
      <c r="E16" s="439"/>
      <c r="F16" s="440">
        <v>1300</v>
      </c>
      <c r="G16" s="441">
        <v>1.6709511568123394</v>
      </c>
      <c r="H16" s="442">
        <v>1.6709511568123394</v>
      </c>
      <c r="I16" s="443">
        <v>1430.9</v>
      </c>
      <c r="J16" s="444" t="s">
        <v>449</v>
      </c>
      <c r="K16" s="445">
        <v>1423.12</v>
      </c>
      <c r="L16" s="446">
        <v>1.8392030848329051</v>
      </c>
      <c r="M16" s="447">
        <v>1.8292030848329048</v>
      </c>
      <c r="N16" s="448">
        <v>0.10069230769230769</v>
      </c>
      <c r="O16" s="449">
        <v>9.4707692307692312E-2</v>
      </c>
    </row>
    <row r="17" spans="1:15" ht="13.15" customHeight="1" x14ac:dyDescent="0.2">
      <c r="A17" s="435" t="s">
        <v>440</v>
      </c>
      <c r="B17" s="495">
        <v>15</v>
      </c>
      <c r="C17" s="479" t="s">
        <v>439</v>
      </c>
      <c r="D17" s="438">
        <v>1350</v>
      </c>
      <c r="E17" s="439"/>
      <c r="F17" s="440">
        <v>1350</v>
      </c>
      <c r="G17" s="441">
        <v>1.706700379266751</v>
      </c>
      <c r="H17" s="442">
        <v>1.706700379266751</v>
      </c>
      <c r="I17" s="443">
        <v>1443.14</v>
      </c>
      <c r="J17" s="444" t="s">
        <v>447</v>
      </c>
      <c r="K17" s="445">
        <v>1427.32</v>
      </c>
      <c r="L17" s="446">
        <v>1.8244500632111254</v>
      </c>
      <c r="M17" s="447">
        <v>1.8044500632111251</v>
      </c>
      <c r="N17" s="448">
        <v>6.8992592592592591E-2</v>
      </c>
      <c r="O17" s="449">
        <v>5.7274074074074068E-2</v>
      </c>
    </row>
    <row r="18" spans="1:15" ht="13.15" customHeight="1" x14ac:dyDescent="0.2">
      <c r="A18" s="435" t="s">
        <v>440</v>
      </c>
      <c r="B18" s="495">
        <v>8</v>
      </c>
      <c r="C18" s="479" t="s">
        <v>448</v>
      </c>
      <c r="D18" s="438">
        <v>1455</v>
      </c>
      <c r="E18" s="439"/>
      <c r="F18" s="440">
        <v>1455</v>
      </c>
      <c r="G18" s="441">
        <v>1.7962962962962963</v>
      </c>
      <c r="H18" s="442">
        <v>1.7962962962962963</v>
      </c>
      <c r="I18" s="443">
        <v>1480.5</v>
      </c>
      <c r="J18" s="444" t="s">
        <v>449</v>
      </c>
      <c r="K18" s="445">
        <v>1472.4</v>
      </c>
      <c r="L18" s="446">
        <v>1.8277777777777777</v>
      </c>
      <c r="M18" s="447">
        <v>1.8177777777777779</v>
      </c>
      <c r="N18" s="448">
        <v>1.7525773195876289E-2</v>
      </c>
      <c r="O18" s="449">
        <v>1.1958762886597937E-2</v>
      </c>
    </row>
    <row r="19" spans="1:15" ht="13.15" customHeight="1" x14ac:dyDescent="0.2">
      <c r="A19" s="435" t="s">
        <v>440</v>
      </c>
      <c r="B19" s="495">
        <v>1</v>
      </c>
      <c r="C19" s="479" t="s">
        <v>450</v>
      </c>
      <c r="D19" s="438">
        <v>1525</v>
      </c>
      <c r="E19" s="439"/>
      <c r="F19" s="440">
        <v>1525</v>
      </c>
      <c r="G19" s="441">
        <v>1.8711656441717792</v>
      </c>
      <c r="H19" s="442">
        <v>1.8711656441717792</v>
      </c>
      <c r="I19" s="443">
        <v>1480.1</v>
      </c>
      <c r="J19" s="444" t="s">
        <v>449</v>
      </c>
      <c r="K19" s="445">
        <v>1471.95</v>
      </c>
      <c r="L19" s="446">
        <v>1.8160736196319018</v>
      </c>
      <c r="M19" s="447">
        <v>1.8060736196319018</v>
      </c>
      <c r="N19" s="448">
        <v>-2.9442622950819671E-2</v>
      </c>
      <c r="O19" s="449">
        <v>-3.4786885245901636E-2</v>
      </c>
    </row>
    <row r="20" spans="1:15" ht="13.15" customHeight="1" x14ac:dyDescent="0.2">
      <c r="A20" s="435" t="s">
        <v>440</v>
      </c>
      <c r="B20" s="495">
        <v>16</v>
      </c>
      <c r="C20" s="479" t="s">
        <v>451</v>
      </c>
      <c r="D20" s="438">
        <v>1510</v>
      </c>
      <c r="E20" s="439"/>
      <c r="F20" s="440">
        <v>1510</v>
      </c>
      <c r="G20" s="441">
        <v>1.8214716525934862</v>
      </c>
      <c r="H20" s="442">
        <v>1.8214716525934862</v>
      </c>
      <c r="I20" s="443">
        <v>1509.95</v>
      </c>
      <c r="J20" s="444" t="s">
        <v>449</v>
      </c>
      <c r="K20" s="445">
        <v>1501.66</v>
      </c>
      <c r="L20" s="446">
        <v>1.8214113389626057</v>
      </c>
      <c r="M20" s="447">
        <v>1.8114113389626056</v>
      </c>
      <c r="N20" s="448">
        <v>-3.3112582781456954E-5</v>
      </c>
      <c r="O20" s="449">
        <v>-5.5231788079470202E-3</v>
      </c>
    </row>
    <row r="21" spans="1:15" ht="13.15" customHeight="1" x14ac:dyDescent="0.2">
      <c r="A21" s="435" t="s">
        <v>440</v>
      </c>
      <c r="B21" s="495">
        <v>17</v>
      </c>
      <c r="C21" s="479" t="s">
        <v>453</v>
      </c>
      <c r="D21" s="438">
        <v>1520</v>
      </c>
      <c r="E21" s="439"/>
      <c r="F21" s="440">
        <v>1520</v>
      </c>
      <c r="G21" s="441">
        <v>1.8095238095238095</v>
      </c>
      <c r="H21" s="442">
        <v>1.8095238095238095</v>
      </c>
      <c r="I21" s="443">
        <v>1535.4</v>
      </c>
      <c r="J21" s="444" t="s">
        <v>491</v>
      </c>
      <c r="K21" s="445">
        <v>1510.2</v>
      </c>
      <c r="L21" s="446">
        <v>1.8278571428571431</v>
      </c>
      <c r="M21" s="447">
        <v>1.7978571428571428</v>
      </c>
      <c r="N21" s="448">
        <v>1.0131578947368422E-2</v>
      </c>
      <c r="O21" s="449">
        <v>-6.4473684210526322E-3</v>
      </c>
    </row>
    <row r="22" spans="1:15" ht="13.15" customHeight="1" x14ac:dyDescent="0.2">
      <c r="A22" s="435" t="s">
        <v>440</v>
      </c>
      <c r="B22" s="495">
        <v>5</v>
      </c>
      <c r="C22" s="479" t="s">
        <v>454</v>
      </c>
      <c r="D22" s="438">
        <v>1575</v>
      </c>
      <c r="E22" s="439"/>
      <c r="F22" s="440">
        <v>1575</v>
      </c>
      <c r="G22" s="441">
        <v>1.7897727272727273</v>
      </c>
      <c r="H22" s="442">
        <v>1.7897727272727273</v>
      </c>
      <c r="I22" s="443">
        <v>1457</v>
      </c>
      <c r="J22" s="444" t="s">
        <v>455</v>
      </c>
      <c r="K22" s="445">
        <v>1430.6</v>
      </c>
      <c r="L22" s="446">
        <v>1.6556818181818183</v>
      </c>
      <c r="M22" s="447">
        <v>1.625681818181818</v>
      </c>
      <c r="N22" s="448">
        <v>-7.4920634920634915E-2</v>
      </c>
      <c r="O22" s="449">
        <v>-9.1682539682539685E-2</v>
      </c>
    </row>
    <row r="23" spans="1:15" ht="13.15" customHeight="1" x14ac:dyDescent="0.2">
      <c r="A23" s="435" t="s">
        <v>440</v>
      </c>
      <c r="B23" s="495">
        <v>1</v>
      </c>
      <c r="C23" s="479" t="s">
        <v>456</v>
      </c>
      <c r="D23" s="438">
        <v>1650</v>
      </c>
      <c r="E23" s="439"/>
      <c r="F23" s="440">
        <v>1650</v>
      </c>
      <c r="G23" s="441">
        <v>1.6957862281603289</v>
      </c>
      <c r="H23" s="442">
        <v>1.6957862281603289</v>
      </c>
      <c r="I23" s="443">
        <v>1567.74</v>
      </c>
      <c r="J23" s="444" t="s">
        <v>457</v>
      </c>
      <c r="K23" s="445">
        <v>1528.82</v>
      </c>
      <c r="L23" s="446">
        <v>1.6112435765673176</v>
      </c>
      <c r="M23" s="447">
        <v>1.5712435765673176</v>
      </c>
      <c r="N23" s="448">
        <v>-4.9854545454545457E-2</v>
      </c>
      <c r="O23" s="449">
        <v>-7.3442424242424253E-2</v>
      </c>
    </row>
    <row r="24" spans="1:15" ht="13.15" customHeight="1" x14ac:dyDescent="0.2">
      <c r="A24" s="435" t="s">
        <v>458</v>
      </c>
      <c r="B24" s="495">
        <v>3</v>
      </c>
      <c r="C24" s="479" t="s">
        <v>451</v>
      </c>
      <c r="D24" s="438">
        <v>1510</v>
      </c>
      <c r="E24" s="439"/>
      <c r="F24" s="440">
        <v>1510</v>
      </c>
      <c r="G24" s="441">
        <v>1.8214716525934862</v>
      </c>
      <c r="H24" s="442">
        <v>1.8214716525934862</v>
      </c>
      <c r="I24" s="443">
        <v>1509.95</v>
      </c>
      <c r="J24" s="444" t="s">
        <v>449</v>
      </c>
      <c r="K24" s="445">
        <v>1501.66</v>
      </c>
      <c r="L24" s="446">
        <v>1.8214113389626057</v>
      </c>
      <c r="M24" s="447">
        <v>1.8114113389626056</v>
      </c>
      <c r="N24" s="448">
        <v>-3.3112582781456954E-5</v>
      </c>
      <c r="O24" s="449">
        <v>-5.5231788079470202E-3</v>
      </c>
    </row>
    <row r="25" spans="1:15" ht="13.15" customHeight="1" x14ac:dyDescent="0.2">
      <c r="A25" s="435" t="s">
        <v>458</v>
      </c>
      <c r="B25" s="495">
        <v>13</v>
      </c>
      <c r="C25" s="479" t="s">
        <v>459</v>
      </c>
      <c r="D25" s="438">
        <v>1610</v>
      </c>
      <c r="E25" s="439"/>
      <c r="F25" s="440">
        <v>1610</v>
      </c>
      <c r="G25" s="441">
        <v>1.7595628415300546</v>
      </c>
      <c r="H25" s="442">
        <v>1.7595628415300546</v>
      </c>
      <c r="I25" s="443">
        <v>1496.85</v>
      </c>
      <c r="J25" s="444" t="s">
        <v>460</v>
      </c>
      <c r="K25" s="445">
        <v>1478.55</v>
      </c>
      <c r="L25" s="446">
        <v>1.6359016393442622</v>
      </c>
      <c r="M25" s="447">
        <v>1.6159016393442622</v>
      </c>
      <c r="N25" s="448">
        <v>-7.0279503105590072E-2</v>
      </c>
      <c r="O25" s="449">
        <v>-8.1645962732919242E-2</v>
      </c>
    </row>
    <row r="26" spans="1:15" ht="13.15" customHeight="1" x14ac:dyDescent="0.2">
      <c r="A26" s="435" t="s">
        <v>458</v>
      </c>
      <c r="B26" s="495">
        <v>1</v>
      </c>
      <c r="C26" s="479" t="s">
        <v>461</v>
      </c>
      <c r="D26" s="438">
        <v>1810</v>
      </c>
      <c r="E26" s="439"/>
      <c r="F26" s="440">
        <v>1810</v>
      </c>
      <c r="G26" s="441">
        <v>1.5711805555555556</v>
      </c>
      <c r="H26" s="442">
        <v>1.5711805555555556</v>
      </c>
      <c r="I26" s="443">
        <v>1791.72</v>
      </c>
      <c r="J26" s="444"/>
      <c r="K26" s="445">
        <v>1791.72</v>
      </c>
      <c r="L26" s="446">
        <v>1.5553125000000001</v>
      </c>
      <c r="M26" s="447">
        <v>1.5553125000000001</v>
      </c>
      <c r="N26" s="448">
        <v>-1.0099447513812155E-2</v>
      </c>
      <c r="O26" s="449">
        <v>-1.0099447513812155E-2</v>
      </c>
    </row>
    <row r="27" spans="1:15" ht="13.15" customHeight="1" x14ac:dyDescent="0.2">
      <c r="A27" s="435" t="s">
        <v>462</v>
      </c>
      <c r="B27" s="495">
        <v>3</v>
      </c>
      <c r="C27" s="479" t="s">
        <v>463</v>
      </c>
      <c r="D27" s="438">
        <v>1760</v>
      </c>
      <c r="E27" s="439"/>
      <c r="F27" s="440">
        <v>1760</v>
      </c>
      <c r="G27" s="441">
        <v>1.5942028985507246</v>
      </c>
      <c r="H27" s="442">
        <v>1.5942028985507246</v>
      </c>
      <c r="I27" s="443">
        <v>1734.36</v>
      </c>
      <c r="J27" s="444" t="s">
        <v>464</v>
      </c>
      <c r="K27" s="445">
        <v>1712.28</v>
      </c>
      <c r="L27" s="446">
        <v>1.570978260869565</v>
      </c>
      <c r="M27" s="447">
        <v>1.5509782608695653</v>
      </c>
      <c r="N27" s="448">
        <v>-1.4568181818181819E-2</v>
      </c>
      <c r="O27" s="449">
        <v>-2.7113636363636364E-2</v>
      </c>
    </row>
    <row r="28" spans="1:15" ht="13.15" customHeight="1" x14ac:dyDescent="0.2">
      <c r="A28" s="435" t="s">
        <v>462</v>
      </c>
      <c r="B28" s="495">
        <v>12</v>
      </c>
      <c r="C28" s="479" t="s">
        <v>465</v>
      </c>
      <c r="D28" s="438">
        <v>1800</v>
      </c>
      <c r="E28" s="439"/>
      <c r="F28" s="440">
        <v>1800</v>
      </c>
      <c r="G28" s="441">
        <v>1.5845070422535212</v>
      </c>
      <c r="H28" s="442">
        <v>1.5845070422535212</v>
      </c>
      <c r="I28" s="443">
        <v>1743.16</v>
      </c>
      <c r="J28" s="444" t="s">
        <v>466</v>
      </c>
      <c r="K28" s="445">
        <v>1731.8</v>
      </c>
      <c r="L28" s="446">
        <v>1.5344718309859156</v>
      </c>
      <c r="M28" s="447">
        <v>1.5244718309859155</v>
      </c>
      <c r="N28" s="448">
        <v>-3.1577777777777781E-2</v>
      </c>
      <c r="O28" s="449">
        <v>-3.7888888888888889E-2</v>
      </c>
    </row>
    <row r="29" spans="1:15" ht="13.15" customHeight="1" x14ac:dyDescent="0.2">
      <c r="A29" s="435" t="s">
        <v>462</v>
      </c>
      <c r="B29" s="495">
        <v>3</v>
      </c>
      <c r="C29" s="479" t="s">
        <v>467</v>
      </c>
      <c r="D29" s="438">
        <v>1800</v>
      </c>
      <c r="E29" s="439"/>
      <c r="F29" s="440">
        <v>1800</v>
      </c>
      <c r="G29" s="441">
        <v>1.5693112467306016</v>
      </c>
      <c r="H29" s="442">
        <v>1.5693112467306016</v>
      </c>
      <c r="I29" s="443">
        <v>1757.57</v>
      </c>
      <c r="J29" s="444" t="s">
        <v>466</v>
      </c>
      <c r="K29" s="445">
        <v>1746.1</v>
      </c>
      <c r="L29" s="446">
        <v>1.5323190932868351</v>
      </c>
      <c r="M29" s="447">
        <v>1.5223190932868351</v>
      </c>
      <c r="N29" s="448">
        <v>-2.3572222222222224E-2</v>
      </c>
      <c r="O29" s="449">
        <v>-2.9944444444444444E-2</v>
      </c>
    </row>
    <row r="30" spans="1:15" ht="13.15" customHeight="1" x14ac:dyDescent="0.2">
      <c r="A30" s="435" t="s">
        <v>462</v>
      </c>
      <c r="B30" s="495">
        <v>13</v>
      </c>
      <c r="C30" s="479" t="s">
        <v>468</v>
      </c>
      <c r="D30" s="438">
        <v>1890</v>
      </c>
      <c r="E30" s="439"/>
      <c r="F30" s="440">
        <v>1890</v>
      </c>
      <c r="G30" s="441">
        <v>1.4742589703588143</v>
      </c>
      <c r="H30" s="442">
        <v>1.4742589703588143</v>
      </c>
      <c r="I30" s="443">
        <v>2036.98</v>
      </c>
      <c r="J30" s="444" t="s">
        <v>492</v>
      </c>
      <c r="K30" s="445">
        <v>1972.88</v>
      </c>
      <c r="L30" s="446">
        <v>1.5889079563182527</v>
      </c>
      <c r="M30" s="447">
        <v>1.5389079563182528</v>
      </c>
      <c r="N30" s="448">
        <v>7.7767195767195763E-2</v>
      </c>
      <c r="O30" s="449">
        <v>4.385185185185185E-2</v>
      </c>
    </row>
    <row r="31" spans="1:15" ht="13.15" customHeight="1" x14ac:dyDescent="0.2">
      <c r="A31" s="435" t="s">
        <v>462</v>
      </c>
      <c r="B31" s="495">
        <v>5</v>
      </c>
      <c r="C31" s="479" t="s">
        <v>470</v>
      </c>
      <c r="D31" s="438">
        <v>1999</v>
      </c>
      <c r="E31" s="439"/>
      <c r="F31" s="440">
        <v>1999</v>
      </c>
      <c r="G31" s="441">
        <v>1.5201520912547528</v>
      </c>
      <c r="H31" s="442">
        <v>1.5201520912547528</v>
      </c>
      <c r="I31" s="443">
        <v>2109.15</v>
      </c>
      <c r="J31" s="444" t="s">
        <v>471</v>
      </c>
      <c r="K31" s="445">
        <v>2030.25</v>
      </c>
      <c r="L31" s="446">
        <v>1.6039163498098861</v>
      </c>
      <c r="M31" s="447">
        <v>1.543916349809886</v>
      </c>
      <c r="N31" s="448">
        <v>5.5102551275637825E-2</v>
      </c>
      <c r="O31" s="449">
        <v>1.5632816408204103E-2</v>
      </c>
    </row>
    <row r="32" spans="1:15" ht="13.15" customHeight="1" x14ac:dyDescent="0.2">
      <c r="A32" s="435" t="s">
        <v>462</v>
      </c>
      <c r="B32" s="495">
        <v>1</v>
      </c>
      <c r="C32" s="479" t="s">
        <v>472</v>
      </c>
      <c r="D32" s="438">
        <v>2099</v>
      </c>
      <c r="E32" s="439"/>
      <c r="F32" s="440">
        <v>2099</v>
      </c>
      <c r="G32" s="441">
        <v>1.430811179277437</v>
      </c>
      <c r="H32" s="442">
        <v>1.430811179277437</v>
      </c>
      <c r="I32" s="443">
        <v>2000.73</v>
      </c>
      <c r="J32" s="444"/>
      <c r="K32" s="445">
        <v>2000.73</v>
      </c>
      <c r="L32" s="446">
        <v>1.3638241308793455</v>
      </c>
      <c r="M32" s="447">
        <v>1.3638241308793455</v>
      </c>
      <c r="N32" s="448">
        <v>-4.6817532158170555E-2</v>
      </c>
      <c r="O32" s="449">
        <v>-4.6817532158170555E-2</v>
      </c>
    </row>
    <row r="33" spans="1:15" ht="13.15" customHeight="1" x14ac:dyDescent="0.2">
      <c r="A33" s="435" t="s">
        <v>473</v>
      </c>
      <c r="B33" s="495">
        <v>2</v>
      </c>
      <c r="C33" s="479" t="s">
        <v>474</v>
      </c>
      <c r="D33" s="438">
        <v>2300</v>
      </c>
      <c r="E33" s="439"/>
      <c r="F33" s="440">
        <v>2300</v>
      </c>
      <c r="G33" s="441">
        <v>1.3489736070381231</v>
      </c>
      <c r="H33" s="442">
        <v>1.3489736070381231</v>
      </c>
      <c r="I33" s="443">
        <v>2727.25</v>
      </c>
      <c r="J33" s="444"/>
      <c r="K33" s="445">
        <v>2727.25</v>
      </c>
      <c r="L33" s="446">
        <v>1.5995601173020528</v>
      </c>
      <c r="M33" s="447">
        <v>1.5995601173020528</v>
      </c>
      <c r="N33" s="448">
        <v>0.1857608695652174</v>
      </c>
      <c r="O33" s="449">
        <v>0.1857608695652174</v>
      </c>
    </row>
    <row r="34" spans="1:15" ht="13.15" customHeight="1" thickBot="1" x14ac:dyDescent="0.25">
      <c r="A34" s="450" t="s">
        <v>475</v>
      </c>
      <c r="B34" s="489">
        <v>1</v>
      </c>
      <c r="C34" s="416" t="s">
        <v>476</v>
      </c>
      <c r="D34" s="453">
        <v>2260</v>
      </c>
      <c r="E34" s="454"/>
      <c r="F34" s="417">
        <v>2260</v>
      </c>
      <c r="G34" s="419">
        <v>1.4240705734089476</v>
      </c>
      <c r="H34" s="455">
        <v>1.4240705734089476</v>
      </c>
      <c r="I34" s="456">
        <v>2881.81</v>
      </c>
      <c r="J34" s="457" t="s">
        <v>477</v>
      </c>
      <c r="K34" s="458">
        <v>2834.2</v>
      </c>
      <c r="L34" s="459">
        <v>1.81588531821046</v>
      </c>
      <c r="M34" s="460">
        <v>1.7858853182104599</v>
      </c>
      <c r="N34" s="421">
        <v>0.27513716814159289</v>
      </c>
      <c r="O34" s="461">
        <v>0.254070796460177</v>
      </c>
    </row>
    <row r="35" spans="1:15" ht="15.75" customHeight="1" thickBot="1" x14ac:dyDescent="0.25">
      <c r="A35" s="462" t="s">
        <v>478</v>
      </c>
      <c r="B35" s="496">
        <v>146</v>
      </c>
      <c r="C35" s="465">
        <v>937</v>
      </c>
      <c r="D35" s="466">
        <v>1573.8287671232877</v>
      </c>
      <c r="E35" s="467"/>
      <c r="F35" s="468">
        <v>1573.8287671232877</v>
      </c>
      <c r="G35" s="469">
        <v>1.6795605552266297</v>
      </c>
      <c r="H35" s="470">
        <v>1.6795605552266297</v>
      </c>
      <c r="I35" s="471">
        <f>SUMPRODUCT(B11:B34,I11:I34)/B35</f>
        <v>1603.7008219178083</v>
      </c>
      <c r="J35" s="472">
        <v>22.211884057971034</v>
      </c>
      <c r="K35" s="473">
        <f>SUMPRODUCT(B11:B34,K11:K34)/B35</f>
        <v>1582.7060273972604</v>
      </c>
      <c r="L35" s="474">
        <f>I35/C35</f>
        <v>1.7115270244587069</v>
      </c>
      <c r="M35" s="475">
        <f>K35/C35</f>
        <v>1.6891206268914198</v>
      </c>
      <c r="N35" s="476">
        <f>(I35-D35)/D35</f>
        <v>1.8980498653053641E-2</v>
      </c>
      <c r="O35" s="477">
        <f>(K35-F35)/F35</f>
        <v>5.6405502678661748E-3</v>
      </c>
    </row>
    <row r="36" spans="1:15" ht="15.75" customHeight="1" thickBot="1" x14ac:dyDescent="0.25">
      <c r="A36" s="462" t="s">
        <v>479</v>
      </c>
      <c r="B36" s="496"/>
      <c r="C36" s="465"/>
      <c r="D36" s="466">
        <v>229779.0048</v>
      </c>
      <c r="E36" s="467"/>
      <c r="F36" s="468">
        <v>229779.0048</v>
      </c>
      <c r="G36" s="469"/>
      <c r="H36" s="470"/>
      <c r="I36" s="471">
        <v>234140.3168</v>
      </c>
      <c r="J36" s="472">
        <v>3065.2400000000025</v>
      </c>
      <c r="K36" s="473">
        <v>231075.076</v>
      </c>
      <c r="L36" s="474"/>
      <c r="M36" s="475"/>
      <c r="N36" s="476"/>
      <c r="O36" s="477"/>
    </row>
    <row r="37" spans="1:15" ht="5.25" customHeight="1" x14ac:dyDescent="0.2">
      <c r="A37" s="478"/>
      <c r="B37" s="495"/>
      <c r="C37" s="479"/>
      <c r="D37" s="497"/>
      <c r="E37" s="480"/>
      <c r="F37" s="497"/>
      <c r="G37" s="441"/>
      <c r="H37" s="441"/>
      <c r="I37" s="497"/>
      <c r="J37" s="480"/>
      <c r="K37" s="497"/>
      <c r="L37" s="441"/>
      <c r="M37" s="441"/>
      <c r="N37" s="481"/>
      <c r="O37" s="481"/>
    </row>
    <row r="38" spans="1:15" ht="15.75" customHeight="1" x14ac:dyDescent="0.2">
      <c r="A38" s="482" t="s">
        <v>480</v>
      </c>
      <c r="B38" s="495"/>
      <c r="C38" s="483" t="s">
        <v>493</v>
      </c>
      <c r="D38" s="497"/>
      <c r="E38" s="480"/>
      <c r="F38" s="497"/>
      <c r="G38" s="441"/>
      <c r="H38" s="441"/>
      <c r="I38" s="497"/>
      <c r="J38" s="480"/>
      <c r="K38" s="497"/>
      <c r="L38" s="441"/>
      <c r="M38" s="441"/>
      <c r="N38" s="481"/>
      <c r="O38" s="481"/>
    </row>
    <row r="39" spans="1:15" ht="15.75" customHeight="1" x14ac:dyDescent="0.2">
      <c r="A39" s="482"/>
      <c r="B39" s="495"/>
      <c r="C39" s="483" t="s">
        <v>494</v>
      </c>
      <c r="D39" s="497"/>
      <c r="E39" s="480"/>
      <c r="F39" s="497"/>
      <c r="G39" s="441"/>
      <c r="H39" s="441"/>
      <c r="I39" s="497"/>
      <c r="J39" s="480"/>
      <c r="K39" s="497"/>
      <c r="L39" s="441"/>
      <c r="M39" s="441"/>
      <c r="N39" s="481"/>
      <c r="O39" s="481"/>
    </row>
    <row r="40" spans="1:15" ht="5.25" customHeight="1" x14ac:dyDescent="0.2">
      <c r="D40" s="497"/>
      <c r="E40" s="480"/>
      <c r="F40" s="497"/>
      <c r="G40" s="441"/>
      <c r="H40" s="441"/>
      <c r="I40" s="497"/>
      <c r="J40" s="480"/>
      <c r="K40" s="497"/>
      <c r="L40" s="441"/>
      <c r="M40" s="441"/>
      <c r="N40" s="485"/>
      <c r="O40" s="485"/>
    </row>
    <row r="42" spans="1:15" ht="13.15" customHeight="1" x14ac:dyDescent="0.2">
      <c r="A42" s="406" t="s">
        <v>482</v>
      </c>
    </row>
    <row r="43" spans="1:15" ht="13.15" customHeight="1" x14ac:dyDescent="0.2">
      <c r="A43" s="406" t="s">
        <v>483</v>
      </c>
    </row>
    <row r="44" spans="1:15" ht="13.15" customHeight="1" x14ac:dyDescent="0.2">
      <c r="A44" s="406" t="s">
        <v>484</v>
      </c>
    </row>
    <row r="45" spans="1:15" ht="13.15" customHeight="1" x14ac:dyDescent="0.2">
      <c r="A45" s="406" t="s">
        <v>485</v>
      </c>
    </row>
    <row r="46" spans="1:15" ht="13.15" customHeight="1" x14ac:dyDescent="0.2">
      <c r="A46" s="406" t="s">
        <v>486</v>
      </c>
    </row>
    <row r="47" spans="1:15" ht="13.15" customHeight="1" x14ac:dyDescent="0.2">
      <c r="A47" s="406" t="s">
        <v>487</v>
      </c>
    </row>
    <row r="48" spans="1:15" ht="13.15" customHeight="1" x14ac:dyDescent="0.2">
      <c r="A48" s="406" t="s">
        <v>488</v>
      </c>
    </row>
    <row r="49" spans="1:1" ht="13.15" customHeight="1" x14ac:dyDescent="0.2">
      <c r="A49" s="406" t="s">
        <v>489</v>
      </c>
    </row>
  </sheetData>
  <mergeCells count="5">
    <mergeCell ref="A8:O8"/>
    <mergeCell ref="A9:C9"/>
    <mergeCell ref="D9:H9"/>
    <mergeCell ref="I9:M9"/>
    <mergeCell ref="N9:O9"/>
  </mergeCells>
  <pageMargins left="0.25" right="0" top="0.5" bottom="0.75" header="0.5" footer="0.5"/>
  <pageSetup orientation="landscape" r:id="rId1"/>
  <headerFooter alignWithMargins="0">
    <oddFooter>&amp;L&amp;7(C) 2010 AXIOMETRICS INC.
All rights reserved.&amp;C&amp;7&amp;D
Page &amp;P of &amp;N&amp;R&amp;7&amp;A
&amp;F</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9" tint="0.59999389629810485"/>
  </sheetPr>
  <dimension ref="A1:R175"/>
  <sheetViews>
    <sheetView zoomScaleNormal="100" workbookViewId="0">
      <selection activeCell="B17" sqref="B17"/>
    </sheetView>
  </sheetViews>
  <sheetFormatPr defaultRowHeight="13.15" customHeight="1" x14ac:dyDescent="0.2"/>
  <cols>
    <col min="1" max="1" width="15.125" style="406" customWidth="1"/>
    <col min="2" max="2" width="6" style="406" hidden="1" customWidth="1"/>
    <col min="3" max="3" width="5" style="498" customWidth="1"/>
    <col min="4" max="4" width="5.75" style="499" customWidth="1"/>
    <col min="5" max="5" width="6" style="500" customWidth="1"/>
    <col min="6" max="6" width="0.875" style="486" customWidth="1"/>
    <col min="7" max="7" width="14.625" style="502" customWidth="1"/>
    <col min="8" max="8" width="6.5" style="502" hidden="1" customWidth="1"/>
    <col min="9" max="9" width="4.75" style="498" bestFit="1" customWidth="1"/>
    <col min="10" max="10" width="5.125" style="499" customWidth="1"/>
    <col min="11" max="11" width="6.75" style="500" bestFit="1" customWidth="1"/>
    <col min="12" max="12" width="0.875" style="406" customWidth="1"/>
    <col min="13" max="13" width="14.5" style="403" customWidth="1"/>
    <col min="14" max="14" width="5.125" style="403" hidden="1" customWidth="1"/>
    <col min="15" max="15" width="4.75" style="498" bestFit="1" customWidth="1"/>
    <col min="16" max="16" width="5.625" style="499" customWidth="1"/>
    <col min="17" max="17" width="6.125" style="500" customWidth="1"/>
    <col min="18" max="18" width="5.25" style="405" customWidth="1"/>
    <col min="19" max="256" width="9" style="406"/>
    <col min="257" max="257" width="15.125" style="406" customWidth="1"/>
    <col min="258" max="258" width="0" style="406" hidden="1" customWidth="1"/>
    <col min="259" max="259" width="5" style="406" customWidth="1"/>
    <col min="260" max="260" width="5.75" style="406" customWidth="1"/>
    <col min="261" max="261" width="6" style="406" customWidth="1"/>
    <col min="262" max="262" width="0.875" style="406" customWidth="1"/>
    <col min="263" max="263" width="14.625" style="406" customWidth="1"/>
    <col min="264" max="264" width="0" style="406" hidden="1" customWidth="1"/>
    <col min="265" max="265" width="4.75" style="406" bestFit="1" customWidth="1"/>
    <col min="266" max="266" width="5.125" style="406" customWidth="1"/>
    <col min="267" max="267" width="6.75" style="406" bestFit="1" customWidth="1"/>
    <col min="268" max="268" width="0.875" style="406" customWidth="1"/>
    <col min="269" max="269" width="14.5" style="406" customWidth="1"/>
    <col min="270" max="270" width="0" style="406" hidden="1" customWidth="1"/>
    <col min="271" max="271" width="4.75" style="406" bestFit="1" customWidth="1"/>
    <col min="272" max="272" width="5.625" style="406" customWidth="1"/>
    <col min="273" max="273" width="6.125" style="406" customWidth="1"/>
    <col min="274" max="274" width="5.25" style="406" customWidth="1"/>
    <col min="275" max="512" width="9" style="406"/>
    <col min="513" max="513" width="15.125" style="406" customWidth="1"/>
    <col min="514" max="514" width="0" style="406" hidden="1" customWidth="1"/>
    <col min="515" max="515" width="5" style="406" customWidth="1"/>
    <col min="516" max="516" width="5.75" style="406" customWidth="1"/>
    <col min="517" max="517" width="6" style="406" customWidth="1"/>
    <col min="518" max="518" width="0.875" style="406" customWidth="1"/>
    <col min="519" max="519" width="14.625" style="406" customWidth="1"/>
    <col min="520" max="520" width="0" style="406" hidden="1" customWidth="1"/>
    <col min="521" max="521" width="4.75" style="406" bestFit="1" customWidth="1"/>
    <col min="522" max="522" width="5.125" style="406" customWidth="1"/>
    <col min="523" max="523" width="6.75" style="406" bestFit="1" customWidth="1"/>
    <col min="524" max="524" width="0.875" style="406" customWidth="1"/>
    <col min="525" max="525" width="14.5" style="406" customWidth="1"/>
    <col min="526" max="526" width="0" style="406" hidden="1" customWidth="1"/>
    <col min="527" max="527" width="4.75" style="406" bestFit="1" customWidth="1"/>
    <col min="528" max="528" width="5.625" style="406" customWidth="1"/>
    <col min="529" max="529" width="6.125" style="406" customWidth="1"/>
    <col min="530" max="530" width="5.25" style="406" customWidth="1"/>
    <col min="531" max="768" width="9" style="406"/>
    <col min="769" max="769" width="15.125" style="406" customWidth="1"/>
    <col min="770" max="770" width="0" style="406" hidden="1" customWidth="1"/>
    <col min="771" max="771" width="5" style="406" customWidth="1"/>
    <col min="772" max="772" width="5.75" style="406" customWidth="1"/>
    <col min="773" max="773" width="6" style="406" customWidth="1"/>
    <col min="774" max="774" width="0.875" style="406" customWidth="1"/>
    <col min="775" max="775" width="14.625" style="406" customWidth="1"/>
    <col min="776" max="776" width="0" style="406" hidden="1" customWidth="1"/>
    <col min="777" max="777" width="4.75" style="406" bestFit="1" customWidth="1"/>
    <col min="778" max="778" width="5.125" style="406" customWidth="1"/>
    <col min="779" max="779" width="6.75" style="406" bestFit="1" customWidth="1"/>
    <col min="780" max="780" width="0.875" style="406" customWidth="1"/>
    <col min="781" max="781" width="14.5" style="406" customWidth="1"/>
    <col min="782" max="782" width="0" style="406" hidden="1" customWidth="1"/>
    <col min="783" max="783" width="4.75" style="406" bestFit="1" customWidth="1"/>
    <col min="784" max="784" width="5.625" style="406" customWidth="1"/>
    <col min="785" max="785" width="6.125" style="406" customWidth="1"/>
    <col min="786" max="786" width="5.25" style="406" customWidth="1"/>
    <col min="787" max="1024" width="9" style="406"/>
    <col min="1025" max="1025" width="15.125" style="406" customWidth="1"/>
    <col min="1026" max="1026" width="0" style="406" hidden="1" customWidth="1"/>
    <col min="1027" max="1027" width="5" style="406" customWidth="1"/>
    <col min="1028" max="1028" width="5.75" style="406" customWidth="1"/>
    <col min="1029" max="1029" width="6" style="406" customWidth="1"/>
    <col min="1030" max="1030" width="0.875" style="406" customWidth="1"/>
    <col min="1031" max="1031" width="14.625" style="406" customWidth="1"/>
    <col min="1032" max="1032" width="0" style="406" hidden="1" customWidth="1"/>
    <col min="1033" max="1033" width="4.75" style="406" bestFit="1" customWidth="1"/>
    <col min="1034" max="1034" width="5.125" style="406" customWidth="1"/>
    <col min="1035" max="1035" width="6.75" style="406" bestFit="1" customWidth="1"/>
    <col min="1036" max="1036" width="0.875" style="406" customWidth="1"/>
    <col min="1037" max="1037" width="14.5" style="406" customWidth="1"/>
    <col min="1038" max="1038" width="0" style="406" hidden="1" customWidth="1"/>
    <col min="1039" max="1039" width="4.75" style="406" bestFit="1" customWidth="1"/>
    <col min="1040" max="1040" width="5.625" style="406" customWidth="1"/>
    <col min="1041" max="1041" width="6.125" style="406" customWidth="1"/>
    <col min="1042" max="1042" width="5.25" style="406" customWidth="1"/>
    <col min="1043" max="1280" width="9" style="406"/>
    <col min="1281" max="1281" width="15.125" style="406" customWidth="1"/>
    <col min="1282" max="1282" width="0" style="406" hidden="1" customWidth="1"/>
    <col min="1283" max="1283" width="5" style="406" customWidth="1"/>
    <col min="1284" max="1284" width="5.75" style="406" customWidth="1"/>
    <col min="1285" max="1285" width="6" style="406" customWidth="1"/>
    <col min="1286" max="1286" width="0.875" style="406" customWidth="1"/>
    <col min="1287" max="1287" width="14.625" style="406" customWidth="1"/>
    <col min="1288" max="1288" width="0" style="406" hidden="1" customWidth="1"/>
    <col min="1289" max="1289" width="4.75" style="406" bestFit="1" customWidth="1"/>
    <col min="1290" max="1290" width="5.125" style="406" customWidth="1"/>
    <col min="1291" max="1291" width="6.75" style="406" bestFit="1" customWidth="1"/>
    <col min="1292" max="1292" width="0.875" style="406" customWidth="1"/>
    <col min="1293" max="1293" width="14.5" style="406" customWidth="1"/>
    <col min="1294" max="1294" width="0" style="406" hidden="1" customWidth="1"/>
    <col min="1295" max="1295" width="4.75" style="406" bestFit="1" customWidth="1"/>
    <col min="1296" max="1296" width="5.625" style="406" customWidth="1"/>
    <col min="1297" max="1297" width="6.125" style="406" customWidth="1"/>
    <col min="1298" max="1298" width="5.25" style="406" customWidth="1"/>
    <col min="1299" max="1536" width="9" style="406"/>
    <col min="1537" max="1537" width="15.125" style="406" customWidth="1"/>
    <col min="1538" max="1538" width="0" style="406" hidden="1" customWidth="1"/>
    <col min="1539" max="1539" width="5" style="406" customWidth="1"/>
    <col min="1540" max="1540" width="5.75" style="406" customWidth="1"/>
    <col min="1541" max="1541" width="6" style="406" customWidth="1"/>
    <col min="1542" max="1542" width="0.875" style="406" customWidth="1"/>
    <col min="1543" max="1543" width="14.625" style="406" customWidth="1"/>
    <col min="1544" max="1544" width="0" style="406" hidden="1" customWidth="1"/>
    <col min="1545" max="1545" width="4.75" style="406" bestFit="1" customWidth="1"/>
    <col min="1546" max="1546" width="5.125" style="406" customWidth="1"/>
    <col min="1547" max="1547" width="6.75" style="406" bestFit="1" customWidth="1"/>
    <col min="1548" max="1548" width="0.875" style="406" customWidth="1"/>
    <col min="1549" max="1549" width="14.5" style="406" customWidth="1"/>
    <col min="1550" max="1550" width="0" style="406" hidden="1" customWidth="1"/>
    <col min="1551" max="1551" width="4.75" style="406" bestFit="1" customWidth="1"/>
    <col min="1552" max="1552" width="5.625" style="406" customWidth="1"/>
    <col min="1553" max="1553" width="6.125" style="406" customWidth="1"/>
    <col min="1554" max="1554" width="5.25" style="406" customWidth="1"/>
    <col min="1555" max="1792" width="9" style="406"/>
    <col min="1793" max="1793" width="15.125" style="406" customWidth="1"/>
    <col min="1794" max="1794" width="0" style="406" hidden="1" customWidth="1"/>
    <col min="1795" max="1795" width="5" style="406" customWidth="1"/>
    <col min="1796" max="1796" width="5.75" style="406" customWidth="1"/>
    <col min="1797" max="1797" width="6" style="406" customWidth="1"/>
    <col min="1798" max="1798" width="0.875" style="406" customWidth="1"/>
    <col min="1799" max="1799" width="14.625" style="406" customWidth="1"/>
    <col min="1800" max="1800" width="0" style="406" hidden="1" customWidth="1"/>
    <col min="1801" max="1801" width="4.75" style="406" bestFit="1" customWidth="1"/>
    <col min="1802" max="1802" width="5.125" style="406" customWidth="1"/>
    <col min="1803" max="1803" width="6.75" style="406" bestFit="1" customWidth="1"/>
    <col min="1804" max="1804" width="0.875" style="406" customWidth="1"/>
    <col min="1805" max="1805" width="14.5" style="406" customWidth="1"/>
    <col min="1806" max="1806" width="0" style="406" hidden="1" customWidth="1"/>
    <col min="1807" max="1807" width="4.75" style="406" bestFit="1" customWidth="1"/>
    <col min="1808" max="1808" width="5.625" style="406" customWidth="1"/>
    <col min="1809" max="1809" width="6.125" style="406" customWidth="1"/>
    <col min="1810" max="1810" width="5.25" style="406" customWidth="1"/>
    <col min="1811" max="2048" width="9" style="406"/>
    <col min="2049" max="2049" width="15.125" style="406" customWidth="1"/>
    <col min="2050" max="2050" width="0" style="406" hidden="1" customWidth="1"/>
    <col min="2051" max="2051" width="5" style="406" customWidth="1"/>
    <col min="2052" max="2052" width="5.75" style="406" customWidth="1"/>
    <col min="2053" max="2053" width="6" style="406" customWidth="1"/>
    <col min="2054" max="2054" width="0.875" style="406" customWidth="1"/>
    <col min="2055" max="2055" width="14.625" style="406" customWidth="1"/>
    <col min="2056" max="2056" width="0" style="406" hidden="1" customWidth="1"/>
    <col min="2057" max="2057" width="4.75" style="406" bestFit="1" customWidth="1"/>
    <col min="2058" max="2058" width="5.125" style="406" customWidth="1"/>
    <col min="2059" max="2059" width="6.75" style="406" bestFit="1" customWidth="1"/>
    <col min="2060" max="2060" width="0.875" style="406" customWidth="1"/>
    <col min="2061" max="2061" width="14.5" style="406" customWidth="1"/>
    <col min="2062" max="2062" width="0" style="406" hidden="1" customWidth="1"/>
    <col min="2063" max="2063" width="4.75" style="406" bestFit="1" customWidth="1"/>
    <col min="2064" max="2064" width="5.625" style="406" customWidth="1"/>
    <col min="2065" max="2065" width="6.125" style="406" customWidth="1"/>
    <col min="2066" max="2066" width="5.25" style="406" customWidth="1"/>
    <col min="2067" max="2304" width="9" style="406"/>
    <col min="2305" max="2305" width="15.125" style="406" customWidth="1"/>
    <col min="2306" max="2306" width="0" style="406" hidden="1" customWidth="1"/>
    <col min="2307" max="2307" width="5" style="406" customWidth="1"/>
    <col min="2308" max="2308" width="5.75" style="406" customWidth="1"/>
    <col min="2309" max="2309" width="6" style="406" customWidth="1"/>
    <col min="2310" max="2310" width="0.875" style="406" customWidth="1"/>
    <col min="2311" max="2311" width="14.625" style="406" customWidth="1"/>
    <col min="2312" max="2312" width="0" style="406" hidden="1" customWidth="1"/>
    <col min="2313" max="2313" width="4.75" style="406" bestFit="1" customWidth="1"/>
    <col min="2314" max="2314" width="5.125" style="406" customWidth="1"/>
    <col min="2315" max="2315" width="6.75" style="406" bestFit="1" customWidth="1"/>
    <col min="2316" max="2316" width="0.875" style="406" customWidth="1"/>
    <col min="2317" max="2317" width="14.5" style="406" customWidth="1"/>
    <col min="2318" max="2318" width="0" style="406" hidden="1" customWidth="1"/>
    <col min="2319" max="2319" width="4.75" style="406" bestFit="1" customWidth="1"/>
    <col min="2320" max="2320" width="5.625" style="406" customWidth="1"/>
    <col min="2321" max="2321" width="6.125" style="406" customWidth="1"/>
    <col min="2322" max="2322" width="5.25" style="406" customWidth="1"/>
    <col min="2323" max="2560" width="9" style="406"/>
    <col min="2561" max="2561" width="15.125" style="406" customWidth="1"/>
    <col min="2562" max="2562" width="0" style="406" hidden="1" customWidth="1"/>
    <col min="2563" max="2563" width="5" style="406" customWidth="1"/>
    <col min="2564" max="2564" width="5.75" style="406" customWidth="1"/>
    <col min="2565" max="2565" width="6" style="406" customWidth="1"/>
    <col min="2566" max="2566" width="0.875" style="406" customWidth="1"/>
    <col min="2567" max="2567" width="14.625" style="406" customWidth="1"/>
    <col min="2568" max="2568" width="0" style="406" hidden="1" customWidth="1"/>
    <col min="2569" max="2569" width="4.75" style="406" bestFit="1" customWidth="1"/>
    <col min="2570" max="2570" width="5.125" style="406" customWidth="1"/>
    <col min="2571" max="2571" width="6.75" style="406" bestFit="1" customWidth="1"/>
    <col min="2572" max="2572" width="0.875" style="406" customWidth="1"/>
    <col min="2573" max="2573" width="14.5" style="406" customWidth="1"/>
    <col min="2574" max="2574" width="0" style="406" hidden="1" customWidth="1"/>
    <col min="2575" max="2575" width="4.75" style="406" bestFit="1" customWidth="1"/>
    <col min="2576" max="2576" width="5.625" style="406" customWidth="1"/>
    <col min="2577" max="2577" width="6.125" style="406" customWidth="1"/>
    <col min="2578" max="2578" width="5.25" style="406" customWidth="1"/>
    <col min="2579" max="2816" width="9" style="406"/>
    <col min="2817" max="2817" width="15.125" style="406" customWidth="1"/>
    <col min="2818" max="2818" width="0" style="406" hidden="1" customWidth="1"/>
    <col min="2819" max="2819" width="5" style="406" customWidth="1"/>
    <col min="2820" max="2820" width="5.75" style="406" customWidth="1"/>
    <col min="2821" max="2821" width="6" style="406" customWidth="1"/>
    <col min="2822" max="2822" width="0.875" style="406" customWidth="1"/>
    <col min="2823" max="2823" width="14.625" style="406" customWidth="1"/>
    <col min="2824" max="2824" width="0" style="406" hidden="1" customWidth="1"/>
    <col min="2825" max="2825" width="4.75" style="406" bestFit="1" customWidth="1"/>
    <col min="2826" max="2826" width="5.125" style="406" customWidth="1"/>
    <col min="2827" max="2827" width="6.75" style="406" bestFit="1" customWidth="1"/>
    <col min="2828" max="2828" width="0.875" style="406" customWidth="1"/>
    <col min="2829" max="2829" width="14.5" style="406" customWidth="1"/>
    <col min="2830" max="2830" width="0" style="406" hidden="1" customWidth="1"/>
    <col min="2831" max="2831" width="4.75" style="406" bestFit="1" customWidth="1"/>
    <col min="2832" max="2832" width="5.625" style="406" customWidth="1"/>
    <col min="2833" max="2833" width="6.125" style="406" customWidth="1"/>
    <col min="2834" max="2834" width="5.25" style="406" customWidth="1"/>
    <col min="2835" max="3072" width="9" style="406"/>
    <col min="3073" max="3073" width="15.125" style="406" customWidth="1"/>
    <col min="3074" max="3074" width="0" style="406" hidden="1" customWidth="1"/>
    <col min="3075" max="3075" width="5" style="406" customWidth="1"/>
    <col min="3076" max="3076" width="5.75" style="406" customWidth="1"/>
    <col min="3077" max="3077" width="6" style="406" customWidth="1"/>
    <col min="3078" max="3078" width="0.875" style="406" customWidth="1"/>
    <col min="3079" max="3079" width="14.625" style="406" customWidth="1"/>
    <col min="3080" max="3080" width="0" style="406" hidden="1" customWidth="1"/>
    <col min="3081" max="3081" width="4.75" style="406" bestFit="1" customWidth="1"/>
    <col min="3082" max="3082" width="5.125" style="406" customWidth="1"/>
    <col min="3083" max="3083" width="6.75" style="406" bestFit="1" customWidth="1"/>
    <col min="3084" max="3084" width="0.875" style="406" customWidth="1"/>
    <col min="3085" max="3085" width="14.5" style="406" customWidth="1"/>
    <col min="3086" max="3086" width="0" style="406" hidden="1" customWidth="1"/>
    <col min="3087" max="3087" width="4.75" style="406" bestFit="1" customWidth="1"/>
    <col min="3088" max="3088" width="5.625" style="406" customWidth="1"/>
    <col min="3089" max="3089" width="6.125" style="406" customWidth="1"/>
    <col min="3090" max="3090" width="5.25" style="406" customWidth="1"/>
    <col min="3091" max="3328" width="9" style="406"/>
    <col min="3329" max="3329" width="15.125" style="406" customWidth="1"/>
    <col min="3330" max="3330" width="0" style="406" hidden="1" customWidth="1"/>
    <col min="3331" max="3331" width="5" style="406" customWidth="1"/>
    <col min="3332" max="3332" width="5.75" style="406" customWidth="1"/>
    <col min="3333" max="3333" width="6" style="406" customWidth="1"/>
    <col min="3334" max="3334" width="0.875" style="406" customWidth="1"/>
    <col min="3335" max="3335" width="14.625" style="406" customWidth="1"/>
    <col min="3336" max="3336" width="0" style="406" hidden="1" customWidth="1"/>
    <col min="3337" max="3337" width="4.75" style="406" bestFit="1" customWidth="1"/>
    <col min="3338" max="3338" width="5.125" style="406" customWidth="1"/>
    <col min="3339" max="3339" width="6.75" style="406" bestFit="1" customWidth="1"/>
    <col min="3340" max="3340" width="0.875" style="406" customWidth="1"/>
    <col min="3341" max="3341" width="14.5" style="406" customWidth="1"/>
    <col min="3342" max="3342" width="0" style="406" hidden="1" customWidth="1"/>
    <col min="3343" max="3343" width="4.75" style="406" bestFit="1" customWidth="1"/>
    <col min="3344" max="3344" width="5.625" style="406" customWidth="1"/>
    <col min="3345" max="3345" width="6.125" style="406" customWidth="1"/>
    <col min="3346" max="3346" width="5.25" style="406" customWidth="1"/>
    <col min="3347" max="3584" width="9" style="406"/>
    <col min="3585" max="3585" width="15.125" style="406" customWidth="1"/>
    <col min="3586" max="3586" width="0" style="406" hidden="1" customWidth="1"/>
    <col min="3587" max="3587" width="5" style="406" customWidth="1"/>
    <col min="3588" max="3588" width="5.75" style="406" customWidth="1"/>
    <col min="3589" max="3589" width="6" style="406" customWidth="1"/>
    <col min="3590" max="3590" width="0.875" style="406" customWidth="1"/>
    <col min="3591" max="3591" width="14.625" style="406" customWidth="1"/>
    <col min="3592" max="3592" width="0" style="406" hidden="1" customWidth="1"/>
    <col min="3593" max="3593" width="4.75" style="406" bestFit="1" customWidth="1"/>
    <col min="3594" max="3594" width="5.125" style="406" customWidth="1"/>
    <col min="3595" max="3595" width="6.75" style="406" bestFit="1" customWidth="1"/>
    <col min="3596" max="3596" width="0.875" style="406" customWidth="1"/>
    <col min="3597" max="3597" width="14.5" style="406" customWidth="1"/>
    <col min="3598" max="3598" width="0" style="406" hidden="1" customWidth="1"/>
    <col min="3599" max="3599" width="4.75" style="406" bestFit="1" customWidth="1"/>
    <col min="3600" max="3600" width="5.625" style="406" customWidth="1"/>
    <col min="3601" max="3601" width="6.125" style="406" customWidth="1"/>
    <col min="3602" max="3602" width="5.25" style="406" customWidth="1"/>
    <col min="3603" max="3840" width="9" style="406"/>
    <col min="3841" max="3841" width="15.125" style="406" customWidth="1"/>
    <col min="3842" max="3842" width="0" style="406" hidden="1" customWidth="1"/>
    <col min="3843" max="3843" width="5" style="406" customWidth="1"/>
    <col min="3844" max="3844" width="5.75" style="406" customWidth="1"/>
    <col min="3845" max="3845" width="6" style="406" customWidth="1"/>
    <col min="3846" max="3846" width="0.875" style="406" customWidth="1"/>
    <col min="3847" max="3847" width="14.625" style="406" customWidth="1"/>
    <col min="3848" max="3848" width="0" style="406" hidden="1" customWidth="1"/>
    <col min="3849" max="3849" width="4.75" style="406" bestFit="1" customWidth="1"/>
    <col min="3850" max="3850" width="5.125" style="406" customWidth="1"/>
    <col min="3851" max="3851" width="6.75" style="406" bestFit="1" customWidth="1"/>
    <col min="3852" max="3852" width="0.875" style="406" customWidth="1"/>
    <col min="3853" max="3853" width="14.5" style="406" customWidth="1"/>
    <col min="3854" max="3854" width="0" style="406" hidden="1" customWidth="1"/>
    <col min="3855" max="3855" width="4.75" style="406" bestFit="1" customWidth="1"/>
    <col min="3856" max="3856" width="5.625" style="406" customWidth="1"/>
    <col min="3857" max="3857" width="6.125" style="406" customWidth="1"/>
    <col min="3858" max="3858" width="5.25" style="406" customWidth="1"/>
    <col min="3859" max="4096" width="9" style="406"/>
    <col min="4097" max="4097" width="15.125" style="406" customWidth="1"/>
    <col min="4098" max="4098" width="0" style="406" hidden="1" customWidth="1"/>
    <col min="4099" max="4099" width="5" style="406" customWidth="1"/>
    <col min="4100" max="4100" width="5.75" style="406" customWidth="1"/>
    <col min="4101" max="4101" width="6" style="406" customWidth="1"/>
    <col min="4102" max="4102" width="0.875" style="406" customWidth="1"/>
    <col min="4103" max="4103" width="14.625" style="406" customWidth="1"/>
    <col min="4104" max="4104" width="0" style="406" hidden="1" customWidth="1"/>
    <col min="4105" max="4105" width="4.75" style="406" bestFit="1" customWidth="1"/>
    <col min="4106" max="4106" width="5.125" style="406" customWidth="1"/>
    <col min="4107" max="4107" width="6.75" style="406" bestFit="1" customWidth="1"/>
    <col min="4108" max="4108" width="0.875" style="406" customWidth="1"/>
    <col min="4109" max="4109" width="14.5" style="406" customWidth="1"/>
    <col min="4110" max="4110" width="0" style="406" hidden="1" customWidth="1"/>
    <col min="4111" max="4111" width="4.75" style="406" bestFit="1" customWidth="1"/>
    <col min="4112" max="4112" width="5.625" style="406" customWidth="1"/>
    <col min="4113" max="4113" width="6.125" style="406" customWidth="1"/>
    <col min="4114" max="4114" width="5.25" style="406" customWidth="1"/>
    <col min="4115" max="4352" width="9" style="406"/>
    <col min="4353" max="4353" width="15.125" style="406" customWidth="1"/>
    <col min="4354" max="4354" width="0" style="406" hidden="1" customWidth="1"/>
    <col min="4355" max="4355" width="5" style="406" customWidth="1"/>
    <col min="4356" max="4356" width="5.75" style="406" customWidth="1"/>
    <col min="4357" max="4357" width="6" style="406" customWidth="1"/>
    <col min="4358" max="4358" width="0.875" style="406" customWidth="1"/>
    <col min="4359" max="4359" width="14.625" style="406" customWidth="1"/>
    <col min="4360" max="4360" width="0" style="406" hidden="1" customWidth="1"/>
    <col min="4361" max="4361" width="4.75" style="406" bestFit="1" customWidth="1"/>
    <col min="4362" max="4362" width="5.125" style="406" customWidth="1"/>
    <col min="4363" max="4363" width="6.75" style="406" bestFit="1" customWidth="1"/>
    <col min="4364" max="4364" width="0.875" style="406" customWidth="1"/>
    <col min="4365" max="4365" width="14.5" style="406" customWidth="1"/>
    <col min="4366" max="4366" width="0" style="406" hidden="1" customWidth="1"/>
    <col min="4367" max="4367" width="4.75" style="406" bestFit="1" customWidth="1"/>
    <col min="4368" max="4368" width="5.625" style="406" customWidth="1"/>
    <col min="4369" max="4369" width="6.125" style="406" customWidth="1"/>
    <col min="4370" max="4370" width="5.25" style="406" customWidth="1"/>
    <col min="4371" max="4608" width="9" style="406"/>
    <col min="4609" max="4609" width="15.125" style="406" customWidth="1"/>
    <col min="4610" max="4610" width="0" style="406" hidden="1" customWidth="1"/>
    <col min="4611" max="4611" width="5" style="406" customWidth="1"/>
    <col min="4612" max="4612" width="5.75" style="406" customWidth="1"/>
    <col min="4613" max="4613" width="6" style="406" customWidth="1"/>
    <col min="4614" max="4614" width="0.875" style="406" customWidth="1"/>
    <col min="4615" max="4615" width="14.625" style="406" customWidth="1"/>
    <col min="4616" max="4616" width="0" style="406" hidden="1" customWidth="1"/>
    <col min="4617" max="4617" width="4.75" style="406" bestFit="1" customWidth="1"/>
    <col min="4618" max="4618" width="5.125" style="406" customWidth="1"/>
    <col min="4619" max="4619" width="6.75" style="406" bestFit="1" customWidth="1"/>
    <col min="4620" max="4620" width="0.875" style="406" customWidth="1"/>
    <col min="4621" max="4621" width="14.5" style="406" customWidth="1"/>
    <col min="4622" max="4622" width="0" style="406" hidden="1" customWidth="1"/>
    <col min="4623" max="4623" width="4.75" style="406" bestFit="1" customWidth="1"/>
    <col min="4624" max="4624" width="5.625" style="406" customWidth="1"/>
    <col min="4625" max="4625" width="6.125" style="406" customWidth="1"/>
    <col min="4626" max="4626" width="5.25" style="406" customWidth="1"/>
    <col min="4627" max="4864" width="9" style="406"/>
    <col min="4865" max="4865" width="15.125" style="406" customWidth="1"/>
    <col min="4866" max="4866" width="0" style="406" hidden="1" customWidth="1"/>
    <col min="4867" max="4867" width="5" style="406" customWidth="1"/>
    <col min="4868" max="4868" width="5.75" style="406" customWidth="1"/>
    <col min="4869" max="4869" width="6" style="406" customWidth="1"/>
    <col min="4870" max="4870" width="0.875" style="406" customWidth="1"/>
    <col min="4871" max="4871" width="14.625" style="406" customWidth="1"/>
    <col min="4872" max="4872" width="0" style="406" hidden="1" customWidth="1"/>
    <col min="4873" max="4873" width="4.75" style="406" bestFit="1" customWidth="1"/>
    <col min="4874" max="4874" width="5.125" style="406" customWidth="1"/>
    <col min="4875" max="4875" width="6.75" style="406" bestFit="1" customWidth="1"/>
    <col min="4876" max="4876" width="0.875" style="406" customWidth="1"/>
    <col min="4877" max="4877" width="14.5" style="406" customWidth="1"/>
    <col min="4878" max="4878" width="0" style="406" hidden="1" customWidth="1"/>
    <col min="4879" max="4879" width="4.75" style="406" bestFit="1" customWidth="1"/>
    <col min="4880" max="4880" width="5.625" style="406" customWidth="1"/>
    <col min="4881" max="4881" width="6.125" style="406" customWidth="1"/>
    <col min="4882" max="4882" width="5.25" style="406" customWidth="1"/>
    <col min="4883" max="5120" width="9" style="406"/>
    <col min="5121" max="5121" width="15.125" style="406" customWidth="1"/>
    <col min="5122" max="5122" width="0" style="406" hidden="1" customWidth="1"/>
    <col min="5123" max="5123" width="5" style="406" customWidth="1"/>
    <col min="5124" max="5124" width="5.75" style="406" customWidth="1"/>
    <col min="5125" max="5125" width="6" style="406" customWidth="1"/>
    <col min="5126" max="5126" width="0.875" style="406" customWidth="1"/>
    <col min="5127" max="5127" width="14.625" style="406" customWidth="1"/>
    <col min="5128" max="5128" width="0" style="406" hidden="1" customWidth="1"/>
    <col min="5129" max="5129" width="4.75" style="406" bestFit="1" customWidth="1"/>
    <col min="5130" max="5130" width="5.125" style="406" customWidth="1"/>
    <col min="5131" max="5131" width="6.75" style="406" bestFit="1" customWidth="1"/>
    <col min="5132" max="5132" width="0.875" style="406" customWidth="1"/>
    <col min="5133" max="5133" width="14.5" style="406" customWidth="1"/>
    <col min="5134" max="5134" width="0" style="406" hidden="1" customWidth="1"/>
    <col min="5135" max="5135" width="4.75" style="406" bestFit="1" customWidth="1"/>
    <col min="5136" max="5136" width="5.625" style="406" customWidth="1"/>
    <col min="5137" max="5137" width="6.125" style="406" customWidth="1"/>
    <col min="5138" max="5138" width="5.25" style="406" customWidth="1"/>
    <col min="5139" max="5376" width="9" style="406"/>
    <col min="5377" max="5377" width="15.125" style="406" customWidth="1"/>
    <col min="5378" max="5378" width="0" style="406" hidden="1" customWidth="1"/>
    <col min="5379" max="5379" width="5" style="406" customWidth="1"/>
    <col min="5380" max="5380" width="5.75" style="406" customWidth="1"/>
    <col min="5381" max="5381" width="6" style="406" customWidth="1"/>
    <col min="5382" max="5382" width="0.875" style="406" customWidth="1"/>
    <col min="5383" max="5383" width="14.625" style="406" customWidth="1"/>
    <col min="5384" max="5384" width="0" style="406" hidden="1" customWidth="1"/>
    <col min="5385" max="5385" width="4.75" style="406" bestFit="1" customWidth="1"/>
    <col min="5386" max="5386" width="5.125" style="406" customWidth="1"/>
    <col min="5387" max="5387" width="6.75" style="406" bestFit="1" customWidth="1"/>
    <col min="5388" max="5388" width="0.875" style="406" customWidth="1"/>
    <col min="5389" max="5389" width="14.5" style="406" customWidth="1"/>
    <col min="5390" max="5390" width="0" style="406" hidden="1" customWidth="1"/>
    <col min="5391" max="5391" width="4.75" style="406" bestFit="1" customWidth="1"/>
    <col min="5392" max="5392" width="5.625" style="406" customWidth="1"/>
    <col min="5393" max="5393" width="6.125" style="406" customWidth="1"/>
    <col min="5394" max="5394" width="5.25" style="406" customWidth="1"/>
    <col min="5395" max="5632" width="9" style="406"/>
    <col min="5633" max="5633" width="15.125" style="406" customWidth="1"/>
    <col min="5634" max="5634" width="0" style="406" hidden="1" customWidth="1"/>
    <col min="5635" max="5635" width="5" style="406" customWidth="1"/>
    <col min="5636" max="5636" width="5.75" style="406" customWidth="1"/>
    <col min="5637" max="5637" width="6" style="406" customWidth="1"/>
    <col min="5638" max="5638" width="0.875" style="406" customWidth="1"/>
    <col min="5639" max="5639" width="14.625" style="406" customWidth="1"/>
    <col min="5640" max="5640" width="0" style="406" hidden="1" customWidth="1"/>
    <col min="5641" max="5641" width="4.75" style="406" bestFit="1" customWidth="1"/>
    <col min="5642" max="5642" width="5.125" style="406" customWidth="1"/>
    <col min="5643" max="5643" width="6.75" style="406" bestFit="1" customWidth="1"/>
    <col min="5644" max="5644" width="0.875" style="406" customWidth="1"/>
    <col min="5645" max="5645" width="14.5" style="406" customWidth="1"/>
    <col min="5646" max="5646" width="0" style="406" hidden="1" customWidth="1"/>
    <col min="5647" max="5647" width="4.75" style="406" bestFit="1" customWidth="1"/>
    <col min="5648" max="5648" width="5.625" style="406" customWidth="1"/>
    <col min="5649" max="5649" width="6.125" style="406" customWidth="1"/>
    <col min="5650" max="5650" width="5.25" style="406" customWidth="1"/>
    <col min="5651" max="5888" width="9" style="406"/>
    <col min="5889" max="5889" width="15.125" style="406" customWidth="1"/>
    <col min="5890" max="5890" width="0" style="406" hidden="1" customWidth="1"/>
    <col min="5891" max="5891" width="5" style="406" customWidth="1"/>
    <col min="5892" max="5892" width="5.75" style="406" customWidth="1"/>
    <col min="5893" max="5893" width="6" style="406" customWidth="1"/>
    <col min="5894" max="5894" width="0.875" style="406" customWidth="1"/>
    <col min="5895" max="5895" width="14.625" style="406" customWidth="1"/>
    <col min="5896" max="5896" width="0" style="406" hidden="1" customWidth="1"/>
    <col min="5897" max="5897" width="4.75" style="406" bestFit="1" customWidth="1"/>
    <col min="5898" max="5898" width="5.125" style="406" customWidth="1"/>
    <col min="5899" max="5899" width="6.75" style="406" bestFit="1" customWidth="1"/>
    <col min="5900" max="5900" width="0.875" style="406" customWidth="1"/>
    <col min="5901" max="5901" width="14.5" style="406" customWidth="1"/>
    <col min="5902" max="5902" width="0" style="406" hidden="1" customWidth="1"/>
    <col min="5903" max="5903" width="4.75" style="406" bestFit="1" customWidth="1"/>
    <col min="5904" max="5904" width="5.625" style="406" customWidth="1"/>
    <col min="5905" max="5905" width="6.125" style="406" customWidth="1"/>
    <col min="5906" max="5906" width="5.25" style="406" customWidth="1"/>
    <col min="5907" max="6144" width="9" style="406"/>
    <col min="6145" max="6145" width="15.125" style="406" customWidth="1"/>
    <col min="6146" max="6146" width="0" style="406" hidden="1" customWidth="1"/>
    <col min="6147" max="6147" width="5" style="406" customWidth="1"/>
    <col min="6148" max="6148" width="5.75" style="406" customWidth="1"/>
    <col min="6149" max="6149" width="6" style="406" customWidth="1"/>
    <col min="6150" max="6150" width="0.875" style="406" customWidth="1"/>
    <col min="6151" max="6151" width="14.625" style="406" customWidth="1"/>
    <col min="6152" max="6152" width="0" style="406" hidden="1" customWidth="1"/>
    <col min="6153" max="6153" width="4.75" style="406" bestFit="1" customWidth="1"/>
    <col min="6154" max="6154" width="5.125" style="406" customWidth="1"/>
    <col min="6155" max="6155" width="6.75" style="406" bestFit="1" customWidth="1"/>
    <col min="6156" max="6156" width="0.875" style="406" customWidth="1"/>
    <col min="6157" max="6157" width="14.5" style="406" customWidth="1"/>
    <col min="6158" max="6158" width="0" style="406" hidden="1" customWidth="1"/>
    <col min="6159" max="6159" width="4.75" style="406" bestFit="1" customWidth="1"/>
    <col min="6160" max="6160" width="5.625" style="406" customWidth="1"/>
    <col min="6161" max="6161" width="6.125" style="406" customWidth="1"/>
    <col min="6162" max="6162" width="5.25" style="406" customWidth="1"/>
    <col min="6163" max="6400" width="9" style="406"/>
    <col min="6401" max="6401" width="15.125" style="406" customWidth="1"/>
    <col min="6402" max="6402" width="0" style="406" hidden="1" customWidth="1"/>
    <col min="6403" max="6403" width="5" style="406" customWidth="1"/>
    <col min="6404" max="6404" width="5.75" style="406" customWidth="1"/>
    <col min="6405" max="6405" width="6" style="406" customWidth="1"/>
    <col min="6406" max="6406" width="0.875" style="406" customWidth="1"/>
    <col min="6407" max="6407" width="14.625" style="406" customWidth="1"/>
    <col min="6408" max="6408" width="0" style="406" hidden="1" customWidth="1"/>
    <col min="6409" max="6409" width="4.75" style="406" bestFit="1" customWidth="1"/>
    <col min="6410" max="6410" width="5.125" style="406" customWidth="1"/>
    <col min="6411" max="6411" width="6.75" style="406" bestFit="1" customWidth="1"/>
    <col min="6412" max="6412" width="0.875" style="406" customWidth="1"/>
    <col min="6413" max="6413" width="14.5" style="406" customWidth="1"/>
    <col min="6414" max="6414" width="0" style="406" hidden="1" customWidth="1"/>
    <col min="6415" max="6415" width="4.75" style="406" bestFit="1" customWidth="1"/>
    <col min="6416" max="6416" width="5.625" style="406" customWidth="1"/>
    <col min="6417" max="6417" width="6.125" style="406" customWidth="1"/>
    <col min="6418" max="6418" width="5.25" style="406" customWidth="1"/>
    <col min="6419" max="6656" width="9" style="406"/>
    <col min="6657" max="6657" width="15.125" style="406" customWidth="1"/>
    <col min="6658" max="6658" width="0" style="406" hidden="1" customWidth="1"/>
    <col min="6659" max="6659" width="5" style="406" customWidth="1"/>
    <col min="6660" max="6660" width="5.75" style="406" customWidth="1"/>
    <col min="6661" max="6661" width="6" style="406" customWidth="1"/>
    <col min="6662" max="6662" width="0.875" style="406" customWidth="1"/>
    <col min="6663" max="6663" width="14.625" style="406" customWidth="1"/>
    <col min="6664" max="6664" width="0" style="406" hidden="1" customWidth="1"/>
    <col min="6665" max="6665" width="4.75" style="406" bestFit="1" customWidth="1"/>
    <col min="6666" max="6666" width="5.125" style="406" customWidth="1"/>
    <col min="6667" max="6667" width="6.75" style="406" bestFit="1" customWidth="1"/>
    <col min="6668" max="6668" width="0.875" style="406" customWidth="1"/>
    <col min="6669" max="6669" width="14.5" style="406" customWidth="1"/>
    <col min="6670" max="6670" width="0" style="406" hidden="1" customWidth="1"/>
    <col min="6671" max="6671" width="4.75" style="406" bestFit="1" customWidth="1"/>
    <col min="6672" max="6672" width="5.625" style="406" customWidth="1"/>
    <col min="6673" max="6673" width="6.125" style="406" customWidth="1"/>
    <col min="6674" max="6674" width="5.25" style="406" customWidth="1"/>
    <col min="6675" max="6912" width="9" style="406"/>
    <col min="6913" max="6913" width="15.125" style="406" customWidth="1"/>
    <col min="6914" max="6914" width="0" style="406" hidden="1" customWidth="1"/>
    <col min="6915" max="6915" width="5" style="406" customWidth="1"/>
    <col min="6916" max="6916" width="5.75" style="406" customWidth="1"/>
    <col min="6917" max="6917" width="6" style="406" customWidth="1"/>
    <col min="6918" max="6918" width="0.875" style="406" customWidth="1"/>
    <col min="6919" max="6919" width="14.625" style="406" customWidth="1"/>
    <col min="6920" max="6920" width="0" style="406" hidden="1" customWidth="1"/>
    <col min="6921" max="6921" width="4.75" style="406" bestFit="1" customWidth="1"/>
    <col min="6922" max="6922" width="5.125" style="406" customWidth="1"/>
    <col min="6923" max="6923" width="6.75" style="406" bestFit="1" customWidth="1"/>
    <col min="6924" max="6924" width="0.875" style="406" customWidth="1"/>
    <col min="6925" max="6925" width="14.5" style="406" customWidth="1"/>
    <col min="6926" max="6926" width="0" style="406" hidden="1" customWidth="1"/>
    <col min="6927" max="6927" width="4.75" style="406" bestFit="1" customWidth="1"/>
    <col min="6928" max="6928" width="5.625" style="406" customWidth="1"/>
    <col min="6929" max="6929" width="6.125" style="406" customWidth="1"/>
    <col min="6930" max="6930" width="5.25" style="406" customWidth="1"/>
    <col min="6931" max="7168" width="9" style="406"/>
    <col min="7169" max="7169" width="15.125" style="406" customWidth="1"/>
    <col min="7170" max="7170" width="0" style="406" hidden="1" customWidth="1"/>
    <col min="7171" max="7171" width="5" style="406" customWidth="1"/>
    <col min="7172" max="7172" width="5.75" style="406" customWidth="1"/>
    <col min="7173" max="7173" width="6" style="406" customWidth="1"/>
    <col min="7174" max="7174" width="0.875" style="406" customWidth="1"/>
    <col min="7175" max="7175" width="14.625" style="406" customWidth="1"/>
    <col min="7176" max="7176" width="0" style="406" hidden="1" customWidth="1"/>
    <col min="7177" max="7177" width="4.75" style="406" bestFit="1" customWidth="1"/>
    <col min="7178" max="7178" width="5.125" style="406" customWidth="1"/>
    <col min="7179" max="7179" width="6.75" style="406" bestFit="1" customWidth="1"/>
    <col min="7180" max="7180" width="0.875" style="406" customWidth="1"/>
    <col min="7181" max="7181" width="14.5" style="406" customWidth="1"/>
    <col min="7182" max="7182" width="0" style="406" hidden="1" customWidth="1"/>
    <col min="7183" max="7183" width="4.75" style="406" bestFit="1" customWidth="1"/>
    <col min="7184" max="7184" width="5.625" style="406" customWidth="1"/>
    <col min="7185" max="7185" width="6.125" style="406" customWidth="1"/>
    <col min="7186" max="7186" width="5.25" style="406" customWidth="1"/>
    <col min="7187" max="7424" width="9" style="406"/>
    <col min="7425" max="7425" width="15.125" style="406" customWidth="1"/>
    <col min="7426" max="7426" width="0" style="406" hidden="1" customWidth="1"/>
    <col min="7427" max="7427" width="5" style="406" customWidth="1"/>
    <col min="7428" max="7428" width="5.75" style="406" customWidth="1"/>
    <col min="7429" max="7429" width="6" style="406" customWidth="1"/>
    <col min="7430" max="7430" width="0.875" style="406" customWidth="1"/>
    <col min="7431" max="7431" width="14.625" style="406" customWidth="1"/>
    <col min="7432" max="7432" width="0" style="406" hidden="1" customWidth="1"/>
    <col min="7433" max="7433" width="4.75" style="406" bestFit="1" customWidth="1"/>
    <col min="7434" max="7434" width="5.125" style="406" customWidth="1"/>
    <col min="7435" max="7435" width="6.75" style="406" bestFit="1" customWidth="1"/>
    <col min="7436" max="7436" width="0.875" style="406" customWidth="1"/>
    <col min="7437" max="7437" width="14.5" style="406" customWidth="1"/>
    <col min="7438" max="7438" width="0" style="406" hidden="1" customWidth="1"/>
    <col min="7439" max="7439" width="4.75" style="406" bestFit="1" customWidth="1"/>
    <col min="7440" max="7440" width="5.625" style="406" customWidth="1"/>
    <col min="7441" max="7441" width="6.125" style="406" customWidth="1"/>
    <col min="7442" max="7442" width="5.25" style="406" customWidth="1"/>
    <col min="7443" max="7680" width="9" style="406"/>
    <col min="7681" max="7681" width="15.125" style="406" customWidth="1"/>
    <col min="7682" max="7682" width="0" style="406" hidden="1" customWidth="1"/>
    <col min="7683" max="7683" width="5" style="406" customWidth="1"/>
    <col min="7684" max="7684" width="5.75" style="406" customWidth="1"/>
    <col min="7685" max="7685" width="6" style="406" customWidth="1"/>
    <col min="7686" max="7686" width="0.875" style="406" customWidth="1"/>
    <col min="7687" max="7687" width="14.625" style="406" customWidth="1"/>
    <col min="7688" max="7688" width="0" style="406" hidden="1" customWidth="1"/>
    <col min="7689" max="7689" width="4.75" style="406" bestFit="1" customWidth="1"/>
    <col min="7690" max="7690" width="5.125" style="406" customWidth="1"/>
    <col min="7691" max="7691" width="6.75" style="406" bestFit="1" customWidth="1"/>
    <col min="7692" max="7692" width="0.875" style="406" customWidth="1"/>
    <col min="7693" max="7693" width="14.5" style="406" customWidth="1"/>
    <col min="7694" max="7694" width="0" style="406" hidden="1" customWidth="1"/>
    <col min="7695" max="7695" width="4.75" style="406" bestFit="1" customWidth="1"/>
    <col min="7696" max="7696" width="5.625" style="406" customWidth="1"/>
    <col min="7697" max="7697" width="6.125" style="406" customWidth="1"/>
    <col min="7698" max="7698" width="5.25" style="406" customWidth="1"/>
    <col min="7699" max="7936" width="9" style="406"/>
    <col min="7937" max="7937" width="15.125" style="406" customWidth="1"/>
    <col min="7938" max="7938" width="0" style="406" hidden="1" customWidth="1"/>
    <col min="7939" max="7939" width="5" style="406" customWidth="1"/>
    <col min="7940" max="7940" width="5.75" style="406" customWidth="1"/>
    <col min="7941" max="7941" width="6" style="406" customWidth="1"/>
    <col min="7942" max="7942" width="0.875" style="406" customWidth="1"/>
    <col min="7943" max="7943" width="14.625" style="406" customWidth="1"/>
    <col min="7944" max="7944" width="0" style="406" hidden="1" customWidth="1"/>
    <col min="7945" max="7945" width="4.75" style="406" bestFit="1" customWidth="1"/>
    <col min="7946" max="7946" width="5.125" style="406" customWidth="1"/>
    <col min="7947" max="7947" width="6.75" style="406" bestFit="1" customWidth="1"/>
    <col min="7948" max="7948" width="0.875" style="406" customWidth="1"/>
    <col min="7949" max="7949" width="14.5" style="406" customWidth="1"/>
    <col min="7950" max="7950" width="0" style="406" hidden="1" customWidth="1"/>
    <col min="7951" max="7951" width="4.75" style="406" bestFit="1" customWidth="1"/>
    <col min="7952" max="7952" width="5.625" style="406" customWidth="1"/>
    <col min="7953" max="7953" width="6.125" style="406" customWidth="1"/>
    <col min="7954" max="7954" width="5.25" style="406" customWidth="1"/>
    <col min="7955" max="8192" width="9" style="406"/>
    <col min="8193" max="8193" width="15.125" style="406" customWidth="1"/>
    <col min="8194" max="8194" width="0" style="406" hidden="1" customWidth="1"/>
    <col min="8195" max="8195" width="5" style="406" customWidth="1"/>
    <col min="8196" max="8196" width="5.75" style="406" customWidth="1"/>
    <col min="8197" max="8197" width="6" style="406" customWidth="1"/>
    <col min="8198" max="8198" width="0.875" style="406" customWidth="1"/>
    <col min="8199" max="8199" width="14.625" style="406" customWidth="1"/>
    <col min="8200" max="8200" width="0" style="406" hidden="1" customWidth="1"/>
    <col min="8201" max="8201" width="4.75" style="406" bestFit="1" customWidth="1"/>
    <col min="8202" max="8202" width="5.125" style="406" customWidth="1"/>
    <col min="8203" max="8203" width="6.75" style="406" bestFit="1" customWidth="1"/>
    <col min="8204" max="8204" width="0.875" style="406" customWidth="1"/>
    <col min="8205" max="8205" width="14.5" style="406" customWidth="1"/>
    <col min="8206" max="8206" width="0" style="406" hidden="1" customWidth="1"/>
    <col min="8207" max="8207" width="4.75" style="406" bestFit="1" customWidth="1"/>
    <col min="8208" max="8208" width="5.625" style="406" customWidth="1"/>
    <col min="8209" max="8209" width="6.125" style="406" customWidth="1"/>
    <col min="8210" max="8210" width="5.25" style="406" customWidth="1"/>
    <col min="8211" max="8448" width="9" style="406"/>
    <col min="8449" max="8449" width="15.125" style="406" customWidth="1"/>
    <col min="8450" max="8450" width="0" style="406" hidden="1" customWidth="1"/>
    <col min="8451" max="8451" width="5" style="406" customWidth="1"/>
    <col min="8452" max="8452" width="5.75" style="406" customWidth="1"/>
    <col min="8453" max="8453" width="6" style="406" customWidth="1"/>
    <col min="8454" max="8454" width="0.875" style="406" customWidth="1"/>
    <col min="8455" max="8455" width="14.625" style="406" customWidth="1"/>
    <col min="8456" max="8456" width="0" style="406" hidden="1" customWidth="1"/>
    <col min="8457" max="8457" width="4.75" style="406" bestFit="1" customWidth="1"/>
    <col min="8458" max="8458" width="5.125" style="406" customWidth="1"/>
    <col min="8459" max="8459" width="6.75" style="406" bestFit="1" customWidth="1"/>
    <col min="8460" max="8460" width="0.875" style="406" customWidth="1"/>
    <col min="8461" max="8461" width="14.5" style="406" customWidth="1"/>
    <col min="8462" max="8462" width="0" style="406" hidden="1" customWidth="1"/>
    <col min="8463" max="8463" width="4.75" style="406" bestFit="1" customWidth="1"/>
    <col min="8464" max="8464" width="5.625" style="406" customWidth="1"/>
    <col min="8465" max="8465" width="6.125" style="406" customWidth="1"/>
    <col min="8466" max="8466" width="5.25" style="406" customWidth="1"/>
    <col min="8467" max="8704" width="9" style="406"/>
    <col min="8705" max="8705" width="15.125" style="406" customWidth="1"/>
    <col min="8706" max="8706" width="0" style="406" hidden="1" customWidth="1"/>
    <col min="8707" max="8707" width="5" style="406" customWidth="1"/>
    <col min="8708" max="8708" width="5.75" style="406" customWidth="1"/>
    <col min="8709" max="8709" width="6" style="406" customWidth="1"/>
    <col min="8710" max="8710" width="0.875" style="406" customWidth="1"/>
    <col min="8711" max="8711" width="14.625" style="406" customWidth="1"/>
    <col min="8712" max="8712" width="0" style="406" hidden="1" customWidth="1"/>
    <col min="8713" max="8713" width="4.75" style="406" bestFit="1" customWidth="1"/>
    <col min="8714" max="8714" width="5.125" style="406" customWidth="1"/>
    <col min="8715" max="8715" width="6.75" style="406" bestFit="1" customWidth="1"/>
    <col min="8716" max="8716" width="0.875" style="406" customWidth="1"/>
    <col min="8717" max="8717" width="14.5" style="406" customWidth="1"/>
    <col min="8718" max="8718" width="0" style="406" hidden="1" customWidth="1"/>
    <col min="8719" max="8719" width="4.75" style="406" bestFit="1" customWidth="1"/>
    <col min="8720" max="8720" width="5.625" style="406" customWidth="1"/>
    <col min="8721" max="8721" width="6.125" style="406" customWidth="1"/>
    <col min="8722" max="8722" width="5.25" style="406" customWidth="1"/>
    <col min="8723" max="8960" width="9" style="406"/>
    <col min="8961" max="8961" width="15.125" style="406" customWidth="1"/>
    <col min="8962" max="8962" width="0" style="406" hidden="1" customWidth="1"/>
    <col min="8963" max="8963" width="5" style="406" customWidth="1"/>
    <col min="8964" max="8964" width="5.75" style="406" customWidth="1"/>
    <col min="8965" max="8965" width="6" style="406" customWidth="1"/>
    <col min="8966" max="8966" width="0.875" style="406" customWidth="1"/>
    <col min="8967" max="8967" width="14.625" style="406" customWidth="1"/>
    <col min="8968" max="8968" width="0" style="406" hidden="1" customWidth="1"/>
    <col min="8969" max="8969" width="4.75" style="406" bestFit="1" customWidth="1"/>
    <col min="8970" max="8970" width="5.125" style="406" customWidth="1"/>
    <col min="8971" max="8971" width="6.75" style="406" bestFit="1" customWidth="1"/>
    <col min="8972" max="8972" width="0.875" style="406" customWidth="1"/>
    <col min="8973" max="8973" width="14.5" style="406" customWidth="1"/>
    <col min="8974" max="8974" width="0" style="406" hidden="1" customWidth="1"/>
    <col min="8975" max="8975" width="4.75" style="406" bestFit="1" customWidth="1"/>
    <col min="8976" max="8976" width="5.625" style="406" customWidth="1"/>
    <col min="8977" max="8977" width="6.125" style="406" customWidth="1"/>
    <col min="8978" max="8978" width="5.25" style="406" customWidth="1"/>
    <col min="8979" max="9216" width="9" style="406"/>
    <col min="9217" max="9217" width="15.125" style="406" customWidth="1"/>
    <col min="9218" max="9218" width="0" style="406" hidden="1" customWidth="1"/>
    <col min="9219" max="9219" width="5" style="406" customWidth="1"/>
    <col min="9220" max="9220" width="5.75" style="406" customWidth="1"/>
    <col min="9221" max="9221" width="6" style="406" customWidth="1"/>
    <col min="9222" max="9222" width="0.875" style="406" customWidth="1"/>
    <col min="9223" max="9223" width="14.625" style="406" customWidth="1"/>
    <col min="9224" max="9224" width="0" style="406" hidden="1" customWidth="1"/>
    <col min="9225" max="9225" width="4.75" style="406" bestFit="1" customWidth="1"/>
    <col min="9226" max="9226" width="5.125" style="406" customWidth="1"/>
    <col min="9227" max="9227" width="6.75" style="406" bestFit="1" customWidth="1"/>
    <col min="9228" max="9228" width="0.875" style="406" customWidth="1"/>
    <col min="9229" max="9229" width="14.5" style="406" customWidth="1"/>
    <col min="9230" max="9230" width="0" style="406" hidden="1" customWidth="1"/>
    <col min="9231" max="9231" width="4.75" style="406" bestFit="1" customWidth="1"/>
    <col min="9232" max="9232" width="5.625" style="406" customWidth="1"/>
    <col min="9233" max="9233" width="6.125" style="406" customWidth="1"/>
    <col min="9234" max="9234" width="5.25" style="406" customWidth="1"/>
    <col min="9235" max="9472" width="9" style="406"/>
    <col min="9473" max="9473" width="15.125" style="406" customWidth="1"/>
    <col min="9474" max="9474" width="0" style="406" hidden="1" customWidth="1"/>
    <col min="9475" max="9475" width="5" style="406" customWidth="1"/>
    <col min="9476" max="9476" width="5.75" style="406" customWidth="1"/>
    <col min="9477" max="9477" width="6" style="406" customWidth="1"/>
    <col min="9478" max="9478" width="0.875" style="406" customWidth="1"/>
    <col min="9479" max="9479" width="14.625" style="406" customWidth="1"/>
    <col min="9480" max="9480" width="0" style="406" hidden="1" customWidth="1"/>
    <col min="9481" max="9481" width="4.75" style="406" bestFit="1" customWidth="1"/>
    <col min="9482" max="9482" width="5.125" style="406" customWidth="1"/>
    <col min="9483" max="9483" width="6.75" style="406" bestFit="1" customWidth="1"/>
    <col min="9484" max="9484" width="0.875" style="406" customWidth="1"/>
    <col min="9485" max="9485" width="14.5" style="406" customWidth="1"/>
    <col min="9486" max="9486" width="0" style="406" hidden="1" customWidth="1"/>
    <col min="9487" max="9487" width="4.75" style="406" bestFit="1" customWidth="1"/>
    <col min="9488" max="9488" width="5.625" style="406" customWidth="1"/>
    <col min="9489" max="9489" width="6.125" style="406" customWidth="1"/>
    <col min="9490" max="9490" width="5.25" style="406" customWidth="1"/>
    <col min="9491" max="9728" width="9" style="406"/>
    <col min="9729" max="9729" width="15.125" style="406" customWidth="1"/>
    <col min="9730" max="9730" width="0" style="406" hidden="1" customWidth="1"/>
    <col min="9731" max="9731" width="5" style="406" customWidth="1"/>
    <col min="9732" max="9732" width="5.75" style="406" customWidth="1"/>
    <col min="9733" max="9733" width="6" style="406" customWidth="1"/>
    <col min="9734" max="9734" width="0.875" style="406" customWidth="1"/>
    <col min="9735" max="9735" width="14.625" style="406" customWidth="1"/>
    <col min="9736" max="9736" width="0" style="406" hidden="1" customWidth="1"/>
    <col min="9737" max="9737" width="4.75" style="406" bestFit="1" customWidth="1"/>
    <col min="9738" max="9738" width="5.125" style="406" customWidth="1"/>
    <col min="9739" max="9739" width="6.75" style="406" bestFit="1" customWidth="1"/>
    <col min="9740" max="9740" width="0.875" style="406" customWidth="1"/>
    <col min="9741" max="9741" width="14.5" style="406" customWidth="1"/>
    <col min="9742" max="9742" width="0" style="406" hidden="1" customWidth="1"/>
    <col min="9743" max="9743" width="4.75" style="406" bestFit="1" customWidth="1"/>
    <col min="9744" max="9744" width="5.625" style="406" customWidth="1"/>
    <col min="9745" max="9745" width="6.125" style="406" customWidth="1"/>
    <col min="9746" max="9746" width="5.25" style="406" customWidth="1"/>
    <col min="9747" max="9984" width="9" style="406"/>
    <col min="9985" max="9985" width="15.125" style="406" customWidth="1"/>
    <col min="9986" max="9986" width="0" style="406" hidden="1" customWidth="1"/>
    <col min="9987" max="9987" width="5" style="406" customWidth="1"/>
    <col min="9988" max="9988" width="5.75" style="406" customWidth="1"/>
    <col min="9989" max="9989" width="6" style="406" customWidth="1"/>
    <col min="9990" max="9990" width="0.875" style="406" customWidth="1"/>
    <col min="9991" max="9991" width="14.625" style="406" customWidth="1"/>
    <col min="9992" max="9992" width="0" style="406" hidden="1" customWidth="1"/>
    <col min="9993" max="9993" width="4.75" style="406" bestFit="1" customWidth="1"/>
    <col min="9994" max="9994" width="5.125" style="406" customWidth="1"/>
    <col min="9995" max="9995" width="6.75" style="406" bestFit="1" customWidth="1"/>
    <col min="9996" max="9996" width="0.875" style="406" customWidth="1"/>
    <col min="9997" max="9997" width="14.5" style="406" customWidth="1"/>
    <col min="9998" max="9998" width="0" style="406" hidden="1" customWidth="1"/>
    <col min="9999" max="9999" width="4.75" style="406" bestFit="1" customWidth="1"/>
    <col min="10000" max="10000" width="5.625" style="406" customWidth="1"/>
    <col min="10001" max="10001" width="6.125" style="406" customWidth="1"/>
    <col min="10002" max="10002" width="5.25" style="406" customWidth="1"/>
    <col min="10003" max="10240" width="9" style="406"/>
    <col min="10241" max="10241" width="15.125" style="406" customWidth="1"/>
    <col min="10242" max="10242" width="0" style="406" hidden="1" customWidth="1"/>
    <col min="10243" max="10243" width="5" style="406" customWidth="1"/>
    <col min="10244" max="10244" width="5.75" style="406" customWidth="1"/>
    <col min="10245" max="10245" width="6" style="406" customWidth="1"/>
    <col min="10246" max="10246" width="0.875" style="406" customWidth="1"/>
    <col min="10247" max="10247" width="14.625" style="406" customWidth="1"/>
    <col min="10248" max="10248" width="0" style="406" hidden="1" customWidth="1"/>
    <col min="10249" max="10249" width="4.75" style="406" bestFit="1" customWidth="1"/>
    <col min="10250" max="10250" width="5.125" style="406" customWidth="1"/>
    <col min="10251" max="10251" width="6.75" style="406" bestFit="1" customWidth="1"/>
    <col min="10252" max="10252" width="0.875" style="406" customWidth="1"/>
    <col min="10253" max="10253" width="14.5" style="406" customWidth="1"/>
    <col min="10254" max="10254" width="0" style="406" hidden="1" customWidth="1"/>
    <col min="10255" max="10255" width="4.75" style="406" bestFit="1" customWidth="1"/>
    <col min="10256" max="10256" width="5.625" style="406" customWidth="1"/>
    <col min="10257" max="10257" width="6.125" style="406" customWidth="1"/>
    <col min="10258" max="10258" width="5.25" style="406" customWidth="1"/>
    <col min="10259" max="10496" width="9" style="406"/>
    <col min="10497" max="10497" width="15.125" style="406" customWidth="1"/>
    <col min="10498" max="10498" width="0" style="406" hidden="1" customWidth="1"/>
    <col min="10499" max="10499" width="5" style="406" customWidth="1"/>
    <col min="10500" max="10500" width="5.75" style="406" customWidth="1"/>
    <col min="10501" max="10501" width="6" style="406" customWidth="1"/>
    <col min="10502" max="10502" width="0.875" style="406" customWidth="1"/>
    <col min="10503" max="10503" width="14.625" style="406" customWidth="1"/>
    <col min="10504" max="10504" width="0" style="406" hidden="1" customWidth="1"/>
    <col min="10505" max="10505" width="4.75" style="406" bestFit="1" customWidth="1"/>
    <col min="10506" max="10506" width="5.125" style="406" customWidth="1"/>
    <col min="10507" max="10507" width="6.75" style="406" bestFit="1" customWidth="1"/>
    <col min="10508" max="10508" width="0.875" style="406" customWidth="1"/>
    <col min="10509" max="10509" width="14.5" style="406" customWidth="1"/>
    <col min="10510" max="10510" width="0" style="406" hidden="1" customWidth="1"/>
    <col min="10511" max="10511" width="4.75" style="406" bestFit="1" customWidth="1"/>
    <col min="10512" max="10512" width="5.625" style="406" customWidth="1"/>
    <col min="10513" max="10513" width="6.125" style="406" customWidth="1"/>
    <col min="10514" max="10514" width="5.25" style="406" customWidth="1"/>
    <col min="10515" max="10752" width="9" style="406"/>
    <col min="10753" max="10753" width="15.125" style="406" customWidth="1"/>
    <col min="10754" max="10754" width="0" style="406" hidden="1" customWidth="1"/>
    <col min="10755" max="10755" width="5" style="406" customWidth="1"/>
    <col min="10756" max="10756" width="5.75" style="406" customWidth="1"/>
    <col min="10757" max="10757" width="6" style="406" customWidth="1"/>
    <col min="10758" max="10758" width="0.875" style="406" customWidth="1"/>
    <col min="10759" max="10759" width="14.625" style="406" customWidth="1"/>
    <col min="10760" max="10760" width="0" style="406" hidden="1" customWidth="1"/>
    <col min="10761" max="10761" width="4.75" style="406" bestFit="1" customWidth="1"/>
    <col min="10762" max="10762" width="5.125" style="406" customWidth="1"/>
    <col min="10763" max="10763" width="6.75" style="406" bestFit="1" customWidth="1"/>
    <col min="10764" max="10764" width="0.875" style="406" customWidth="1"/>
    <col min="10765" max="10765" width="14.5" style="406" customWidth="1"/>
    <col min="10766" max="10766" width="0" style="406" hidden="1" customWidth="1"/>
    <col min="10767" max="10767" width="4.75" style="406" bestFit="1" customWidth="1"/>
    <col min="10768" max="10768" width="5.625" style="406" customWidth="1"/>
    <col min="10769" max="10769" width="6.125" style="406" customWidth="1"/>
    <col min="10770" max="10770" width="5.25" style="406" customWidth="1"/>
    <col min="10771" max="11008" width="9" style="406"/>
    <col min="11009" max="11009" width="15.125" style="406" customWidth="1"/>
    <col min="11010" max="11010" width="0" style="406" hidden="1" customWidth="1"/>
    <col min="11011" max="11011" width="5" style="406" customWidth="1"/>
    <col min="11012" max="11012" width="5.75" style="406" customWidth="1"/>
    <col min="11013" max="11013" width="6" style="406" customWidth="1"/>
    <col min="11014" max="11014" width="0.875" style="406" customWidth="1"/>
    <col min="11015" max="11015" width="14.625" style="406" customWidth="1"/>
    <col min="11016" max="11016" width="0" style="406" hidden="1" customWidth="1"/>
    <col min="11017" max="11017" width="4.75" style="406" bestFit="1" customWidth="1"/>
    <col min="11018" max="11018" width="5.125" style="406" customWidth="1"/>
    <col min="11019" max="11019" width="6.75" style="406" bestFit="1" customWidth="1"/>
    <col min="11020" max="11020" width="0.875" style="406" customWidth="1"/>
    <col min="11021" max="11021" width="14.5" style="406" customWidth="1"/>
    <col min="11022" max="11022" width="0" style="406" hidden="1" customWidth="1"/>
    <col min="11023" max="11023" width="4.75" style="406" bestFit="1" customWidth="1"/>
    <col min="11024" max="11024" width="5.625" style="406" customWidth="1"/>
    <col min="11025" max="11025" width="6.125" style="406" customWidth="1"/>
    <col min="11026" max="11026" width="5.25" style="406" customWidth="1"/>
    <col min="11027" max="11264" width="9" style="406"/>
    <col min="11265" max="11265" width="15.125" style="406" customWidth="1"/>
    <col min="11266" max="11266" width="0" style="406" hidden="1" customWidth="1"/>
    <col min="11267" max="11267" width="5" style="406" customWidth="1"/>
    <col min="11268" max="11268" width="5.75" style="406" customWidth="1"/>
    <col min="11269" max="11269" width="6" style="406" customWidth="1"/>
    <col min="11270" max="11270" width="0.875" style="406" customWidth="1"/>
    <col min="11271" max="11271" width="14.625" style="406" customWidth="1"/>
    <col min="11272" max="11272" width="0" style="406" hidden="1" customWidth="1"/>
    <col min="11273" max="11273" width="4.75" style="406" bestFit="1" customWidth="1"/>
    <col min="11274" max="11274" width="5.125" style="406" customWidth="1"/>
    <col min="11275" max="11275" width="6.75" style="406" bestFit="1" customWidth="1"/>
    <col min="11276" max="11276" width="0.875" style="406" customWidth="1"/>
    <col min="11277" max="11277" width="14.5" style="406" customWidth="1"/>
    <col min="11278" max="11278" width="0" style="406" hidden="1" customWidth="1"/>
    <col min="11279" max="11279" width="4.75" style="406" bestFit="1" customWidth="1"/>
    <col min="11280" max="11280" width="5.625" style="406" customWidth="1"/>
    <col min="11281" max="11281" width="6.125" style="406" customWidth="1"/>
    <col min="11282" max="11282" width="5.25" style="406" customWidth="1"/>
    <col min="11283" max="11520" width="9" style="406"/>
    <col min="11521" max="11521" width="15.125" style="406" customWidth="1"/>
    <col min="11522" max="11522" width="0" style="406" hidden="1" customWidth="1"/>
    <col min="11523" max="11523" width="5" style="406" customWidth="1"/>
    <col min="11524" max="11524" width="5.75" style="406" customWidth="1"/>
    <col min="11525" max="11525" width="6" style="406" customWidth="1"/>
    <col min="11526" max="11526" width="0.875" style="406" customWidth="1"/>
    <col min="11527" max="11527" width="14.625" style="406" customWidth="1"/>
    <col min="11528" max="11528" width="0" style="406" hidden="1" customWidth="1"/>
    <col min="11529" max="11529" width="4.75" style="406" bestFit="1" customWidth="1"/>
    <col min="11530" max="11530" width="5.125" style="406" customWidth="1"/>
    <col min="11531" max="11531" width="6.75" style="406" bestFit="1" customWidth="1"/>
    <col min="11532" max="11532" width="0.875" style="406" customWidth="1"/>
    <col min="11533" max="11533" width="14.5" style="406" customWidth="1"/>
    <col min="11534" max="11534" width="0" style="406" hidden="1" customWidth="1"/>
    <col min="11535" max="11535" width="4.75" style="406" bestFit="1" customWidth="1"/>
    <col min="11536" max="11536" width="5.625" style="406" customWidth="1"/>
    <col min="11537" max="11537" width="6.125" style="406" customWidth="1"/>
    <col min="11538" max="11538" width="5.25" style="406" customWidth="1"/>
    <col min="11539" max="11776" width="9" style="406"/>
    <col min="11777" max="11777" width="15.125" style="406" customWidth="1"/>
    <col min="11778" max="11778" width="0" style="406" hidden="1" customWidth="1"/>
    <col min="11779" max="11779" width="5" style="406" customWidth="1"/>
    <col min="11780" max="11780" width="5.75" style="406" customWidth="1"/>
    <col min="11781" max="11781" width="6" style="406" customWidth="1"/>
    <col min="11782" max="11782" width="0.875" style="406" customWidth="1"/>
    <col min="11783" max="11783" width="14.625" style="406" customWidth="1"/>
    <col min="11784" max="11784" width="0" style="406" hidden="1" customWidth="1"/>
    <col min="11785" max="11785" width="4.75" style="406" bestFit="1" customWidth="1"/>
    <col min="11786" max="11786" width="5.125" style="406" customWidth="1"/>
    <col min="11787" max="11787" width="6.75" style="406" bestFit="1" customWidth="1"/>
    <col min="11788" max="11788" width="0.875" style="406" customWidth="1"/>
    <col min="11789" max="11789" width="14.5" style="406" customWidth="1"/>
    <col min="11790" max="11790" width="0" style="406" hidden="1" customWidth="1"/>
    <col min="11791" max="11791" width="4.75" style="406" bestFit="1" customWidth="1"/>
    <col min="11792" max="11792" width="5.625" style="406" customWidth="1"/>
    <col min="11793" max="11793" width="6.125" style="406" customWidth="1"/>
    <col min="11794" max="11794" width="5.25" style="406" customWidth="1"/>
    <col min="11795" max="12032" width="9" style="406"/>
    <col min="12033" max="12033" width="15.125" style="406" customWidth="1"/>
    <col min="12034" max="12034" width="0" style="406" hidden="1" customWidth="1"/>
    <col min="12035" max="12035" width="5" style="406" customWidth="1"/>
    <col min="12036" max="12036" width="5.75" style="406" customWidth="1"/>
    <col min="12037" max="12037" width="6" style="406" customWidth="1"/>
    <col min="12038" max="12038" width="0.875" style="406" customWidth="1"/>
    <col min="12039" max="12039" width="14.625" style="406" customWidth="1"/>
    <col min="12040" max="12040" width="0" style="406" hidden="1" customWidth="1"/>
    <col min="12041" max="12041" width="4.75" style="406" bestFit="1" customWidth="1"/>
    <col min="12042" max="12042" width="5.125" style="406" customWidth="1"/>
    <col min="12043" max="12043" width="6.75" style="406" bestFit="1" customWidth="1"/>
    <col min="12044" max="12044" width="0.875" style="406" customWidth="1"/>
    <col min="12045" max="12045" width="14.5" style="406" customWidth="1"/>
    <col min="12046" max="12046" width="0" style="406" hidden="1" customWidth="1"/>
    <col min="12047" max="12047" width="4.75" style="406" bestFit="1" customWidth="1"/>
    <col min="12048" max="12048" width="5.625" style="406" customWidth="1"/>
    <col min="12049" max="12049" width="6.125" style="406" customWidth="1"/>
    <col min="12050" max="12050" width="5.25" style="406" customWidth="1"/>
    <col min="12051" max="12288" width="9" style="406"/>
    <col min="12289" max="12289" width="15.125" style="406" customWidth="1"/>
    <col min="12290" max="12290" width="0" style="406" hidden="1" customWidth="1"/>
    <col min="12291" max="12291" width="5" style="406" customWidth="1"/>
    <col min="12292" max="12292" width="5.75" style="406" customWidth="1"/>
    <col min="12293" max="12293" width="6" style="406" customWidth="1"/>
    <col min="12294" max="12294" width="0.875" style="406" customWidth="1"/>
    <col min="12295" max="12295" width="14.625" style="406" customWidth="1"/>
    <col min="12296" max="12296" width="0" style="406" hidden="1" customWidth="1"/>
    <col min="12297" max="12297" width="4.75" style="406" bestFit="1" customWidth="1"/>
    <col min="12298" max="12298" width="5.125" style="406" customWidth="1"/>
    <col min="12299" max="12299" width="6.75" style="406" bestFit="1" customWidth="1"/>
    <col min="12300" max="12300" width="0.875" style="406" customWidth="1"/>
    <col min="12301" max="12301" width="14.5" style="406" customWidth="1"/>
    <col min="12302" max="12302" width="0" style="406" hidden="1" customWidth="1"/>
    <col min="12303" max="12303" width="4.75" style="406" bestFit="1" customWidth="1"/>
    <col min="12304" max="12304" width="5.625" style="406" customWidth="1"/>
    <col min="12305" max="12305" width="6.125" style="406" customWidth="1"/>
    <col min="12306" max="12306" width="5.25" style="406" customWidth="1"/>
    <col min="12307" max="12544" width="9" style="406"/>
    <col min="12545" max="12545" width="15.125" style="406" customWidth="1"/>
    <col min="12546" max="12546" width="0" style="406" hidden="1" customWidth="1"/>
    <col min="12547" max="12547" width="5" style="406" customWidth="1"/>
    <col min="12548" max="12548" width="5.75" style="406" customWidth="1"/>
    <col min="12549" max="12549" width="6" style="406" customWidth="1"/>
    <col min="12550" max="12550" width="0.875" style="406" customWidth="1"/>
    <col min="12551" max="12551" width="14.625" style="406" customWidth="1"/>
    <col min="12552" max="12552" width="0" style="406" hidden="1" customWidth="1"/>
    <col min="12553" max="12553" width="4.75" style="406" bestFit="1" customWidth="1"/>
    <col min="12554" max="12554" width="5.125" style="406" customWidth="1"/>
    <col min="12555" max="12555" width="6.75" style="406" bestFit="1" customWidth="1"/>
    <col min="12556" max="12556" width="0.875" style="406" customWidth="1"/>
    <col min="12557" max="12557" width="14.5" style="406" customWidth="1"/>
    <col min="12558" max="12558" width="0" style="406" hidden="1" customWidth="1"/>
    <col min="12559" max="12559" width="4.75" style="406" bestFit="1" customWidth="1"/>
    <col min="12560" max="12560" width="5.625" style="406" customWidth="1"/>
    <col min="12561" max="12561" width="6.125" style="406" customWidth="1"/>
    <col min="12562" max="12562" width="5.25" style="406" customWidth="1"/>
    <col min="12563" max="12800" width="9" style="406"/>
    <col min="12801" max="12801" width="15.125" style="406" customWidth="1"/>
    <col min="12802" max="12802" width="0" style="406" hidden="1" customWidth="1"/>
    <col min="12803" max="12803" width="5" style="406" customWidth="1"/>
    <col min="12804" max="12804" width="5.75" style="406" customWidth="1"/>
    <col min="12805" max="12805" width="6" style="406" customWidth="1"/>
    <col min="12806" max="12806" width="0.875" style="406" customWidth="1"/>
    <col min="12807" max="12807" width="14.625" style="406" customWidth="1"/>
    <col min="12808" max="12808" width="0" style="406" hidden="1" customWidth="1"/>
    <col min="12809" max="12809" width="4.75" style="406" bestFit="1" customWidth="1"/>
    <col min="12810" max="12810" width="5.125" style="406" customWidth="1"/>
    <col min="12811" max="12811" width="6.75" style="406" bestFit="1" customWidth="1"/>
    <col min="12812" max="12812" width="0.875" style="406" customWidth="1"/>
    <col min="12813" max="12813" width="14.5" style="406" customWidth="1"/>
    <col min="12814" max="12814" width="0" style="406" hidden="1" customWidth="1"/>
    <col min="12815" max="12815" width="4.75" style="406" bestFit="1" customWidth="1"/>
    <col min="12816" max="12816" width="5.625" style="406" customWidth="1"/>
    <col min="12817" max="12817" width="6.125" style="406" customWidth="1"/>
    <col min="12818" max="12818" width="5.25" style="406" customWidth="1"/>
    <col min="12819" max="13056" width="9" style="406"/>
    <col min="13057" max="13057" width="15.125" style="406" customWidth="1"/>
    <col min="13058" max="13058" width="0" style="406" hidden="1" customWidth="1"/>
    <col min="13059" max="13059" width="5" style="406" customWidth="1"/>
    <col min="13060" max="13060" width="5.75" style="406" customWidth="1"/>
    <col min="13061" max="13061" width="6" style="406" customWidth="1"/>
    <col min="13062" max="13062" width="0.875" style="406" customWidth="1"/>
    <col min="13063" max="13063" width="14.625" style="406" customWidth="1"/>
    <col min="13064" max="13064" width="0" style="406" hidden="1" customWidth="1"/>
    <col min="13065" max="13065" width="4.75" style="406" bestFit="1" customWidth="1"/>
    <col min="13066" max="13066" width="5.125" style="406" customWidth="1"/>
    <col min="13067" max="13067" width="6.75" style="406" bestFit="1" customWidth="1"/>
    <col min="13068" max="13068" width="0.875" style="406" customWidth="1"/>
    <col min="13069" max="13069" width="14.5" style="406" customWidth="1"/>
    <col min="13070" max="13070" width="0" style="406" hidden="1" customWidth="1"/>
    <col min="13071" max="13071" width="4.75" style="406" bestFit="1" customWidth="1"/>
    <col min="13072" max="13072" width="5.625" style="406" customWidth="1"/>
    <col min="13073" max="13073" width="6.125" style="406" customWidth="1"/>
    <col min="13074" max="13074" width="5.25" style="406" customWidth="1"/>
    <col min="13075" max="13312" width="9" style="406"/>
    <col min="13313" max="13313" width="15.125" style="406" customWidth="1"/>
    <col min="13314" max="13314" width="0" style="406" hidden="1" customWidth="1"/>
    <col min="13315" max="13315" width="5" style="406" customWidth="1"/>
    <col min="13316" max="13316" width="5.75" style="406" customWidth="1"/>
    <col min="13317" max="13317" width="6" style="406" customWidth="1"/>
    <col min="13318" max="13318" width="0.875" style="406" customWidth="1"/>
    <col min="13319" max="13319" width="14.625" style="406" customWidth="1"/>
    <col min="13320" max="13320" width="0" style="406" hidden="1" customWidth="1"/>
    <col min="13321" max="13321" width="4.75" style="406" bestFit="1" customWidth="1"/>
    <col min="13322" max="13322" width="5.125" style="406" customWidth="1"/>
    <col min="13323" max="13323" width="6.75" style="406" bestFit="1" customWidth="1"/>
    <col min="13324" max="13324" width="0.875" style="406" customWidth="1"/>
    <col min="13325" max="13325" width="14.5" style="406" customWidth="1"/>
    <col min="13326" max="13326" width="0" style="406" hidden="1" customWidth="1"/>
    <col min="13327" max="13327" width="4.75" style="406" bestFit="1" customWidth="1"/>
    <col min="13328" max="13328" width="5.625" style="406" customWidth="1"/>
    <col min="13329" max="13329" width="6.125" style="406" customWidth="1"/>
    <col min="13330" max="13330" width="5.25" style="406" customWidth="1"/>
    <col min="13331" max="13568" width="9" style="406"/>
    <col min="13569" max="13569" width="15.125" style="406" customWidth="1"/>
    <col min="13570" max="13570" width="0" style="406" hidden="1" customWidth="1"/>
    <col min="13571" max="13571" width="5" style="406" customWidth="1"/>
    <col min="13572" max="13572" width="5.75" style="406" customWidth="1"/>
    <col min="13573" max="13573" width="6" style="406" customWidth="1"/>
    <col min="13574" max="13574" width="0.875" style="406" customWidth="1"/>
    <col min="13575" max="13575" width="14.625" style="406" customWidth="1"/>
    <col min="13576" max="13576" width="0" style="406" hidden="1" customWidth="1"/>
    <col min="13577" max="13577" width="4.75" style="406" bestFit="1" customWidth="1"/>
    <col min="13578" max="13578" width="5.125" style="406" customWidth="1"/>
    <col min="13579" max="13579" width="6.75" style="406" bestFit="1" customWidth="1"/>
    <col min="13580" max="13580" width="0.875" style="406" customWidth="1"/>
    <col min="13581" max="13581" width="14.5" style="406" customWidth="1"/>
    <col min="13582" max="13582" width="0" style="406" hidden="1" customWidth="1"/>
    <col min="13583" max="13583" width="4.75" style="406" bestFit="1" customWidth="1"/>
    <col min="13584" max="13584" width="5.625" style="406" customWidth="1"/>
    <col min="13585" max="13585" width="6.125" style="406" customWidth="1"/>
    <col min="13586" max="13586" width="5.25" style="406" customWidth="1"/>
    <col min="13587" max="13824" width="9" style="406"/>
    <col min="13825" max="13825" width="15.125" style="406" customWidth="1"/>
    <col min="13826" max="13826" width="0" style="406" hidden="1" customWidth="1"/>
    <col min="13827" max="13827" width="5" style="406" customWidth="1"/>
    <col min="13828" max="13828" width="5.75" style="406" customWidth="1"/>
    <col min="13829" max="13829" width="6" style="406" customWidth="1"/>
    <col min="13830" max="13830" width="0.875" style="406" customWidth="1"/>
    <col min="13831" max="13831" width="14.625" style="406" customWidth="1"/>
    <col min="13832" max="13832" width="0" style="406" hidden="1" customWidth="1"/>
    <col min="13833" max="13833" width="4.75" style="406" bestFit="1" customWidth="1"/>
    <col min="13834" max="13834" width="5.125" style="406" customWidth="1"/>
    <col min="13835" max="13835" width="6.75" style="406" bestFit="1" customWidth="1"/>
    <col min="13836" max="13836" width="0.875" style="406" customWidth="1"/>
    <col min="13837" max="13837" width="14.5" style="406" customWidth="1"/>
    <col min="13838" max="13838" width="0" style="406" hidden="1" customWidth="1"/>
    <col min="13839" max="13839" width="4.75" style="406" bestFit="1" customWidth="1"/>
    <col min="13840" max="13840" width="5.625" style="406" customWidth="1"/>
    <col min="13841" max="13841" width="6.125" style="406" customWidth="1"/>
    <col min="13842" max="13842" width="5.25" style="406" customWidth="1"/>
    <col min="13843" max="14080" width="9" style="406"/>
    <col min="14081" max="14081" width="15.125" style="406" customWidth="1"/>
    <col min="14082" max="14082" width="0" style="406" hidden="1" customWidth="1"/>
    <col min="14083" max="14083" width="5" style="406" customWidth="1"/>
    <col min="14084" max="14084" width="5.75" style="406" customWidth="1"/>
    <col min="14085" max="14085" width="6" style="406" customWidth="1"/>
    <col min="14086" max="14086" width="0.875" style="406" customWidth="1"/>
    <col min="14087" max="14087" width="14.625" style="406" customWidth="1"/>
    <col min="14088" max="14088" width="0" style="406" hidden="1" customWidth="1"/>
    <col min="14089" max="14089" width="4.75" style="406" bestFit="1" customWidth="1"/>
    <col min="14090" max="14090" width="5.125" style="406" customWidth="1"/>
    <col min="14091" max="14091" width="6.75" style="406" bestFit="1" customWidth="1"/>
    <col min="14092" max="14092" width="0.875" style="406" customWidth="1"/>
    <col min="14093" max="14093" width="14.5" style="406" customWidth="1"/>
    <col min="14094" max="14094" width="0" style="406" hidden="1" customWidth="1"/>
    <col min="14095" max="14095" width="4.75" style="406" bestFit="1" customWidth="1"/>
    <col min="14096" max="14096" width="5.625" style="406" customWidth="1"/>
    <col min="14097" max="14097" width="6.125" style="406" customWidth="1"/>
    <col min="14098" max="14098" width="5.25" style="406" customWidth="1"/>
    <col min="14099" max="14336" width="9" style="406"/>
    <col min="14337" max="14337" width="15.125" style="406" customWidth="1"/>
    <col min="14338" max="14338" width="0" style="406" hidden="1" customWidth="1"/>
    <col min="14339" max="14339" width="5" style="406" customWidth="1"/>
    <col min="14340" max="14340" width="5.75" style="406" customWidth="1"/>
    <col min="14341" max="14341" width="6" style="406" customWidth="1"/>
    <col min="14342" max="14342" width="0.875" style="406" customWidth="1"/>
    <col min="14343" max="14343" width="14.625" style="406" customWidth="1"/>
    <col min="14344" max="14344" width="0" style="406" hidden="1" customWidth="1"/>
    <col min="14345" max="14345" width="4.75" style="406" bestFit="1" customWidth="1"/>
    <col min="14346" max="14346" width="5.125" style="406" customWidth="1"/>
    <col min="14347" max="14347" width="6.75" style="406" bestFit="1" customWidth="1"/>
    <col min="14348" max="14348" width="0.875" style="406" customWidth="1"/>
    <col min="14349" max="14349" width="14.5" style="406" customWidth="1"/>
    <col min="14350" max="14350" width="0" style="406" hidden="1" customWidth="1"/>
    <col min="14351" max="14351" width="4.75" style="406" bestFit="1" customWidth="1"/>
    <col min="14352" max="14352" width="5.625" style="406" customWidth="1"/>
    <col min="14353" max="14353" width="6.125" style="406" customWidth="1"/>
    <col min="14354" max="14354" width="5.25" style="406" customWidth="1"/>
    <col min="14355" max="14592" width="9" style="406"/>
    <col min="14593" max="14593" width="15.125" style="406" customWidth="1"/>
    <col min="14594" max="14594" width="0" style="406" hidden="1" customWidth="1"/>
    <col min="14595" max="14595" width="5" style="406" customWidth="1"/>
    <col min="14596" max="14596" width="5.75" style="406" customWidth="1"/>
    <col min="14597" max="14597" width="6" style="406" customWidth="1"/>
    <col min="14598" max="14598" width="0.875" style="406" customWidth="1"/>
    <col min="14599" max="14599" width="14.625" style="406" customWidth="1"/>
    <col min="14600" max="14600" width="0" style="406" hidden="1" customWidth="1"/>
    <col min="14601" max="14601" width="4.75" style="406" bestFit="1" customWidth="1"/>
    <col min="14602" max="14602" width="5.125" style="406" customWidth="1"/>
    <col min="14603" max="14603" width="6.75" style="406" bestFit="1" customWidth="1"/>
    <col min="14604" max="14604" width="0.875" style="406" customWidth="1"/>
    <col min="14605" max="14605" width="14.5" style="406" customWidth="1"/>
    <col min="14606" max="14606" width="0" style="406" hidden="1" customWidth="1"/>
    <col min="14607" max="14607" width="4.75" style="406" bestFit="1" customWidth="1"/>
    <col min="14608" max="14608" width="5.625" style="406" customWidth="1"/>
    <col min="14609" max="14609" width="6.125" style="406" customWidth="1"/>
    <col min="14610" max="14610" width="5.25" style="406" customWidth="1"/>
    <col min="14611" max="14848" width="9" style="406"/>
    <col min="14849" max="14849" width="15.125" style="406" customWidth="1"/>
    <col min="14850" max="14850" width="0" style="406" hidden="1" customWidth="1"/>
    <col min="14851" max="14851" width="5" style="406" customWidth="1"/>
    <col min="14852" max="14852" width="5.75" style="406" customWidth="1"/>
    <col min="14853" max="14853" width="6" style="406" customWidth="1"/>
    <col min="14854" max="14854" width="0.875" style="406" customWidth="1"/>
    <col min="14855" max="14855" width="14.625" style="406" customWidth="1"/>
    <col min="14856" max="14856" width="0" style="406" hidden="1" customWidth="1"/>
    <col min="14857" max="14857" width="4.75" style="406" bestFit="1" customWidth="1"/>
    <col min="14858" max="14858" width="5.125" style="406" customWidth="1"/>
    <col min="14859" max="14859" width="6.75" style="406" bestFit="1" customWidth="1"/>
    <col min="14860" max="14860" width="0.875" style="406" customWidth="1"/>
    <col min="14861" max="14861" width="14.5" style="406" customWidth="1"/>
    <col min="14862" max="14862" width="0" style="406" hidden="1" customWidth="1"/>
    <col min="14863" max="14863" width="4.75" style="406" bestFit="1" customWidth="1"/>
    <col min="14864" max="14864" width="5.625" style="406" customWidth="1"/>
    <col min="14865" max="14865" width="6.125" style="406" customWidth="1"/>
    <col min="14866" max="14866" width="5.25" style="406" customWidth="1"/>
    <col min="14867" max="15104" width="9" style="406"/>
    <col min="15105" max="15105" width="15.125" style="406" customWidth="1"/>
    <col min="15106" max="15106" width="0" style="406" hidden="1" customWidth="1"/>
    <col min="15107" max="15107" width="5" style="406" customWidth="1"/>
    <col min="15108" max="15108" width="5.75" style="406" customWidth="1"/>
    <col min="15109" max="15109" width="6" style="406" customWidth="1"/>
    <col min="15110" max="15110" width="0.875" style="406" customWidth="1"/>
    <col min="15111" max="15111" width="14.625" style="406" customWidth="1"/>
    <col min="15112" max="15112" width="0" style="406" hidden="1" customWidth="1"/>
    <col min="15113" max="15113" width="4.75" style="406" bestFit="1" customWidth="1"/>
    <col min="15114" max="15114" width="5.125" style="406" customWidth="1"/>
    <col min="15115" max="15115" width="6.75" style="406" bestFit="1" customWidth="1"/>
    <col min="15116" max="15116" width="0.875" style="406" customWidth="1"/>
    <col min="15117" max="15117" width="14.5" style="406" customWidth="1"/>
    <col min="15118" max="15118" width="0" style="406" hidden="1" customWidth="1"/>
    <col min="15119" max="15119" width="4.75" style="406" bestFit="1" customWidth="1"/>
    <col min="15120" max="15120" width="5.625" style="406" customWidth="1"/>
    <col min="15121" max="15121" width="6.125" style="406" customWidth="1"/>
    <col min="15122" max="15122" width="5.25" style="406" customWidth="1"/>
    <col min="15123" max="15360" width="9" style="406"/>
    <col min="15361" max="15361" width="15.125" style="406" customWidth="1"/>
    <col min="15362" max="15362" width="0" style="406" hidden="1" customWidth="1"/>
    <col min="15363" max="15363" width="5" style="406" customWidth="1"/>
    <col min="15364" max="15364" width="5.75" style="406" customWidth="1"/>
    <col min="15365" max="15365" width="6" style="406" customWidth="1"/>
    <col min="15366" max="15366" width="0.875" style="406" customWidth="1"/>
    <col min="15367" max="15367" width="14.625" style="406" customWidth="1"/>
    <col min="15368" max="15368" width="0" style="406" hidden="1" customWidth="1"/>
    <col min="15369" max="15369" width="4.75" style="406" bestFit="1" customWidth="1"/>
    <col min="15370" max="15370" width="5.125" style="406" customWidth="1"/>
    <col min="15371" max="15371" width="6.75" style="406" bestFit="1" customWidth="1"/>
    <col min="15372" max="15372" width="0.875" style="406" customWidth="1"/>
    <col min="15373" max="15373" width="14.5" style="406" customWidth="1"/>
    <col min="15374" max="15374" width="0" style="406" hidden="1" customWidth="1"/>
    <col min="15375" max="15375" width="4.75" style="406" bestFit="1" customWidth="1"/>
    <col min="15376" max="15376" width="5.625" style="406" customWidth="1"/>
    <col min="15377" max="15377" width="6.125" style="406" customWidth="1"/>
    <col min="15378" max="15378" width="5.25" style="406" customWidth="1"/>
    <col min="15379" max="15616" width="9" style="406"/>
    <col min="15617" max="15617" width="15.125" style="406" customWidth="1"/>
    <col min="15618" max="15618" width="0" style="406" hidden="1" customWidth="1"/>
    <col min="15619" max="15619" width="5" style="406" customWidth="1"/>
    <col min="15620" max="15620" width="5.75" style="406" customWidth="1"/>
    <col min="15621" max="15621" width="6" style="406" customWidth="1"/>
    <col min="15622" max="15622" width="0.875" style="406" customWidth="1"/>
    <col min="15623" max="15623" width="14.625" style="406" customWidth="1"/>
    <col min="15624" max="15624" width="0" style="406" hidden="1" customWidth="1"/>
    <col min="15625" max="15625" width="4.75" style="406" bestFit="1" customWidth="1"/>
    <col min="15626" max="15626" width="5.125" style="406" customWidth="1"/>
    <col min="15627" max="15627" width="6.75" style="406" bestFit="1" customWidth="1"/>
    <col min="15628" max="15628" width="0.875" style="406" customWidth="1"/>
    <col min="15629" max="15629" width="14.5" style="406" customWidth="1"/>
    <col min="15630" max="15630" width="0" style="406" hidden="1" customWidth="1"/>
    <col min="15631" max="15631" width="4.75" style="406" bestFit="1" customWidth="1"/>
    <col min="15632" max="15632" width="5.625" style="406" customWidth="1"/>
    <col min="15633" max="15633" width="6.125" style="406" customWidth="1"/>
    <col min="15634" max="15634" width="5.25" style="406" customWidth="1"/>
    <col min="15635" max="15872" width="9" style="406"/>
    <col min="15873" max="15873" width="15.125" style="406" customWidth="1"/>
    <col min="15874" max="15874" width="0" style="406" hidden="1" customWidth="1"/>
    <col min="15875" max="15875" width="5" style="406" customWidth="1"/>
    <col min="15876" max="15876" width="5.75" style="406" customWidth="1"/>
    <col min="15877" max="15877" width="6" style="406" customWidth="1"/>
    <col min="15878" max="15878" width="0.875" style="406" customWidth="1"/>
    <col min="15879" max="15879" width="14.625" style="406" customWidth="1"/>
    <col min="15880" max="15880" width="0" style="406" hidden="1" customWidth="1"/>
    <col min="15881" max="15881" width="4.75" style="406" bestFit="1" customWidth="1"/>
    <col min="15882" max="15882" width="5.125" style="406" customWidth="1"/>
    <col min="15883" max="15883" width="6.75" style="406" bestFit="1" customWidth="1"/>
    <col min="15884" max="15884" width="0.875" style="406" customWidth="1"/>
    <col min="15885" max="15885" width="14.5" style="406" customWidth="1"/>
    <col min="15886" max="15886" width="0" style="406" hidden="1" customWidth="1"/>
    <col min="15887" max="15887" width="4.75" style="406" bestFit="1" customWidth="1"/>
    <col min="15888" max="15888" width="5.625" style="406" customWidth="1"/>
    <col min="15889" max="15889" width="6.125" style="406" customWidth="1"/>
    <col min="15890" max="15890" width="5.25" style="406" customWidth="1"/>
    <col min="15891" max="16128" width="9" style="406"/>
    <col min="16129" max="16129" width="15.125" style="406" customWidth="1"/>
    <col min="16130" max="16130" width="0" style="406" hidden="1" customWidth="1"/>
    <col min="16131" max="16131" width="5" style="406" customWidth="1"/>
    <col min="16132" max="16132" width="5.75" style="406" customWidth="1"/>
    <col min="16133" max="16133" width="6" style="406" customWidth="1"/>
    <col min="16134" max="16134" width="0.875" style="406" customWidth="1"/>
    <col min="16135" max="16135" width="14.625" style="406" customWidth="1"/>
    <col min="16136" max="16136" width="0" style="406" hidden="1" customWidth="1"/>
    <col min="16137" max="16137" width="4.75" style="406" bestFit="1" customWidth="1"/>
    <col min="16138" max="16138" width="5.125" style="406" customWidth="1"/>
    <col min="16139" max="16139" width="6.75" style="406" bestFit="1" customWidth="1"/>
    <col min="16140" max="16140" width="0.875" style="406" customWidth="1"/>
    <col min="16141" max="16141" width="14.5" style="406" customWidth="1"/>
    <col min="16142" max="16142" width="0" style="406" hidden="1" customWidth="1"/>
    <col min="16143" max="16143" width="4.75" style="406" bestFit="1" customWidth="1"/>
    <col min="16144" max="16144" width="5.625" style="406" customWidth="1"/>
    <col min="16145" max="16145" width="6.125" style="406" customWidth="1"/>
    <col min="16146" max="16146" width="5.25" style="406" customWidth="1"/>
    <col min="16147" max="16384" width="9" style="406"/>
  </cols>
  <sheetData>
    <row r="1" spans="1:18" ht="18" x14ac:dyDescent="0.25">
      <c r="A1" s="297" t="s">
        <v>272</v>
      </c>
      <c r="B1" s="297"/>
      <c r="F1" s="501"/>
      <c r="L1" s="405"/>
      <c r="M1" s="409"/>
      <c r="N1" s="409"/>
    </row>
    <row r="2" spans="1:18" ht="15" x14ac:dyDescent="0.25">
      <c r="A2" s="407" t="s">
        <v>495</v>
      </c>
      <c r="B2" s="407"/>
      <c r="F2" s="501"/>
      <c r="L2" s="405"/>
      <c r="M2" s="409"/>
      <c r="N2" s="409"/>
    </row>
    <row r="3" spans="1:18" ht="6.4" customHeight="1" x14ac:dyDescent="0.2"/>
    <row r="4" spans="1:18" ht="15" x14ac:dyDescent="0.25">
      <c r="A4" s="407" t="s">
        <v>274</v>
      </c>
      <c r="B4" s="407"/>
      <c r="Q4" s="503" t="s">
        <v>275</v>
      </c>
    </row>
    <row r="5" spans="1:18" ht="11.25" x14ac:dyDescent="0.2">
      <c r="A5" s="487" t="s">
        <v>276</v>
      </c>
      <c r="B5" s="487"/>
      <c r="Q5" s="503" t="s">
        <v>277</v>
      </c>
    </row>
    <row r="6" spans="1:18" ht="11.25" x14ac:dyDescent="0.2">
      <c r="A6" s="487" t="s">
        <v>278</v>
      </c>
      <c r="B6" s="487"/>
      <c r="Q6" s="504" t="s">
        <v>264</v>
      </c>
    </row>
    <row r="7" spans="1:18" ht="13.15" customHeight="1" x14ac:dyDescent="0.2">
      <c r="A7" s="505" t="s">
        <v>279</v>
      </c>
      <c r="B7" s="505"/>
    </row>
    <row r="8" spans="1:18" ht="13.15" customHeight="1" x14ac:dyDescent="0.2">
      <c r="A8" s="406" t="s">
        <v>496</v>
      </c>
    </row>
    <row r="9" spans="1:18" ht="19.5" customHeight="1" x14ac:dyDescent="0.25">
      <c r="A9" s="1239" t="s">
        <v>497</v>
      </c>
      <c r="B9" s="1239"/>
      <c r="C9" s="1239"/>
      <c r="D9" s="1239"/>
      <c r="E9" s="1239"/>
      <c r="F9" s="506"/>
      <c r="G9" s="1239" t="s">
        <v>498</v>
      </c>
      <c r="H9" s="1239"/>
      <c r="I9" s="1239"/>
      <c r="J9" s="1239"/>
      <c r="K9" s="1239"/>
      <c r="L9" s="506"/>
      <c r="M9" s="1239" t="s">
        <v>499</v>
      </c>
      <c r="N9" s="1239"/>
      <c r="O9" s="1239"/>
      <c r="P9" s="1239"/>
      <c r="Q9" s="1239"/>
      <c r="R9" s="507"/>
    </row>
    <row r="10" spans="1:18" s="515" customFormat="1" ht="12.2" customHeight="1" x14ac:dyDescent="0.2">
      <c r="A10" s="508" t="s">
        <v>500</v>
      </c>
      <c r="B10" s="509" t="s">
        <v>21</v>
      </c>
      <c r="C10" s="510" t="s">
        <v>501</v>
      </c>
      <c r="D10" s="511" t="s">
        <v>0</v>
      </c>
      <c r="E10" s="512" t="s">
        <v>502</v>
      </c>
      <c r="F10" s="513"/>
      <c r="G10" s="508" t="s">
        <v>500</v>
      </c>
      <c r="H10" s="509" t="s">
        <v>21</v>
      </c>
      <c r="I10" s="510" t="s">
        <v>501</v>
      </c>
      <c r="J10" s="511" t="s">
        <v>0</v>
      </c>
      <c r="K10" s="512" t="s">
        <v>502</v>
      </c>
      <c r="L10" s="513"/>
      <c r="M10" s="508" t="s">
        <v>500</v>
      </c>
      <c r="N10" s="509" t="s">
        <v>21</v>
      </c>
      <c r="O10" s="510" t="s">
        <v>501</v>
      </c>
      <c r="P10" s="511" t="s">
        <v>0</v>
      </c>
      <c r="Q10" s="512" t="s">
        <v>502</v>
      </c>
      <c r="R10" s="514"/>
    </row>
    <row r="11" spans="1:18" ht="13.15" customHeight="1" x14ac:dyDescent="0.2">
      <c r="A11" s="516" t="s">
        <v>306</v>
      </c>
      <c r="B11" s="406">
        <v>1</v>
      </c>
      <c r="C11" s="498">
        <v>390</v>
      </c>
      <c r="D11" s="499">
        <v>1197</v>
      </c>
      <c r="E11" s="517">
        <v>3.0692307949066162</v>
      </c>
      <c r="G11" s="516" t="s">
        <v>325</v>
      </c>
      <c r="H11" s="406">
        <v>40</v>
      </c>
      <c r="I11" s="498">
        <v>504</v>
      </c>
      <c r="J11" s="499">
        <v>963</v>
      </c>
      <c r="K11" s="517">
        <v>1.9107142686843872</v>
      </c>
      <c r="M11" s="516" t="s">
        <v>503</v>
      </c>
      <c r="N11" s="406">
        <v>19</v>
      </c>
      <c r="O11" s="498">
        <v>787</v>
      </c>
      <c r="P11" s="499">
        <v>1228</v>
      </c>
      <c r="Q11" s="517">
        <v>1.5603557825088501</v>
      </c>
    </row>
    <row r="12" spans="1:18" ht="13.15" customHeight="1" x14ac:dyDescent="0.2">
      <c r="A12" s="516" t="s">
        <v>315</v>
      </c>
      <c r="B12" s="406">
        <v>49</v>
      </c>
      <c r="C12" s="498">
        <v>465</v>
      </c>
      <c r="D12" s="499">
        <v>995</v>
      </c>
      <c r="E12" s="517">
        <v>2.1397850513458252</v>
      </c>
      <c r="G12" s="516" t="s">
        <v>315</v>
      </c>
      <c r="H12" s="406">
        <v>49</v>
      </c>
      <c r="I12" s="498">
        <v>465</v>
      </c>
      <c r="J12" s="499">
        <v>995</v>
      </c>
      <c r="K12" s="517">
        <v>2.1397850513458252</v>
      </c>
      <c r="M12" s="518" t="s">
        <v>260</v>
      </c>
      <c r="N12" s="519">
        <v>1</v>
      </c>
      <c r="O12" s="520">
        <v>791</v>
      </c>
      <c r="P12" s="521">
        <v>1295</v>
      </c>
      <c r="Q12" s="522">
        <v>1.6371681690216064</v>
      </c>
    </row>
    <row r="13" spans="1:18" ht="13.15" customHeight="1" x14ac:dyDescent="0.2">
      <c r="A13" s="516" t="s">
        <v>327</v>
      </c>
      <c r="B13" s="406">
        <v>14</v>
      </c>
      <c r="C13" s="498">
        <v>483</v>
      </c>
      <c r="D13" s="499">
        <v>1100</v>
      </c>
      <c r="E13" s="517">
        <v>2.2774326801300049</v>
      </c>
      <c r="G13" s="516" t="s">
        <v>327</v>
      </c>
      <c r="H13" s="406">
        <v>14</v>
      </c>
      <c r="I13" s="498">
        <v>483</v>
      </c>
      <c r="J13" s="499">
        <v>1100</v>
      </c>
      <c r="K13" s="517">
        <v>2.2774326801300049</v>
      </c>
      <c r="M13" s="516" t="s">
        <v>325</v>
      </c>
      <c r="N13" s="406">
        <v>40</v>
      </c>
      <c r="O13" s="498">
        <v>504</v>
      </c>
      <c r="P13" s="499">
        <v>963</v>
      </c>
      <c r="Q13" s="517">
        <v>1.9107142686843872</v>
      </c>
    </row>
    <row r="14" spans="1:18" ht="13.15" customHeight="1" x14ac:dyDescent="0.2">
      <c r="A14" s="516" t="s">
        <v>325</v>
      </c>
      <c r="B14" s="406">
        <v>40</v>
      </c>
      <c r="C14" s="498">
        <v>504</v>
      </c>
      <c r="D14" s="499">
        <v>963</v>
      </c>
      <c r="E14" s="517">
        <v>1.9107142686843872</v>
      </c>
      <c r="G14" s="516" t="s">
        <v>306</v>
      </c>
      <c r="H14" s="406">
        <v>1</v>
      </c>
      <c r="I14" s="498">
        <v>390</v>
      </c>
      <c r="J14" s="499">
        <v>1197</v>
      </c>
      <c r="K14" s="517">
        <v>3.0692307949066162</v>
      </c>
      <c r="M14" s="518" t="s">
        <v>260</v>
      </c>
      <c r="N14" s="523">
        <v>3</v>
      </c>
      <c r="O14" s="524">
        <v>668</v>
      </c>
      <c r="P14" s="525">
        <v>1280</v>
      </c>
      <c r="Q14" s="522">
        <v>1.9161676168441772</v>
      </c>
    </row>
    <row r="15" spans="1:18" ht="13.15" customHeight="1" x14ac:dyDescent="0.2">
      <c r="A15" s="518" t="s">
        <v>260</v>
      </c>
      <c r="B15" s="523">
        <v>3</v>
      </c>
      <c r="C15" s="524">
        <v>668</v>
      </c>
      <c r="D15" s="525">
        <v>1280</v>
      </c>
      <c r="E15" s="522">
        <v>1.9161676168441772</v>
      </c>
      <c r="G15" s="516" t="s">
        <v>503</v>
      </c>
      <c r="H15" s="406">
        <v>19</v>
      </c>
      <c r="I15" s="498">
        <v>787</v>
      </c>
      <c r="J15" s="499">
        <v>1228</v>
      </c>
      <c r="K15" s="517">
        <v>1.5603557825088501</v>
      </c>
      <c r="M15" s="516" t="s">
        <v>315</v>
      </c>
      <c r="N15" s="406">
        <v>49</v>
      </c>
      <c r="O15" s="498">
        <v>465</v>
      </c>
      <c r="P15" s="499">
        <v>995</v>
      </c>
      <c r="Q15" s="517">
        <v>2.1397850513458252</v>
      </c>
    </row>
    <row r="16" spans="1:18" ht="13.15" customHeight="1" x14ac:dyDescent="0.2">
      <c r="A16" s="516" t="s">
        <v>503</v>
      </c>
      <c r="B16" s="406">
        <v>19</v>
      </c>
      <c r="C16" s="498">
        <v>787</v>
      </c>
      <c r="D16" s="499">
        <v>1228</v>
      </c>
      <c r="E16" s="517">
        <v>1.5603557825088501</v>
      </c>
      <c r="G16" s="518" t="s">
        <v>260</v>
      </c>
      <c r="H16" s="523">
        <v>3</v>
      </c>
      <c r="I16" s="524">
        <v>668</v>
      </c>
      <c r="J16" s="525">
        <v>1280</v>
      </c>
      <c r="K16" s="522">
        <v>1.9161676168441772</v>
      </c>
      <c r="M16" s="516" t="s">
        <v>327</v>
      </c>
      <c r="N16" s="406">
        <v>14</v>
      </c>
      <c r="O16" s="498">
        <v>483</v>
      </c>
      <c r="P16" s="499">
        <v>1100</v>
      </c>
      <c r="Q16" s="517">
        <v>2.2774326801300049</v>
      </c>
    </row>
    <row r="17" spans="1:18" ht="13.15" customHeight="1" x14ac:dyDescent="0.2">
      <c r="A17" s="518" t="s">
        <v>260</v>
      </c>
      <c r="B17" s="519">
        <v>1</v>
      </c>
      <c r="C17" s="520">
        <v>791</v>
      </c>
      <c r="D17" s="521">
        <v>1295</v>
      </c>
      <c r="E17" s="522">
        <v>1.6371681690216064</v>
      </c>
      <c r="G17" s="518" t="s">
        <v>260</v>
      </c>
      <c r="H17" s="519">
        <v>1</v>
      </c>
      <c r="I17" s="520">
        <v>791</v>
      </c>
      <c r="J17" s="521">
        <v>1295</v>
      </c>
      <c r="K17" s="522">
        <v>1.6371681690216064</v>
      </c>
      <c r="M17" s="516" t="s">
        <v>306</v>
      </c>
      <c r="N17" s="406">
        <v>1</v>
      </c>
      <c r="O17" s="498">
        <v>390</v>
      </c>
      <c r="P17" s="499">
        <v>1197</v>
      </c>
      <c r="Q17" s="517">
        <v>3.0692307949066162</v>
      </c>
    </row>
    <row r="18" spans="1:18" s="515" customFormat="1" ht="13.15" customHeight="1" x14ac:dyDescent="0.2">
      <c r="A18" s="526" t="s">
        <v>504</v>
      </c>
      <c r="B18" s="527">
        <v>127</v>
      </c>
      <c r="C18" s="528">
        <v>534.2125984251968</v>
      </c>
      <c r="D18" s="529">
        <v>1042.0393700787401</v>
      </c>
      <c r="E18" s="530">
        <v>1.9942028147029125</v>
      </c>
      <c r="F18" s="531"/>
      <c r="G18" s="532" t="s">
        <v>504</v>
      </c>
      <c r="H18" s="533">
        <v>127</v>
      </c>
      <c r="I18" s="510">
        <v>534.2125984251968</v>
      </c>
      <c r="J18" s="511">
        <v>1042.0393700787401</v>
      </c>
      <c r="K18" s="512">
        <v>1.9942028147029125</v>
      </c>
      <c r="M18" s="532" t="s">
        <v>504</v>
      </c>
      <c r="N18" s="533">
        <v>127</v>
      </c>
      <c r="O18" s="510">
        <v>534.2125984251968</v>
      </c>
      <c r="P18" s="511">
        <v>1042.0393700787401</v>
      </c>
      <c r="Q18" s="512">
        <v>1.9942028147029125</v>
      </c>
      <c r="R18" s="534"/>
    </row>
    <row r="19" spans="1:18" ht="13.15" customHeight="1" x14ac:dyDescent="0.2">
      <c r="A19" s="535"/>
      <c r="B19" s="535"/>
      <c r="C19" s="536"/>
      <c r="D19" s="537"/>
      <c r="E19" s="538"/>
    </row>
    <row r="20" spans="1:18" s="515" customFormat="1" ht="13.15" customHeight="1" x14ac:dyDescent="0.2">
      <c r="A20" s="532" t="s">
        <v>505</v>
      </c>
      <c r="B20" s="533" t="s">
        <v>21</v>
      </c>
      <c r="C20" s="510" t="s">
        <v>501</v>
      </c>
      <c r="D20" s="511" t="s">
        <v>0</v>
      </c>
      <c r="E20" s="512" t="s">
        <v>502</v>
      </c>
      <c r="F20" s="531"/>
      <c r="G20" s="532" t="s">
        <v>505</v>
      </c>
      <c r="H20" s="533" t="s">
        <v>21</v>
      </c>
      <c r="I20" s="510" t="s">
        <v>501</v>
      </c>
      <c r="J20" s="511" t="s">
        <v>0</v>
      </c>
      <c r="K20" s="512" t="s">
        <v>502</v>
      </c>
      <c r="M20" s="532" t="s">
        <v>505</v>
      </c>
      <c r="N20" s="533" t="s">
        <v>21</v>
      </c>
      <c r="O20" s="510" t="s">
        <v>501</v>
      </c>
      <c r="P20" s="511" t="s">
        <v>0</v>
      </c>
      <c r="Q20" s="512" t="s">
        <v>502</v>
      </c>
      <c r="R20" s="534"/>
    </row>
    <row r="21" spans="1:18" ht="13.15" customHeight="1" x14ac:dyDescent="0.2">
      <c r="A21" s="516" t="s">
        <v>325</v>
      </c>
      <c r="B21" s="406">
        <v>12</v>
      </c>
      <c r="C21" s="498">
        <v>607</v>
      </c>
      <c r="D21" s="499">
        <v>1158</v>
      </c>
      <c r="E21" s="517">
        <v>1.907742977142334</v>
      </c>
      <c r="G21" s="516" t="s">
        <v>312</v>
      </c>
      <c r="H21" s="406">
        <v>11</v>
      </c>
      <c r="I21" s="498">
        <v>708</v>
      </c>
      <c r="J21" s="499">
        <v>970</v>
      </c>
      <c r="K21" s="517">
        <v>1.3700565099716187</v>
      </c>
      <c r="M21" s="516" t="s">
        <v>506</v>
      </c>
      <c r="N21" s="354">
        <v>2</v>
      </c>
      <c r="O21" s="539">
        <v>1443</v>
      </c>
      <c r="P21" s="540">
        <v>1530</v>
      </c>
      <c r="Q21" s="517">
        <v>1.060291051864624</v>
      </c>
    </row>
    <row r="22" spans="1:18" ht="13.15" customHeight="1" x14ac:dyDescent="0.2">
      <c r="A22" s="516" t="s">
        <v>327</v>
      </c>
      <c r="B22" s="406">
        <v>84</v>
      </c>
      <c r="C22" s="498">
        <v>650</v>
      </c>
      <c r="D22" s="499">
        <v>1225</v>
      </c>
      <c r="E22" s="517">
        <v>1.884615421295166</v>
      </c>
      <c r="G22" s="516" t="s">
        <v>312</v>
      </c>
      <c r="H22" s="406">
        <v>2</v>
      </c>
      <c r="I22" s="498">
        <v>708</v>
      </c>
      <c r="J22" s="499">
        <v>970</v>
      </c>
      <c r="K22" s="517">
        <v>1.3700565099716187</v>
      </c>
      <c r="M22" s="516" t="s">
        <v>322</v>
      </c>
      <c r="N22" s="406">
        <v>8</v>
      </c>
      <c r="O22" s="498">
        <v>1056</v>
      </c>
      <c r="P22" s="499">
        <v>1200</v>
      </c>
      <c r="Q22" s="517">
        <v>1.1363636255264282</v>
      </c>
    </row>
    <row r="23" spans="1:18" ht="13.15" customHeight="1" x14ac:dyDescent="0.2">
      <c r="A23" s="516" t="s">
        <v>315</v>
      </c>
      <c r="B23" s="406">
        <v>12</v>
      </c>
      <c r="C23" s="498">
        <v>660</v>
      </c>
      <c r="D23" s="499">
        <v>1370</v>
      </c>
      <c r="E23" s="517">
        <v>2.0757575035095215</v>
      </c>
      <c r="G23" s="516" t="s">
        <v>312</v>
      </c>
      <c r="H23" s="406">
        <v>2</v>
      </c>
      <c r="I23" s="498">
        <v>708</v>
      </c>
      <c r="J23" s="499">
        <v>970</v>
      </c>
      <c r="K23" s="517">
        <v>1.3700565099716187</v>
      </c>
      <c r="M23" s="516" t="s">
        <v>322</v>
      </c>
      <c r="N23" s="406">
        <v>8</v>
      </c>
      <c r="O23" s="498">
        <v>874</v>
      </c>
      <c r="P23" s="499">
        <v>1000</v>
      </c>
      <c r="Q23" s="517">
        <v>1.1441648006439209</v>
      </c>
    </row>
    <row r="24" spans="1:18" ht="13.15" customHeight="1" x14ac:dyDescent="0.2">
      <c r="A24" s="516" t="s">
        <v>312</v>
      </c>
      <c r="B24" s="406">
        <v>15</v>
      </c>
      <c r="C24" s="498">
        <v>668</v>
      </c>
      <c r="D24" s="499">
        <v>1160</v>
      </c>
      <c r="E24" s="517">
        <v>1.7365269660949707</v>
      </c>
      <c r="G24" s="516" t="s">
        <v>312</v>
      </c>
      <c r="H24" s="406">
        <v>1</v>
      </c>
      <c r="I24" s="498">
        <v>731</v>
      </c>
      <c r="J24" s="499">
        <v>970</v>
      </c>
      <c r="K24" s="517">
        <v>1.3269493579864502</v>
      </c>
      <c r="M24" s="516" t="s">
        <v>322</v>
      </c>
      <c r="N24" s="406">
        <v>9</v>
      </c>
      <c r="O24" s="498">
        <v>957</v>
      </c>
      <c r="P24" s="499">
        <v>1100</v>
      </c>
      <c r="Q24" s="517">
        <v>1.1494252681732178</v>
      </c>
    </row>
    <row r="25" spans="1:18" ht="13.15" customHeight="1" x14ac:dyDescent="0.2">
      <c r="A25" s="516" t="s">
        <v>309</v>
      </c>
      <c r="B25" s="406">
        <v>8</v>
      </c>
      <c r="C25" s="498">
        <v>677</v>
      </c>
      <c r="D25" s="499">
        <v>1137</v>
      </c>
      <c r="E25" s="517">
        <v>1.6794682741165161</v>
      </c>
      <c r="G25" s="516" t="s">
        <v>312</v>
      </c>
      <c r="H25" s="406">
        <v>11</v>
      </c>
      <c r="I25" s="498">
        <v>738</v>
      </c>
      <c r="J25" s="499">
        <v>970</v>
      </c>
      <c r="K25" s="517">
        <v>1.3143631219863892</v>
      </c>
      <c r="M25" s="516" t="s">
        <v>309</v>
      </c>
      <c r="N25" s="406">
        <v>8</v>
      </c>
      <c r="O25" s="498">
        <v>971</v>
      </c>
      <c r="P25" s="499">
        <v>1132</v>
      </c>
      <c r="Q25" s="517">
        <v>1.1658084392547607</v>
      </c>
    </row>
    <row r="26" spans="1:18" ht="13.15" customHeight="1" x14ac:dyDescent="0.2">
      <c r="A26" s="516" t="s">
        <v>312</v>
      </c>
      <c r="B26" s="406">
        <v>11</v>
      </c>
      <c r="C26" s="498">
        <v>681</v>
      </c>
      <c r="D26" s="499">
        <v>1105</v>
      </c>
      <c r="E26" s="517">
        <v>1.622613787651062</v>
      </c>
      <c r="G26" s="516" t="s">
        <v>312</v>
      </c>
      <c r="H26" s="406">
        <v>2</v>
      </c>
      <c r="I26" s="498">
        <v>705</v>
      </c>
      <c r="J26" s="499">
        <v>995</v>
      </c>
      <c r="K26" s="517">
        <v>1.411347508430481</v>
      </c>
      <c r="M26" s="516" t="s">
        <v>322</v>
      </c>
      <c r="N26" s="406">
        <v>9</v>
      </c>
      <c r="O26" s="498">
        <v>1102</v>
      </c>
      <c r="P26" s="499">
        <v>1300</v>
      </c>
      <c r="Q26" s="517">
        <v>1.1796733140945435</v>
      </c>
    </row>
    <row r="27" spans="1:18" ht="13.15" customHeight="1" x14ac:dyDescent="0.2">
      <c r="A27" s="516" t="s">
        <v>312</v>
      </c>
      <c r="B27" s="406">
        <v>2</v>
      </c>
      <c r="C27" s="498">
        <v>684</v>
      </c>
      <c r="D27" s="499">
        <v>1201</v>
      </c>
      <c r="E27" s="517">
        <v>1.7558479309082031</v>
      </c>
      <c r="G27" s="516" t="s">
        <v>322</v>
      </c>
      <c r="H27" s="406">
        <v>8</v>
      </c>
      <c r="I27" s="498">
        <v>874</v>
      </c>
      <c r="J27" s="499">
        <v>1000</v>
      </c>
      <c r="K27" s="517">
        <v>1.1441648006439209</v>
      </c>
      <c r="M27" s="516" t="s">
        <v>503</v>
      </c>
      <c r="N27" s="406">
        <v>8</v>
      </c>
      <c r="O27" s="498">
        <v>1370</v>
      </c>
      <c r="P27" s="499">
        <v>1648</v>
      </c>
      <c r="Q27" s="517">
        <v>1.2029197216033936</v>
      </c>
    </row>
    <row r="28" spans="1:18" ht="13.15" customHeight="1" x14ac:dyDescent="0.2">
      <c r="A28" s="518" t="s">
        <v>260</v>
      </c>
      <c r="B28" s="523">
        <v>8</v>
      </c>
      <c r="C28" s="524">
        <v>688</v>
      </c>
      <c r="D28" s="525">
        <v>1280</v>
      </c>
      <c r="E28" s="522">
        <v>1.8604651689529419</v>
      </c>
      <c r="G28" s="516" t="s">
        <v>312</v>
      </c>
      <c r="H28" s="406">
        <v>5</v>
      </c>
      <c r="I28" s="498">
        <v>714</v>
      </c>
      <c r="J28" s="499">
        <v>1005</v>
      </c>
      <c r="K28" s="517">
        <v>1.4075629711151123</v>
      </c>
      <c r="M28" s="516" t="s">
        <v>312</v>
      </c>
      <c r="N28" s="406">
        <v>1</v>
      </c>
      <c r="O28" s="498">
        <v>871</v>
      </c>
      <c r="P28" s="499">
        <v>1095</v>
      </c>
      <c r="Q28" s="517">
        <v>1.2571756839752197</v>
      </c>
    </row>
    <row r="29" spans="1:18" ht="13.15" customHeight="1" x14ac:dyDescent="0.2">
      <c r="A29" s="516" t="s">
        <v>312</v>
      </c>
      <c r="B29" s="406">
        <v>9</v>
      </c>
      <c r="C29" s="498">
        <v>688</v>
      </c>
      <c r="D29" s="499">
        <v>1135</v>
      </c>
      <c r="E29" s="517">
        <v>1.6497093439102173</v>
      </c>
      <c r="G29" s="516" t="s">
        <v>312</v>
      </c>
      <c r="H29" s="406">
        <v>1</v>
      </c>
      <c r="I29" s="498">
        <v>716</v>
      </c>
      <c r="J29" s="499">
        <v>1015</v>
      </c>
      <c r="K29" s="517">
        <v>1.417597770690918</v>
      </c>
      <c r="M29" s="516" t="s">
        <v>507</v>
      </c>
      <c r="N29" s="406">
        <v>16</v>
      </c>
      <c r="O29" s="498">
        <v>970</v>
      </c>
      <c r="P29" s="499">
        <v>1238</v>
      </c>
      <c r="Q29" s="517">
        <v>1.276288628578186</v>
      </c>
    </row>
    <row r="30" spans="1:18" ht="13.15" customHeight="1" x14ac:dyDescent="0.2">
      <c r="A30" s="516" t="s">
        <v>312</v>
      </c>
      <c r="B30" s="406">
        <v>1</v>
      </c>
      <c r="C30" s="498">
        <v>701</v>
      </c>
      <c r="D30" s="499">
        <v>1201</v>
      </c>
      <c r="E30" s="517">
        <v>1.7132667303085327</v>
      </c>
      <c r="G30" s="516" t="s">
        <v>312</v>
      </c>
      <c r="H30" s="406">
        <v>1</v>
      </c>
      <c r="I30" s="498">
        <v>716</v>
      </c>
      <c r="J30" s="499">
        <v>1015</v>
      </c>
      <c r="K30" s="517">
        <v>1.417597770690918</v>
      </c>
      <c r="M30" s="516" t="s">
        <v>312</v>
      </c>
      <c r="N30" s="406">
        <v>5</v>
      </c>
      <c r="O30" s="498">
        <v>785</v>
      </c>
      <c r="P30" s="499">
        <v>1015</v>
      </c>
      <c r="Q30" s="517">
        <v>1.2929936647415161</v>
      </c>
    </row>
    <row r="31" spans="1:18" ht="13.15" customHeight="1" x14ac:dyDescent="0.2">
      <c r="A31" s="516" t="s">
        <v>312</v>
      </c>
      <c r="B31" s="406">
        <v>2</v>
      </c>
      <c r="C31" s="498">
        <v>705</v>
      </c>
      <c r="D31" s="499">
        <v>995</v>
      </c>
      <c r="E31" s="517">
        <v>1.411347508430481</v>
      </c>
      <c r="G31" s="516" t="s">
        <v>312</v>
      </c>
      <c r="H31" s="406">
        <v>5</v>
      </c>
      <c r="I31" s="498">
        <v>785</v>
      </c>
      <c r="J31" s="499">
        <v>1015</v>
      </c>
      <c r="K31" s="517">
        <v>1.2929936647415161</v>
      </c>
      <c r="M31" s="516" t="s">
        <v>506</v>
      </c>
      <c r="N31" s="406">
        <v>2</v>
      </c>
      <c r="O31" s="498">
        <v>1151</v>
      </c>
      <c r="P31" s="499">
        <v>1503</v>
      </c>
      <c r="Q31" s="517">
        <v>1.3058210611343384</v>
      </c>
    </row>
    <row r="32" spans="1:18" ht="13.15" customHeight="1" x14ac:dyDescent="0.2">
      <c r="A32" s="516" t="s">
        <v>312</v>
      </c>
      <c r="B32" s="406">
        <v>11</v>
      </c>
      <c r="C32" s="498">
        <v>707</v>
      </c>
      <c r="D32" s="499">
        <v>1055</v>
      </c>
      <c r="E32" s="517">
        <v>1.4922206401824951</v>
      </c>
      <c r="G32" s="516" t="s">
        <v>312</v>
      </c>
      <c r="H32" s="406">
        <v>2</v>
      </c>
      <c r="I32" s="498">
        <v>717</v>
      </c>
      <c r="J32" s="499">
        <v>1045</v>
      </c>
      <c r="K32" s="517">
        <v>1.4574615955352783</v>
      </c>
      <c r="M32" s="516" t="s">
        <v>312</v>
      </c>
      <c r="N32" s="406">
        <v>11</v>
      </c>
      <c r="O32" s="498">
        <v>738</v>
      </c>
      <c r="P32" s="499">
        <v>970</v>
      </c>
      <c r="Q32" s="517">
        <v>1.3143631219863892</v>
      </c>
    </row>
    <row r="33" spans="1:17" ht="13.15" customHeight="1" x14ac:dyDescent="0.2">
      <c r="A33" s="516" t="s">
        <v>312</v>
      </c>
      <c r="B33" s="406">
        <v>11</v>
      </c>
      <c r="C33" s="498">
        <v>707</v>
      </c>
      <c r="D33" s="499">
        <v>1085</v>
      </c>
      <c r="E33" s="517">
        <v>1.5346534252166748</v>
      </c>
      <c r="G33" s="516" t="s">
        <v>312</v>
      </c>
      <c r="H33" s="406">
        <v>11</v>
      </c>
      <c r="I33" s="498">
        <v>707</v>
      </c>
      <c r="J33" s="499">
        <v>1055</v>
      </c>
      <c r="K33" s="517">
        <v>1.4922206401824951</v>
      </c>
      <c r="M33" s="516" t="s">
        <v>312</v>
      </c>
      <c r="N33" s="406">
        <v>1</v>
      </c>
      <c r="O33" s="498">
        <v>731</v>
      </c>
      <c r="P33" s="499">
        <v>970</v>
      </c>
      <c r="Q33" s="517">
        <v>1.3269493579864502</v>
      </c>
    </row>
    <row r="34" spans="1:17" ht="13.15" customHeight="1" x14ac:dyDescent="0.2">
      <c r="A34" s="516" t="s">
        <v>312</v>
      </c>
      <c r="B34" s="406">
        <v>2</v>
      </c>
      <c r="C34" s="498">
        <v>707</v>
      </c>
      <c r="D34" s="499">
        <v>1085</v>
      </c>
      <c r="E34" s="517">
        <v>1.5346534252166748</v>
      </c>
      <c r="G34" s="516" t="s">
        <v>312</v>
      </c>
      <c r="H34" s="406">
        <v>1</v>
      </c>
      <c r="I34" s="498">
        <v>725</v>
      </c>
      <c r="J34" s="499">
        <v>1055</v>
      </c>
      <c r="K34" s="517">
        <v>1.4551724195480347</v>
      </c>
      <c r="M34" s="516" t="s">
        <v>507</v>
      </c>
      <c r="N34" s="406">
        <v>6</v>
      </c>
      <c r="O34" s="498">
        <v>982</v>
      </c>
      <c r="P34" s="499">
        <v>1311</v>
      </c>
      <c r="Q34" s="517">
        <v>1.3350305557250977</v>
      </c>
    </row>
    <row r="35" spans="1:17" ht="13.15" customHeight="1" x14ac:dyDescent="0.2">
      <c r="A35" s="516" t="s">
        <v>312</v>
      </c>
      <c r="B35" s="406">
        <v>11</v>
      </c>
      <c r="C35" s="498">
        <v>708</v>
      </c>
      <c r="D35" s="499">
        <v>970</v>
      </c>
      <c r="E35" s="517">
        <v>1.3700565099716187</v>
      </c>
      <c r="G35" s="516" t="s">
        <v>312</v>
      </c>
      <c r="H35" s="406">
        <v>2</v>
      </c>
      <c r="I35" s="498">
        <v>716</v>
      </c>
      <c r="J35" s="499">
        <v>1070</v>
      </c>
      <c r="K35" s="517">
        <v>1.4944133758544922</v>
      </c>
      <c r="M35" s="516" t="s">
        <v>503</v>
      </c>
      <c r="N35" s="406">
        <v>2</v>
      </c>
      <c r="O35" s="498">
        <v>1110</v>
      </c>
      <c r="P35" s="499">
        <v>1498</v>
      </c>
      <c r="Q35" s="517">
        <v>1.3495495319366455</v>
      </c>
    </row>
    <row r="36" spans="1:17" ht="13.15" customHeight="1" x14ac:dyDescent="0.2">
      <c r="A36" s="516" t="s">
        <v>312</v>
      </c>
      <c r="B36" s="406">
        <v>2</v>
      </c>
      <c r="C36" s="498">
        <v>708</v>
      </c>
      <c r="D36" s="499">
        <v>970</v>
      </c>
      <c r="E36" s="517">
        <v>1.3700565099716187</v>
      </c>
      <c r="G36" s="516" t="s">
        <v>312</v>
      </c>
      <c r="H36" s="406">
        <v>11</v>
      </c>
      <c r="I36" s="498">
        <v>707</v>
      </c>
      <c r="J36" s="499">
        <v>1085</v>
      </c>
      <c r="K36" s="517">
        <v>1.5346534252166748</v>
      </c>
      <c r="M36" s="516" t="s">
        <v>309</v>
      </c>
      <c r="N36" s="406">
        <v>4</v>
      </c>
      <c r="O36" s="498">
        <v>882</v>
      </c>
      <c r="P36" s="499">
        <v>1201</v>
      </c>
      <c r="Q36" s="517">
        <v>1.3616780042648315</v>
      </c>
    </row>
    <row r="37" spans="1:17" ht="13.15" customHeight="1" x14ac:dyDescent="0.2">
      <c r="A37" s="516" t="s">
        <v>312</v>
      </c>
      <c r="B37" s="406">
        <v>2</v>
      </c>
      <c r="C37" s="498">
        <v>708</v>
      </c>
      <c r="D37" s="499">
        <v>970</v>
      </c>
      <c r="E37" s="517">
        <v>1.3700565099716187</v>
      </c>
      <c r="G37" s="516" t="s">
        <v>312</v>
      </c>
      <c r="H37" s="406">
        <v>2</v>
      </c>
      <c r="I37" s="498">
        <v>707</v>
      </c>
      <c r="J37" s="499">
        <v>1085</v>
      </c>
      <c r="K37" s="517">
        <v>1.5346534252166748</v>
      </c>
      <c r="M37" s="516" t="s">
        <v>312</v>
      </c>
      <c r="N37" s="406">
        <v>11</v>
      </c>
      <c r="O37" s="498">
        <v>708</v>
      </c>
      <c r="P37" s="499">
        <v>970</v>
      </c>
      <c r="Q37" s="517">
        <v>1.3700565099716187</v>
      </c>
    </row>
    <row r="38" spans="1:17" ht="13.15" customHeight="1" x14ac:dyDescent="0.2">
      <c r="A38" s="516" t="s">
        <v>312</v>
      </c>
      <c r="B38" s="406">
        <v>2</v>
      </c>
      <c r="C38" s="498">
        <v>708</v>
      </c>
      <c r="D38" s="499">
        <v>1171</v>
      </c>
      <c r="E38" s="517">
        <v>1.6539547443389893</v>
      </c>
      <c r="G38" s="516" t="s">
        <v>312</v>
      </c>
      <c r="H38" s="406">
        <v>1</v>
      </c>
      <c r="I38" s="498">
        <v>871</v>
      </c>
      <c r="J38" s="499">
        <v>1095</v>
      </c>
      <c r="K38" s="517">
        <v>1.2571756839752197</v>
      </c>
      <c r="M38" s="516" t="s">
        <v>312</v>
      </c>
      <c r="N38" s="406">
        <v>2</v>
      </c>
      <c r="O38" s="498">
        <v>708</v>
      </c>
      <c r="P38" s="499">
        <v>970</v>
      </c>
      <c r="Q38" s="517">
        <v>1.3700565099716187</v>
      </c>
    </row>
    <row r="39" spans="1:17" ht="13.15" customHeight="1" x14ac:dyDescent="0.2">
      <c r="A39" s="516" t="s">
        <v>312</v>
      </c>
      <c r="B39" s="406">
        <v>5</v>
      </c>
      <c r="C39" s="498">
        <v>714</v>
      </c>
      <c r="D39" s="499">
        <v>1005</v>
      </c>
      <c r="E39" s="517">
        <v>1.4075629711151123</v>
      </c>
      <c r="G39" s="516" t="s">
        <v>322</v>
      </c>
      <c r="H39" s="406">
        <v>9</v>
      </c>
      <c r="I39" s="498">
        <v>957</v>
      </c>
      <c r="J39" s="499">
        <v>1100</v>
      </c>
      <c r="K39" s="517">
        <v>1.1494252681732178</v>
      </c>
      <c r="M39" s="516" t="s">
        <v>312</v>
      </c>
      <c r="N39" s="406">
        <v>2</v>
      </c>
      <c r="O39" s="498">
        <v>708</v>
      </c>
      <c r="P39" s="499">
        <v>970</v>
      </c>
      <c r="Q39" s="517">
        <v>1.3700565099716187</v>
      </c>
    </row>
    <row r="40" spans="1:17" ht="13.15" customHeight="1" x14ac:dyDescent="0.2">
      <c r="A40" s="516" t="s">
        <v>312</v>
      </c>
      <c r="B40" s="406">
        <v>1</v>
      </c>
      <c r="C40" s="498">
        <v>716</v>
      </c>
      <c r="D40" s="499">
        <v>1015</v>
      </c>
      <c r="E40" s="517">
        <v>1.417597770690918</v>
      </c>
      <c r="G40" s="516" t="s">
        <v>312</v>
      </c>
      <c r="H40" s="406">
        <v>11</v>
      </c>
      <c r="I40" s="498">
        <v>681</v>
      </c>
      <c r="J40" s="499">
        <v>1105</v>
      </c>
      <c r="K40" s="517">
        <v>1.622613787651062</v>
      </c>
      <c r="M40" s="516" t="s">
        <v>507</v>
      </c>
      <c r="N40" s="406">
        <v>16</v>
      </c>
      <c r="O40" s="498">
        <v>938</v>
      </c>
      <c r="P40" s="499">
        <v>1302</v>
      </c>
      <c r="Q40" s="517">
        <v>1.3880597352981567</v>
      </c>
    </row>
    <row r="41" spans="1:17" ht="13.15" customHeight="1" x14ac:dyDescent="0.2">
      <c r="A41" s="516" t="s">
        <v>312</v>
      </c>
      <c r="B41" s="406">
        <v>2</v>
      </c>
      <c r="C41" s="498">
        <v>716</v>
      </c>
      <c r="D41" s="499">
        <v>1070</v>
      </c>
      <c r="E41" s="517">
        <v>1.4944133758544922</v>
      </c>
      <c r="G41" s="516" t="s">
        <v>309</v>
      </c>
      <c r="H41" s="406">
        <v>16</v>
      </c>
      <c r="I41" s="498">
        <v>797</v>
      </c>
      <c r="J41" s="499">
        <v>1123</v>
      </c>
      <c r="K41" s="517">
        <v>1.4090338945388794</v>
      </c>
      <c r="M41" s="516" t="s">
        <v>309</v>
      </c>
      <c r="N41" s="406">
        <v>14</v>
      </c>
      <c r="O41" s="498">
        <v>803</v>
      </c>
      <c r="P41" s="499">
        <v>1123</v>
      </c>
      <c r="Q41" s="517">
        <v>1.3985055685043335</v>
      </c>
    </row>
    <row r="42" spans="1:17" ht="13.15" customHeight="1" x14ac:dyDescent="0.2">
      <c r="A42" s="516" t="s">
        <v>312</v>
      </c>
      <c r="B42" s="406">
        <v>1</v>
      </c>
      <c r="C42" s="498">
        <v>716</v>
      </c>
      <c r="D42" s="499">
        <v>1015</v>
      </c>
      <c r="E42" s="517">
        <v>1.417597770690918</v>
      </c>
      <c r="G42" s="516" t="s">
        <v>309</v>
      </c>
      <c r="H42" s="406">
        <v>14</v>
      </c>
      <c r="I42" s="498">
        <v>803</v>
      </c>
      <c r="J42" s="499">
        <v>1123</v>
      </c>
      <c r="K42" s="517">
        <v>1.3985055685043335</v>
      </c>
      <c r="M42" s="516" t="s">
        <v>508</v>
      </c>
      <c r="N42" s="406">
        <v>28</v>
      </c>
      <c r="O42" s="498">
        <v>1100</v>
      </c>
      <c r="P42" s="499">
        <v>1540</v>
      </c>
      <c r="Q42" s="517">
        <v>1.3999999761581421</v>
      </c>
    </row>
    <row r="43" spans="1:17" ht="13.15" customHeight="1" x14ac:dyDescent="0.2">
      <c r="A43" s="516" t="s">
        <v>312</v>
      </c>
      <c r="B43" s="406">
        <v>2</v>
      </c>
      <c r="C43" s="498">
        <v>717</v>
      </c>
      <c r="D43" s="499">
        <v>1045</v>
      </c>
      <c r="E43" s="517">
        <v>1.4574615955352783</v>
      </c>
      <c r="G43" s="516" t="s">
        <v>309</v>
      </c>
      <c r="H43" s="406">
        <v>2</v>
      </c>
      <c r="I43" s="498">
        <v>807</v>
      </c>
      <c r="J43" s="499">
        <v>1132</v>
      </c>
      <c r="K43" s="517">
        <v>1.4027261734008789</v>
      </c>
      <c r="M43" s="516" t="s">
        <v>309</v>
      </c>
      <c r="N43" s="406">
        <v>2</v>
      </c>
      <c r="O43" s="498">
        <v>807</v>
      </c>
      <c r="P43" s="499">
        <v>1132</v>
      </c>
      <c r="Q43" s="517">
        <v>1.4027261734008789</v>
      </c>
    </row>
    <row r="44" spans="1:17" ht="13.15" customHeight="1" x14ac:dyDescent="0.2">
      <c r="A44" s="516" t="s">
        <v>508</v>
      </c>
      <c r="B44" s="406">
        <v>101</v>
      </c>
      <c r="C44" s="498">
        <v>720</v>
      </c>
      <c r="D44" s="499">
        <v>1420</v>
      </c>
      <c r="E44" s="517">
        <v>1.9722222089767456</v>
      </c>
      <c r="G44" s="516" t="s">
        <v>309</v>
      </c>
      <c r="H44" s="406">
        <v>8</v>
      </c>
      <c r="I44" s="498">
        <v>971</v>
      </c>
      <c r="J44" s="499">
        <v>1132</v>
      </c>
      <c r="K44" s="517">
        <v>1.1658084392547607</v>
      </c>
      <c r="M44" s="516" t="s">
        <v>312</v>
      </c>
      <c r="N44" s="406">
        <v>5</v>
      </c>
      <c r="O44" s="498">
        <v>714</v>
      </c>
      <c r="P44" s="499">
        <v>1005</v>
      </c>
      <c r="Q44" s="517">
        <v>1.4075629711151123</v>
      </c>
    </row>
    <row r="45" spans="1:17" ht="13.15" customHeight="1" x14ac:dyDescent="0.2">
      <c r="A45" s="516" t="s">
        <v>319</v>
      </c>
      <c r="B45" s="406">
        <v>82</v>
      </c>
      <c r="C45" s="498">
        <v>725</v>
      </c>
      <c r="D45" s="499">
        <v>1150</v>
      </c>
      <c r="E45" s="517">
        <v>1.5862069129943848</v>
      </c>
      <c r="G45" s="516" t="s">
        <v>312</v>
      </c>
      <c r="H45" s="406">
        <v>9</v>
      </c>
      <c r="I45" s="498">
        <v>688</v>
      </c>
      <c r="J45" s="499">
        <v>1135</v>
      </c>
      <c r="K45" s="517">
        <v>1.6497093439102173</v>
      </c>
      <c r="M45" s="516" t="s">
        <v>309</v>
      </c>
      <c r="N45" s="406">
        <v>16</v>
      </c>
      <c r="O45" s="498">
        <v>797</v>
      </c>
      <c r="P45" s="499">
        <v>1123</v>
      </c>
      <c r="Q45" s="517">
        <v>1.4090338945388794</v>
      </c>
    </row>
    <row r="46" spans="1:17" ht="13.15" customHeight="1" x14ac:dyDescent="0.2">
      <c r="A46" s="516" t="s">
        <v>312</v>
      </c>
      <c r="B46" s="406">
        <v>1</v>
      </c>
      <c r="C46" s="498">
        <v>725</v>
      </c>
      <c r="D46" s="499">
        <v>1055</v>
      </c>
      <c r="E46" s="517">
        <v>1.4551724195480347</v>
      </c>
      <c r="G46" s="516" t="s">
        <v>309</v>
      </c>
      <c r="H46" s="406">
        <v>8</v>
      </c>
      <c r="I46" s="498">
        <v>677</v>
      </c>
      <c r="J46" s="499">
        <v>1137</v>
      </c>
      <c r="K46" s="517">
        <v>1.6794682741165161</v>
      </c>
      <c r="M46" s="516" t="s">
        <v>312</v>
      </c>
      <c r="N46" s="406">
        <v>2</v>
      </c>
      <c r="O46" s="498">
        <v>705</v>
      </c>
      <c r="P46" s="499">
        <v>995</v>
      </c>
      <c r="Q46" s="517">
        <v>1.411347508430481</v>
      </c>
    </row>
    <row r="47" spans="1:17" ht="13.15" customHeight="1" x14ac:dyDescent="0.2">
      <c r="A47" s="516" t="s">
        <v>312</v>
      </c>
      <c r="B47" s="406">
        <v>1</v>
      </c>
      <c r="C47" s="498">
        <v>731</v>
      </c>
      <c r="D47" s="499">
        <v>970</v>
      </c>
      <c r="E47" s="517">
        <v>1.3269493579864502</v>
      </c>
      <c r="G47" s="516" t="s">
        <v>312</v>
      </c>
      <c r="H47" s="406">
        <v>11</v>
      </c>
      <c r="I47" s="498">
        <v>804</v>
      </c>
      <c r="J47" s="499">
        <v>1140</v>
      </c>
      <c r="K47" s="517">
        <v>1.4179104566574097</v>
      </c>
      <c r="M47" s="516" t="s">
        <v>312</v>
      </c>
      <c r="N47" s="406">
        <v>1</v>
      </c>
      <c r="O47" s="498">
        <v>716</v>
      </c>
      <c r="P47" s="499">
        <v>1015</v>
      </c>
      <c r="Q47" s="517">
        <v>1.417597770690918</v>
      </c>
    </row>
    <row r="48" spans="1:17" ht="13.15" customHeight="1" x14ac:dyDescent="0.2">
      <c r="A48" s="516" t="s">
        <v>306</v>
      </c>
      <c r="B48" s="406">
        <v>7</v>
      </c>
      <c r="C48" s="498">
        <v>732</v>
      </c>
      <c r="D48" s="499">
        <v>1522</v>
      </c>
      <c r="E48" s="517">
        <v>2.0792350769042969</v>
      </c>
      <c r="G48" s="516" t="s">
        <v>312</v>
      </c>
      <c r="H48" s="406">
        <v>11</v>
      </c>
      <c r="I48" s="498">
        <v>777</v>
      </c>
      <c r="J48" s="499">
        <v>1142.5</v>
      </c>
      <c r="K48" s="517">
        <v>1.470399022102356</v>
      </c>
      <c r="M48" s="516" t="s">
        <v>312</v>
      </c>
      <c r="N48" s="406">
        <v>1</v>
      </c>
      <c r="O48" s="498">
        <v>716</v>
      </c>
      <c r="P48" s="499">
        <v>1015</v>
      </c>
      <c r="Q48" s="517">
        <v>1.417597770690918</v>
      </c>
    </row>
    <row r="49" spans="1:18" ht="13.15" customHeight="1" x14ac:dyDescent="0.2">
      <c r="A49" s="516" t="s">
        <v>312</v>
      </c>
      <c r="B49" s="406">
        <v>11</v>
      </c>
      <c r="C49" s="498">
        <v>738</v>
      </c>
      <c r="D49" s="499">
        <v>970</v>
      </c>
      <c r="E49" s="517">
        <v>1.3143631219863892</v>
      </c>
      <c r="G49" s="516" t="s">
        <v>319</v>
      </c>
      <c r="H49" s="406">
        <v>82</v>
      </c>
      <c r="I49" s="498">
        <v>725</v>
      </c>
      <c r="J49" s="499">
        <v>1150</v>
      </c>
      <c r="K49" s="517">
        <v>1.5862069129943848</v>
      </c>
      <c r="M49" s="516" t="s">
        <v>312</v>
      </c>
      <c r="N49" s="406">
        <v>11</v>
      </c>
      <c r="O49" s="498">
        <v>804</v>
      </c>
      <c r="P49" s="499">
        <v>1140</v>
      </c>
      <c r="Q49" s="517">
        <v>1.4179104566574097</v>
      </c>
    </row>
    <row r="50" spans="1:18" ht="13.15" customHeight="1" x14ac:dyDescent="0.2">
      <c r="A50" s="516" t="s">
        <v>309</v>
      </c>
      <c r="B50" s="406">
        <v>4</v>
      </c>
      <c r="C50" s="498">
        <v>752</v>
      </c>
      <c r="D50" s="499">
        <v>1192</v>
      </c>
      <c r="E50" s="517">
        <v>1.585106372833252</v>
      </c>
      <c r="G50" s="516" t="s">
        <v>325</v>
      </c>
      <c r="H50" s="406">
        <v>12</v>
      </c>
      <c r="I50" s="498">
        <v>607</v>
      </c>
      <c r="J50" s="499">
        <v>1158</v>
      </c>
      <c r="K50" s="517">
        <v>1.907742977142334</v>
      </c>
      <c r="M50" s="516" t="s">
        <v>319</v>
      </c>
      <c r="N50" s="406">
        <v>21</v>
      </c>
      <c r="O50" s="498">
        <v>825</v>
      </c>
      <c r="P50" s="499">
        <v>1170</v>
      </c>
      <c r="Q50" s="517">
        <v>1.4181817770004272</v>
      </c>
    </row>
    <row r="51" spans="1:18" ht="13.15" customHeight="1" x14ac:dyDescent="0.2">
      <c r="A51" s="518" t="s">
        <v>260</v>
      </c>
      <c r="B51" s="523">
        <v>3</v>
      </c>
      <c r="C51" s="524">
        <v>761</v>
      </c>
      <c r="D51" s="525">
        <v>1390</v>
      </c>
      <c r="E51" s="522">
        <v>1.8265440464019775</v>
      </c>
      <c r="G51" s="516" t="s">
        <v>312</v>
      </c>
      <c r="H51" s="406">
        <v>15</v>
      </c>
      <c r="I51" s="498">
        <v>668</v>
      </c>
      <c r="J51" s="499">
        <v>1160</v>
      </c>
      <c r="K51" s="517">
        <v>1.7365269660949707</v>
      </c>
      <c r="M51" s="516" t="s">
        <v>312</v>
      </c>
      <c r="N51" s="406">
        <v>1</v>
      </c>
      <c r="O51" s="498">
        <v>861</v>
      </c>
      <c r="P51" s="499">
        <v>1228.5</v>
      </c>
      <c r="Q51" s="517">
        <v>1.4268292188644409</v>
      </c>
    </row>
    <row r="52" spans="1:18" ht="13.15" customHeight="1" x14ac:dyDescent="0.2">
      <c r="A52" s="518" t="s">
        <v>260</v>
      </c>
      <c r="B52" s="523">
        <v>8</v>
      </c>
      <c r="C52" s="524">
        <v>774</v>
      </c>
      <c r="D52" s="525">
        <v>1290</v>
      </c>
      <c r="E52" s="522">
        <v>1.6666666269302368</v>
      </c>
      <c r="G52" s="516" t="s">
        <v>319</v>
      </c>
      <c r="H52" s="406">
        <v>21</v>
      </c>
      <c r="I52" s="498">
        <v>780</v>
      </c>
      <c r="J52" s="499">
        <v>1170</v>
      </c>
      <c r="K52" s="517">
        <v>1.5</v>
      </c>
      <c r="M52" s="516" t="s">
        <v>312</v>
      </c>
      <c r="N52" s="406">
        <v>1</v>
      </c>
      <c r="O52" s="498">
        <v>865</v>
      </c>
      <c r="P52" s="499">
        <v>1253.5</v>
      </c>
      <c r="Q52" s="517">
        <v>1.4491329193115234</v>
      </c>
    </row>
    <row r="53" spans="1:18" ht="13.15" customHeight="1" x14ac:dyDescent="0.2">
      <c r="A53" s="516" t="s">
        <v>312</v>
      </c>
      <c r="B53" s="406">
        <v>11</v>
      </c>
      <c r="C53" s="498">
        <v>777</v>
      </c>
      <c r="D53" s="499">
        <v>1142.5</v>
      </c>
      <c r="E53" s="517">
        <v>1.470399022102356</v>
      </c>
      <c r="G53" s="516" t="s">
        <v>319</v>
      </c>
      <c r="H53" s="406">
        <v>21</v>
      </c>
      <c r="I53" s="498">
        <v>825</v>
      </c>
      <c r="J53" s="499">
        <v>1170</v>
      </c>
      <c r="K53" s="517">
        <v>1.4181817770004272</v>
      </c>
      <c r="M53" s="516" t="s">
        <v>312</v>
      </c>
      <c r="N53" s="406">
        <v>1</v>
      </c>
      <c r="O53" s="498">
        <v>725</v>
      </c>
      <c r="P53" s="499">
        <v>1055</v>
      </c>
      <c r="Q53" s="517">
        <v>1.4551724195480347</v>
      </c>
    </row>
    <row r="54" spans="1:18" ht="13.15" customHeight="1" x14ac:dyDescent="0.2">
      <c r="A54" s="518" t="s">
        <v>260</v>
      </c>
      <c r="B54" s="523">
        <v>3</v>
      </c>
      <c r="C54" s="524">
        <v>778</v>
      </c>
      <c r="D54" s="525">
        <v>1300</v>
      </c>
      <c r="E54" s="522">
        <v>1.6709511280059814</v>
      </c>
      <c r="G54" s="516" t="s">
        <v>312</v>
      </c>
      <c r="H54" s="406">
        <v>2</v>
      </c>
      <c r="I54" s="498">
        <v>708</v>
      </c>
      <c r="J54" s="499">
        <v>1171</v>
      </c>
      <c r="K54" s="517">
        <v>1.6539547443389893</v>
      </c>
      <c r="M54" s="516" t="s">
        <v>312</v>
      </c>
      <c r="N54" s="406">
        <v>2</v>
      </c>
      <c r="O54" s="498">
        <v>717</v>
      </c>
      <c r="P54" s="499">
        <v>1045</v>
      </c>
      <c r="Q54" s="517">
        <v>1.4574615955352783</v>
      </c>
    </row>
    <row r="55" spans="1:18" ht="13.15" customHeight="1" x14ac:dyDescent="0.2">
      <c r="A55" s="516" t="s">
        <v>319</v>
      </c>
      <c r="B55" s="406">
        <v>21</v>
      </c>
      <c r="C55" s="498">
        <v>780</v>
      </c>
      <c r="D55" s="499">
        <v>1170</v>
      </c>
      <c r="E55" s="517">
        <v>1.5</v>
      </c>
      <c r="G55" s="516" t="s">
        <v>309</v>
      </c>
      <c r="H55" s="406">
        <v>4</v>
      </c>
      <c r="I55" s="498">
        <v>752</v>
      </c>
      <c r="J55" s="499">
        <v>1192</v>
      </c>
      <c r="K55" s="517">
        <v>1.585106372833252</v>
      </c>
      <c r="M55" s="516" t="s">
        <v>312</v>
      </c>
      <c r="N55" s="406">
        <v>1</v>
      </c>
      <c r="O55" s="498">
        <v>825</v>
      </c>
      <c r="P55" s="499">
        <v>1211</v>
      </c>
      <c r="Q55" s="517">
        <v>1.4678788185119629</v>
      </c>
    </row>
    <row r="56" spans="1:18" ht="13.15" customHeight="1" x14ac:dyDescent="0.2">
      <c r="A56" s="516" t="s">
        <v>306</v>
      </c>
      <c r="B56" s="406">
        <v>8</v>
      </c>
      <c r="C56" s="498">
        <v>784</v>
      </c>
      <c r="D56" s="499">
        <v>1565</v>
      </c>
      <c r="E56" s="517">
        <v>1.9961735010147095</v>
      </c>
      <c r="G56" s="516" t="s">
        <v>322</v>
      </c>
      <c r="H56" s="406">
        <v>8</v>
      </c>
      <c r="I56" s="498">
        <v>1056</v>
      </c>
      <c r="J56" s="499">
        <v>1200</v>
      </c>
      <c r="K56" s="517">
        <v>1.1363636255264282</v>
      </c>
      <c r="M56" s="516" t="s">
        <v>312</v>
      </c>
      <c r="N56" s="406">
        <v>11</v>
      </c>
      <c r="O56" s="498">
        <v>777</v>
      </c>
      <c r="P56" s="499">
        <v>1142.5</v>
      </c>
      <c r="Q56" s="517">
        <v>1.470399022102356</v>
      </c>
    </row>
    <row r="57" spans="1:18" ht="13.15" customHeight="1" x14ac:dyDescent="0.2">
      <c r="A57" s="516" t="s">
        <v>312</v>
      </c>
      <c r="B57" s="406">
        <v>5</v>
      </c>
      <c r="C57" s="498">
        <v>785</v>
      </c>
      <c r="D57" s="499">
        <v>1015</v>
      </c>
      <c r="E57" s="517">
        <v>1.2929936647415161</v>
      </c>
      <c r="G57" s="516" t="s">
        <v>312</v>
      </c>
      <c r="H57" s="406">
        <v>2</v>
      </c>
      <c r="I57" s="498">
        <v>684</v>
      </c>
      <c r="J57" s="499">
        <v>1201</v>
      </c>
      <c r="K57" s="517">
        <v>1.7558479309082031</v>
      </c>
      <c r="M57" s="516" t="s">
        <v>312</v>
      </c>
      <c r="N57" s="406">
        <v>3</v>
      </c>
      <c r="O57" s="498">
        <v>858</v>
      </c>
      <c r="P57" s="499">
        <v>1268.5</v>
      </c>
      <c r="Q57" s="517">
        <v>1.4784382581710815</v>
      </c>
    </row>
    <row r="58" spans="1:18" ht="13.15" customHeight="1" x14ac:dyDescent="0.2">
      <c r="A58" s="518" t="s">
        <v>260</v>
      </c>
      <c r="B58" s="523">
        <v>15</v>
      </c>
      <c r="C58" s="524">
        <v>791</v>
      </c>
      <c r="D58" s="525">
        <v>1350</v>
      </c>
      <c r="E58" s="522">
        <v>1.706700325012207</v>
      </c>
      <c r="G58" s="516" t="s">
        <v>312</v>
      </c>
      <c r="H58" s="406">
        <v>1</v>
      </c>
      <c r="I58" s="498">
        <v>701</v>
      </c>
      <c r="J58" s="499">
        <v>1201</v>
      </c>
      <c r="K58" s="517">
        <v>1.7132667303085327</v>
      </c>
      <c r="M58" s="516" t="s">
        <v>312</v>
      </c>
      <c r="N58" s="406">
        <v>3</v>
      </c>
      <c r="O58" s="498">
        <v>862</v>
      </c>
      <c r="P58" s="499">
        <v>1276</v>
      </c>
      <c r="Q58" s="517">
        <v>1.4802783727645874</v>
      </c>
    </row>
    <row r="59" spans="1:18" ht="13.15" customHeight="1" x14ac:dyDescent="0.2">
      <c r="A59" s="516" t="s">
        <v>309</v>
      </c>
      <c r="B59" s="354">
        <v>16</v>
      </c>
      <c r="C59" s="539">
        <v>797</v>
      </c>
      <c r="D59" s="540">
        <v>1123</v>
      </c>
      <c r="E59" s="517">
        <v>1.4090338945388794</v>
      </c>
      <c r="G59" s="516" t="s">
        <v>309</v>
      </c>
      <c r="H59" s="354">
        <v>4</v>
      </c>
      <c r="I59" s="539">
        <v>882</v>
      </c>
      <c r="J59" s="540">
        <v>1201</v>
      </c>
      <c r="K59" s="517">
        <v>1.3616780042648315</v>
      </c>
      <c r="M59" s="516" t="s">
        <v>312</v>
      </c>
      <c r="N59" s="354">
        <v>11</v>
      </c>
      <c r="O59" s="539">
        <v>814</v>
      </c>
      <c r="P59" s="540">
        <v>1211</v>
      </c>
      <c r="Q59" s="517">
        <v>1.4877150058746338</v>
      </c>
    </row>
    <row r="60" spans="1:18" ht="13.15" customHeight="1" x14ac:dyDescent="0.2">
      <c r="A60" s="541" t="s">
        <v>509</v>
      </c>
      <c r="B60" s="542"/>
      <c r="C60" s="543"/>
      <c r="D60" s="544"/>
      <c r="E60" s="545"/>
      <c r="G60" s="541"/>
      <c r="H60" s="542"/>
      <c r="I60" s="543"/>
      <c r="J60" s="544"/>
      <c r="K60" s="545"/>
      <c r="M60" s="541"/>
      <c r="N60" s="542"/>
      <c r="O60" s="543"/>
      <c r="P60" s="544"/>
      <c r="Q60" s="545"/>
    </row>
    <row r="61" spans="1:18" s="515" customFormat="1" ht="13.15" customHeight="1" x14ac:dyDescent="0.2">
      <c r="A61" s="532" t="s">
        <v>505</v>
      </c>
      <c r="B61" s="533" t="s">
        <v>21</v>
      </c>
      <c r="C61" s="510" t="s">
        <v>501</v>
      </c>
      <c r="D61" s="511" t="s">
        <v>0</v>
      </c>
      <c r="E61" s="512" t="s">
        <v>502</v>
      </c>
      <c r="F61" s="531"/>
      <c r="G61" s="532" t="s">
        <v>505</v>
      </c>
      <c r="H61" s="533" t="s">
        <v>21</v>
      </c>
      <c r="I61" s="510" t="s">
        <v>501</v>
      </c>
      <c r="J61" s="511" t="s">
        <v>0</v>
      </c>
      <c r="K61" s="512" t="s">
        <v>502</v>
      </c>
      <c r="M61" s="532" t="s">
        <v>505</v>
      </c>
      <c r="N61" s="533" t="s">
        <v>21</v>
      </c>
      <c r="O61" s="510" t="s">
        <v>501</v>
      </c>
      <c r="P61" s="511" t="s">
        <v>0</v>
      </c>
      <c r="Q61" s="512" t="s">
        <v>502</v>
      </c>
      <c r="R61" s="534"/>
    </row>
    <row r="62" spans="1:18" ht="13.15" customHeight="1" x14ac:dyDescent="0.2">
      <c r="A62" s="516" t="s">
        <v>312</v>
      </c>
      <c r="B62" s="406">
        <v>3</v>
      </c>
      <c r="C62" s="498">
        <v>801</v>
      </c>
      <c r="D62" s="499">
        <v>1495</v>
      </c>
      <c r="E62" s="517">
        <v>1.8664169311523438</v>
      </c>
      <c r="G62" s="516" t="s">
        <v>312</v>
      </c>
      <c r="H62" s="406">
        <v>11</v>
      </c>
      <c r="I62" s="498">
        <v>814</v>
      </c>
      <c r="J62" s="499">
        <v>1211</v>
      </c>
      <c r="K62" s="517">
        <v>1.4877150058746338</v>
      </c>
      <c r="M62" s="516" t="s">
        <v>312</v>
      </c>
      <c r="N62" s="406">
        <v>11</v>
      </c>
      <c r="O62" s="498">
        <v>707</v>
      </c>
      <c r="P62" s="499">
        <v>1055</v>
      </c>
      <c r="Q62" s="517">
        <v>1.4922206401824951</v>
      </c>
    </row>
    <row r="63" spans="1:18" ht="13.15" customHeight="1" x14ac:dyDescent="0.2">
      <c r="A63" s="516" t="s">
        <v>309</v>
      </c>
      <c r="B63" s="406">
        <v>14</v>
      </c>
      <c r="C63" s="498">
        <v>803</v>
      </c>
      <c r="D63" s="499">
        <v>1123</v>
      </c>
      <c r="E63" s="517">
        <v>1.3985055685043335</v>
      </c>
      <c r="G63" s="516" t="s">
        <v>312</v>
      </c>
      <c r="H63" s="406">
        <v>1</v>
      </c>
      <c r="I63" s="498">
        <v>825</v>
      </c>
      <c r="J63" s="499">
        <v>1211</v>
      </c>
      <c r="K63" s="517">
        <v>1.4678788185119629</v>
      </c>
      <c r="M63" s="516" t="s">
        <v>312</v>
      </c>
      <c r="N63" s="406">
        <v>2</v>
      </c>
      <c r="O63" s="498">
        <v>716</v>
      </c>
      <c r="P63" s="499">
        <v>1070</v>
      </c>
      <c r="Q63" s="517">
        <v>1.4944133758544922</v>
      </c>
    </row>
    <row r="64" spans="1:18" ht="13.15" customHeight="1" x14ac:dyDescent="0.2">
      <c r="A64" s="516" t="s">
        <v>312</v>
      </c>
      <c r="B64" s="406">
        <v>11</v>
      </c>
      <c r="C64" s="498">
        <v>804</v>
      </c>
      <c r="D64" s="499">
        <v>1140</v>
      </c>
      <c r="E64" s="517">
        <v>1.4179104566574097</v>
      </c>
      <c r="G64" s="516" t="s">
        <v>327</v>
      </c>
      <c r="H64" s="406">
        <v>84</v>
      </c>
      <c r="I64" s="498">
        <v>650</v>
      </c>
      <c r="J64" s="499">
        <v>1225</v>
      </c>
      <c r="K64" s="517">
        <v>1.884615421295166</v>
      </c>
      <c r="M64" s="516" t="s">
        <v>319</v>
      </c>
      <c r="N64" s="406">
        <v>21</v>
      </c>
      <c r="O64" s="498">
        <v>780</v>
      </c>
      <c r="P64" s="499">
        <v>1170</v>
      </c>
      <c r="Q64" s="517">
        <v>1.5</v>
      </c>
    </row>
    <row r="65" spans="1:17" ht="13.15" customHeight="1" x14ac:dyDescent="0.2">
      <c r="A65" s="516" t="s">
        <v>309</v>
      </c>
      <c r="B65" s="406">
        <v>2</v>
      </c>
      <c r="C65" s="498">
        <v>807</v>
      </c>
      <c r="D65" s="499">
        <v>1132</v>
      </c>
      <c r="E65" s="517">
        <v>1.4027261734008789</v>
      </c>
      <c r="G65" s="516" t="s">
        <v>312</v>
      </c>
      <c r="H65" s="406">
        <v>1</v>
      </c>
      <c r="I65" s="498">
        <v>861</v>
      </c>
      <c r="J65" s="499">
        <v>1228.5</v>
      </c>
      <c r="K65" s="517">
        <v>1.4268292188644409</v>
      </c>
      <c r="M65" s="516" t="s">
        <v>325</v>
      </c>
      <c r="N65" s="406">
        <v>78</v>
      </c>
      <c r="O65" s="498">
        <v>827</v>
      </c>
      <c r="P65" s="499">
        <v>1245</v>
      </c>
      <c r="Q65" s="517">
        <v>1.5054413080215454</v>
      </c>
    </row>
    <row r="66" spans="1:17" ht="13.15" customHeight="1" x14ac:dyDescent="0.2">
      <c r="A66" s="518" t="s">
        <v>260</v>
      </c>
      <c r="B66" s="523">
        <v>8</v>
      </c>
      <c r="C66" s="524">
        <v>810</v>
      </c>
      <c r="D66" s="525">
        <v>1455</v>
      </c>
      <c r="E66" s="522">
        <v>1.796296238899231</v>
      </c>
      <c r="G66" s="516" t="s">
        <v>507</v>
      </c>
      <c r="H66" s="406">
        <v>16</v>
      </c>
      <c r="I66" s="498">
        <v>970</v>
      </c>
      <c r="J66" s="499">
        <v>1238</v>
      </c>
      <c r="K66" s="517">
        <v>1.276288628578186</v>
      </c>
      <c r="M66" s="516" t="s">
        <v>312</v>
      </c>
      <c r="N66" s="406">
        <v>11</v>
      </c>
      <c r="O66" s="498">
        <v>707</v>
      </c>
      <c r="P66" s="499">
        <v>1085</v>
      </c>
      <c r="Q66" s="517">
        <v>1.5346534252166748</v>
      </c>
    </row>
    <row r="67" spans="1:17" ht="13.15" customHeight="1" x14ac:dyDescent="0.2">
      <c r="A67" s="516" t="s">
        <v>312</v>
      </c>
      <c r="B67" s="406">
        <v>11</v>
      </c>
      <c r="C67" s="498">
        <v>814</v>
      </c>
      <c r="D67" s="499">
        <v>1211</v>
      </c>
      <c r="E67" s="517">
        <v>1.4877150058746338</v>
      </c>
      <c r="G67" s="516" t="s">
        <v>325</v>
      </c>
      <c r="H67" s="406">
        <v>78</v>
      </c>
      <c r="I67" s="498">
        <v>827</v>
      </c>
      <c r="J67" s="499">
        <v>1245</v>
      </c>
      <c r="K67" s="517">
        <v>1.5054413080215454</v>
      </c>
      <c r="M67" s="516" t="s">
        <v>312</v>
      </c>
      <c r="N67" s="406">
        <v>2</v>
      </c>
      <c r="O67" s="498">
        <v>707</v>
      </c>
      <c r="P67" s="499">
        <v>1085</v>
      </c>
      <c r="Q67" s="517">
        <v>1.5346534252166748</v>
      </c>
    </row>
    <row r="68" spans="1:17" ht="13.15" customHeight="1" x14ac:dyDescent="0.2">
      <c r="A68" s="518" t="s">
        <v>260</v>
      </c>
      <c r="B68" s="523">
        <v>1</v>
      </c>
      <c r="C68" s="524">
        <v>815</v>
      </c>
      <c r="D68" s="525">
        <v>1525</v>
      </c>
      <c r="E68" s="522">
        <v>1.8711656332015991</v>
      </c>
      <c r="G68" s="516" t="s">
        <v>312</v>
      </c>
      <c r="H68" s="406">
        <v>1</v>
      </c>
      <c r="I68" s="498">
        <v>865</v>
      </c>
      <c r="J68" s="499">
        <v>1253.5</v>
      </c>
      <c r="K68" s="517">
        <v>1.4491329193115234</v>
      </c>
      <c r="M68" s="516" t="s">
        <v>510</v>
      </c>
      <c r="N68" s="406">
        <v>16</v>
      </c>
      <c r="O68" s="498">
        <v>1039</v>
      </c>
      <c r="P68" s="499">
        <v>1628</v>
      </c>
      <c r="Q68" s="517">
        <v>1.5668911933898926</v>
      </c>
    </row>
    <row r="69" spans="1:17" ht="13.15" customHeight="1" x14ac:dyDescent="0.2">
      <c r="A69" s="516" t="s">
        <v>319</v>
      </c>
      <c r="B69" s="406">
        <v>21</v>
      </c>
      <c r="C69" s="498">
        <v>825</v>
      </c>
      <c r="D69" s="499">
        <v>1170</v>
      </c>
      <c r="E69" s="517">
        <v>1.4181817770004272</v>
      </c>
      <c r="G69" s="516" t="s">
        <v>312</v>
      </c>
      <c r="H69" s="406">
        <v>3</v>
      </c>
      <c r="I69" s="498">
        <v>858</v>
      </c>
      <c r="J69" s="499">
        <v>1268.5</v>
      </c>
      <c r="K69" s="517">
        <v>1.4784382581710815</v>
      </c>
      <c r="M69" s="516" t="s">
        <v>309</v>
      </c>
      <c r="N69" s="406">
        <v>4</v>
      </c>
      <c r="O69" s="498">
        <v>752</v>
      </c>
      <c r="P69" s="499">
        <v>1192</v>
      </c>
      <c r="Q69" s="517">
        <v>1.585106372833252</v>
      </c>
    </row>
    <row r="70" spans="1:17" ht="13.15" customHeight="1" x14ac:dyDescent="0.2">
      <c r="A70" s="516" t="s">
        <v>312</v>
      </c>
      <c r="B70" s="406">
        <v>1</v>
      </c>
      <c r="C70" s="498">
        <v>825</v>
      </c>
      <c r="D70" s="499">
        <v>1211</v>
      </c>
      <c r="E70" s="517">
        <v>1.4678788185119629</v>
      </c>
      <c r="G70" s="516" t="s">
        <v>312</v>
      </c>
      <c r="H70" s="406">
        <v>3</v>
      </c>
      <c r="I70" s="498">
        <v>862</v>
      </c>
      <c r="J70" s="499">
        <v>1276</v>
      </c>
      <c r="K70" s="517">
        <v>1.4802783727645874</v>
      </c>
      <c r="M70" s="516" t="s">
        <v>319</v>
      </c>
      <c r="N70" s="406">
        <v>82</v>
      </c>
      <c r="O70" s="498">
        <v>725</v>
      </c>
      <c r="P70" s="499">
        <v>1150</v>
      </c>
      <c r="Q70" s="517">
        <v>1.5862069129943848</v>
      </c>
    </row>
    <row r="71" spans="1:17" ht="13.15" customHeight="1" x14ac:dyDescent="0.2">
      <c r="A71" s="516" t="s">
        <v>325</v>
      </c>
      <c r="B71" s="406">
        <v>78</v>
      </c>
      <c r="C71" s="498">
        <v>827</v>
      </c>
      <c r="D71" s="499">
        <v>1245</v>
      </c>
      <c r="E71" s="517">
        <v>1.5054413080215454</v>
      </c>
      <c r="G71" s="518" t="s">
        <v>260</v>
      </c>
      <c r="H71" s="523">
        <v>8</v>
      </c>
      <c r="I71" s="524">
        <v>688</v>
      </c>
      <c r="J71" s="525">
        <v>1280</v>
      </c>
      <c r="K71" s="522">
        <v>1.8604651689529419</v>
      </c>
      <c r="M71" s="516" t="s">
        <v>510</v>
      </c>
      <c r="N71" s="406">
        <v>15</v>
      </c>
      <c r="O71" s="498">
        <v>1082</v>
      </c>
      <c r="P71" s="499">
        <v>1730</v>
      </c>
      <c r="Q71" s="517">
        <v>1.5988909006118774</v>
      </c>
    </row>
    <row r="72" spans="1:17" ht="13.15" customHeight="1" x14ac:dyDescent="0.2">
      <c r="A72" s="518" t="s">
        <v>260</v>
      </c>
      <c r="B72" s="523">
        <v>16</v>
      </c>
      <c r="C72" s="524">
        <v>829</v>
      </c>
      <c r="D72" s="525">
        <v>1510</v>
      </c>
      <c r="E72" s="522">
        <v>1.8214716911315918</v>
      </c>
      <c r="G72" s="518" t="s">
        <v>260</v>
      </c>
      <c r="H72" s="523">
        <v>8</v>
      </c>
      <c r="I72" s="524">
        <v>774</v>
      </c>
      <c r="J72" s="525">
        <v>1290</v>
      </c>
      <c r="K72" s="522">
        <v>1.6666666269302368</v>
      </c>
      <c r="M72" s="516" t="s">
        <v>312</v>
      </c>
      <c r="N72" s="406">
        <v>11</v>
      </c>
      <c r="O72" s="498">
        <v>681</v>
      </c>
      <c r="P72" s="499">
        <v>1105</v>
      </c>
      <c r="Q72" s="517">
        <v>1.622613787651062</v>
      </c>
    </row>
    <row r="73" spans="1:17" ht="13.15" customHeight="1" x14ac:dyDescent="0.2">
      <c r="A73" s="518" t="s">
        <v>260</v>
      </c>
      <c r="B73" s="523">
        <v>17</v>
      </c>
      <c r="C73" s="524">
        <v>840</v>
      </c>
      <c r="D73" s="525">
        <v>1520</v>
      </c>
      <c r="E73" s="522">
        <v>1.8095238208770752</v>
      </c>
      <c r="G73" s="518" t="s">
        <v>260</v>
      </c>
      <c r="H73" s="523">
        <v>3</v>
      </c>
      <c r="I73" s="524">
        <v>778</v>
      </c>
      <c r="J73" s="525">
        <v>1300</v>
      </c>
      <c r="K73" s="522">
        <v>1.6709511280059814</v>
      </c>
      <c r="M73" s="516" t="s">
        <v>312</v>
      </c>
      <c r="N73" s="406">
        <v>9</v>
      </c>
      <c r="O73" s="498">
        <v>688</v>
      </c>
      <c r="P73" s="499">
        <v>1135</v>
      </c>
      <c r="Q73" s="517">
        <v>1.6497093439102173</v>
      </c>
    </row>
    <row r="74" spans="1:17" ht="13.15" customHeight="1" x14ac:dyDescent="0.2">
      <c r="A74" s="516" t="s">
        <v>312</v>
      </c>
      <c r="B74" s="406">
        <v>3</v>
      </c>
      <c r="C74" s="498">
        <v>858</v>
      </c>
      <c r="D74" s="499">
        <v>1268.5</v>
      </c>
      <c r="E74" s="517">
        <v>1.4784382581710815</v>
      </c>
      <c r="G74" s="516" t="s">
        <v>322</v>
      </c>
      <c r="H74" s="406">
        <v>9</v>
      </c>
      <c r="I74" s="498">
        <v>1102</v>
      </c>
      <c r="J74" s="499">
        <v>1300</v>
      </c>
      <c r="K74" s="517">
        <v>1.1796733140945435</v>
      </c>
      <c r="M74" s="516" t="s">
        <v>312</v>
      </c>
      <c r="N74" s="406">
        <v>2</v>
      </c>
      <c r="O74" s="498">
        <v>708</v>
      </c>
      <c r="P74" s="499">
        <v>1171</v>
      </c>
      <c r="Q74" s="517">
        <v>1.6539547443389893</v>
      </c>
    </row>
    <row r="75" spans="1:17" ht="13.15" customHeight="1" x14ac:dyDescent="0.2">
      <c r="A75" s="516" t="s">
        <v>312</v>
      </c>
      <c r="B75" s="406">
        <v>1</v>
      </c>
      <c r="C75" s="498">
        <v>861</v>
      </c>
      <c r="D75" s="499">
        <v>1228.5</v>
      </c>
      <c r="E75" s="517">
        <v>1.4268292188644409</v>
      </c>
      <c r="G75" s="516" t="s">
        <v>507</v>
      </c>
      <c r="H75" s="406">
        <v>16</v>
      </c>
      <c r="I75" s="498">
        <v>938</v>
      </c>
      <c r="J75" s="499">
        <v>1302</v>
      </c>
      <c r="K75" s="517">
        <v>1.3880597352981567</v>
      </c>
      <c r="M75" s="518" t="s">
        <v>260</v>
      </c>
      <c r="N75" s="523">
        <v>8</v>
      </c>
      <c r="O75" s="524">
        <v>774</v>
      </c>
      <c r="P75" s="525">
        <v>1290</v>
      </c>
      <c r="Q75" s="522">
        <v>1.6666666269302368</v>
      </c>
    </row>
    <row r="76" spans="1:17" ht="13.15" customHeight="1" x14ac:dyDescent="0.2">
      <c r="A76" s="516" t="s">
        <v>312</v>
      </c>
      <c r="B76" s="406">
        <v>3</v>
      </c>
      <c r="C76" s="498">
        <v>862</v>
      </c>
      <c r="D76" s="499">
        <v>1276</v>
      </c>
      <c r="E76" s="517">
        <v>1.4802783727645874</v>
      </c>
      <c r="G76" s="516" t="s">
        <v>507</v>
      </c>
      <c r="H76" s="406">
        <v>6</v>
      </c>
      <c r="I76" s="498">
        <v>982</v>
      </c>
      <c r="J76" s="499">
        <v>1311</v>
      </c>
      <c r="K76" s="517">
        <v>1.3350305557250977</v>
      </c>
      <c r="M76" s="518" t="s">
        <v>260</v>
      </c>
      <c r="N76" s="523">
        <v>3</v>
      </c>
      <c r="O76" s="524">
        <v>778</v>
      </c>
      <c r="P76" s="525">
        <v>1300</v>
      </c>
      <c r="Q76" s="522">
        <v>1.6709511280059814</v>
      </c>
    </row>
    <row r="77" spans="1:17" ht="13.15" customHeight="1" x14ac:dyDescent="0.2">
      <c r="A77" s="516" t="s">
        <v>312</v>
      </c>
      <c r="B77" s="406">
        <v>1</v>
      </c>
      <c r="C77" s="498">
        <v>865</v>
      </c>
      <c r="D77" s="499">
        <v>1253.5</v>
      </c>
      <c r="E77" s="517">
        <v>1.4491329193115234</v>
      </c>
      <c r="G77" s="518" t="s">
        <v>260</v>
      </c>
      <c r="H77" s="523">
        <v>15</v>
      </c>
      <c r="I77" s="524">
        <v>791</v>
      </c>
      <c r="J77" s="525">
        <v>1350</v>
      </c>
      <c r="K77" s="522">
        <v>1.706700325012207</v>
      </c>
      <c r="M77" s="516" t="s">
        <v>309</v>
      </c>
      <c r="N77" s="406">
        <v>8</v>
      </c>
      <c r="O77" s="498">
        <v>677</v>
      </c>
      <c r="P77" s="499">
        <v>1137</v>
      </c>
      <c r="Q77" s="517">
        <v>1.6794682741165161</v>
      </c>
    </row>
    <row r="78" spans="1:17" ht="13.15" customHeight="1" x14ac:dyDescent="0.2">
      <c r="A78" s="516" t="s">
        <v>312</v>
      </c>
      <c r="B78" s="406">
        <v>1</v>
      </c>
      <c r="C78" s="498">
        <v>871</v>
      </c>
      <c r="D78" s="499">
        <v>1095</v>
      </c>
      <c r="E78" s="517">
        <v>1.2571756839752197</v>
      </c>
      <c r="G78" s="516" t="s">
        <v>315</v>
      </c>
      <c r="H78" s="406">
        <v>12</v>
      </c>
      <c r="I78" s="498">
        <v>660</v>
      </c>
      <c r="J78" s="499">
        <v>1370</v>
      </c>
      <c r="K78" s="517">
        <v>2.0757575035095215</v>
      </c>
      <c r="M78" s="518" t="s">
        <v>511</v>
      </c>
      <c r="N78" s="523">
        <v>1</v>
      </c>
      <c r="O78" s="524">
        <v>973</v>
      </c>
      <c r="P78" s="525">
        <v>1650</v>
      </c>
      <c r="Q78" s="522">
        <v>1.6957862377166748</v>
      </c>
    </row>
    <row r="79" spans="1:17" ht="13.15" customHeight="1" x14ac:dyDescent="0.2">
      <c r="A79" s="516" t="s">
        <v>322</v>
      </c>
      <c r="B79" s="406">
        <v>8</v>
      </c>
      <c r="C79" s="498">
        <v>874</v>
      </c>
      <c r="D79" s="499">
        <v>1000</v>
      </c>
      <c r="E79" s="517">
        <v>1.1441648006439209</v>
      </c>
      <c r="G79" s="518" t="s">
        <v>260</v>
      </c>
      <c r="H79" s="523">
        <v>3</v>
      </c>
      <c r="I79" s="524">
        <v>761</v>
      </c>
      <c r="J79" s="525">
        <v>1390</v>
      </c>
      <c r="K79" s="522">
        <v>1.8265440464019775</v>
      </c>
      <c r="M79" s="518" t="s">
        <v>260</v>
      </c>
      <c r="N79" s="523">
        <v>15</v>
      </c>
      <c r="O79" s="524">
        <v>791</v>
      </c>
      <c r="P79" s="525">
        <v>1350</v>
      </c>
      <c r="Q79" s="522">
        <v>1.706700325012207</v>
      </c>
    </row>
    <row r="80" spans="1:17" ht="13.15" customHeight="1" x14ac:dyDescent="0.2">
      <c r="A80" s="518" t="s">
        <v>260</v>
      </c>
      <c r="B80" s="523">
        <v>5</v>
      </c>
      <c r="C80" s="524">
        <v>880</v>
      </c>
      <c r="D80" s="525">
        <v>1575</v>
      </c>
      <c r="E80" s="522">
        <v>1.7897727489471436</v>
      </c>
      <c r="G80" s="516" t="s">
        <v>508</v>
      </c>
      <c r="H80" s="406">
        <v>101</v>
      </c>
      <c r="I80" s="498">
        <v>720</v>
      </c>
      <c r="J80" s="499">
        <v>1420</v>
      </c>
      <c r="K80" s="517">
        <v>1.9722222089767456</v>
      </c>
      <c r="M80" s="516" t="s">
        <v>312</v>
      </c>
      <c r="N80" s="406">
        <v>1</v>
      </c>
      <c r="O80" s="498">
        <v>701</v>
      </c>
      <c r="P80" s="499">
        <v>1201</v>
      </c>
      <c r="Q80" s="517">
        <v>1.7132667303085327</v>
      </c>
    </row>
    <row r="81" spans="1:17" ht="13.15" customHeight="1" x14ac:dyDescent="0.2">
      <c r="A81" s="516" t="s">
        <v>309</v>
      </c>
      <c r="B81" s="406">
        <v>4</v>
      </c>
      <c r="C81" s="498">
        <v>882</v>
      </c>
      <c r="D81" s="499">
        <v>1201</v>
      </c>
      <c r="E81" s="517">
        <v>1.3616780042648315</v>
      </c>
      <c r="G81" s="518" t="s">
        <v>260</v>
      </c>
      <c r="H81" s="523">
        <v>8</v>
      </c>
      <c r="I81" s="524">
        <v>810</v>
      </c>
      <c r="J81" s="525">
        <v>1455</v>
      </c>
      <c r="K81" s="522">
        <v>1.796296238899231</v>
      </c>
      <c r="M81" s="516" t="s">
        <v>312</v>
      </c>
      <c r="N81" s="406">
        <v>15</v>
      </c>
      <c r="O81" s="498">
        <v>668</v>
      </c>
      <c r="P81" s="499">
        <v>1160</v>
      </c>
      <c r="Q81" s="517">
        <v>1.7365269660949707</v>
      </c>
    </row>
    <row r="82" spans="1:17" ht="13.15" customHeight="1" x14ac:dyDescent="0.2">
      <c r="A82" s="516" t="s">
        <v>507</v>
      </c>
      <c r="B82" s="406">
        <v>16</v>
      </c>
      <c r="C82" s="498">
        <v>938</v>
      </c>
      <c r="D82" s="499">
        <v>1302</v>
      </c>
      <c r="E82" s="517">
        <v>1.3880597352981567</v>
      </c>
      <c r="G82" s="516" t="s">
        <v>312</v>
      </c>
      <c r="H82" s="406">
        <v>3</v>
      </c>
      <c r="I82" s="498">
        <v>801</v>
      </c>
      <c r="J82" s="499">
        <v>1495</v>
      </c>
      <c r="K82" s="517">
        <v>1.8664169311523438</v>
      </c>
      <c r="M82" s="516" t="s">
        <v>312</v>
      </c>
      <c r="N82" s="406">
        <v>2</v>
      </c>
      <c r="O82" s="498">
        <v>684</v>
      </c>
      <c r="P82" s="499">
        <v>1201</v>
      </c>
      <c r="Q82" s="517">
        <v>1.7558479309082031</v>
      </c>
    </row>
    <row r="83" spans="1:17" ht="13.15" customHeight="1" x14ac:dyDescent="0.2">
      <c r="A83" s="516" t="s">
        <v>322</v>
      </c>
      <c r="B83" s="406">
        <v>9</v>
      </c>
      <c r="C83" s="498">
        <v>957</v>
      </c>
      <c r="D83" s="499">
        <v>1100</v>
      </c>
      <c r="E83" s="517">
        <v>1.1494252681732178</v>
      </c>
      <c r="G83" s="516" t="s">
        <v>503</v>
      </c>
      <c r="H83" s="406">
        <v>2</v>
      </c>
      <c r="I83" s="498">
        <v>1110</v>
      </c>
      <c r="J83" s="499">
        <v>1498</v>
      </c>
      <c r="K83" s="517">
        <v>1.3495495319366455</v>
      </c>
      <c r="M83" s="518" t="s">
        <v>260</v>
      </c>
      <c r="N83" s="523">
        <v>5</v>
      </c>
      <c r="O83" s="524">
        <v>880</v>
      </c>
      <c r="P83" s="525">
        <v>1575</v>
      </c>
      <c r="Q83" s="522">
        <v>1.7897727489471436</v>
      </c>
    </row>
    <row r="84" spans="1:17" ht="13.15" customHeight="1" x14ac:dyDescent="0.2">
      <c r="A84" s="516" t="s">
        <v>507</v>
      </c>
      <c r="B84" s="406">
        <v>16</v>
      </c>
      <c r="C84" s="498">
        <v>970</v>
      </c>
      <c r="D84" s="499">
        <v>1238</v>
      </c>
      <c r="E84" s="517">
        <v>1.276288628578186</v>
      </c>
      <c r="G84" s="516" t="s">
        <v>506</v>
      </c>
      <c r="H84" s="406">
        <v>2</v>
      </c>
      <c r="I84" s="498">
        <v>1151</v>
      </c>
      <c r="J84" s="499">
        <v>1503</v>
      </c>
      <c r="K84" s="517">
        <v>1.3058210611343384</v>
      </c>
      <c r="M84" s="518" t="s">
        <v>260</v>
      </c>
      <c r="N84" s="523">
        <v>8</v>
      </c>
      <c r="O84" s="524">
        <v>810</v>
      </c>
      <c r="P84" s="525">
        <v>1455</v>
      </c>
      <c r="Q84" s="522">
        <v>1.796296238899231</v>
      </c>
    </row>
    <row r="85" spans="1:17" ht="13.15" customHeight="1" x14ac:dyDescent="0.2">
      <c r="A85" s="516" t="s">
        <v>309</v>
      </c>
      <c r="B85" s="406">
        <v>8</v>
      </c>
      <c r="C85" s="498">
        <v>971</v>
      </c>
      <c r="D85" s="499">
        <v>1132</v>
      </c>
      <c r="E85" s="517">
        <v>1.1658084392547607</v>
      </c>
      <c r="G85" s="518" t="s">
        <v>260</v>
      </c>
      <c r="H85" s="523">
        <v>16</v>
      </c>
      <c r="I85" s="524">
        <v>829</v>
      </c>
      <c r="J85" s="525">
        <v>1510</v>
      </c>
      <c r="K85" s="522">
        <v>1.8214716911315918</v>
      </c>
      <c r="M85" s="518" t="s">
        <v>260</v>
      </c>
      <c r="N85" s="523">
        <v>17</v>
      </c>
      <c r="O85" s="524">
        <v>840</v>
      </c>
      <c r="P85" s="525">
        <v>1520</v>
      </c>
      <c r="Q85" s="522">
        <v>1.8095238208770752</v>
      </c>
    </row>
    <row r="86" spans="1:17" ht="13.15" customHeight="1" x14ac:dyDescent="0.2">
      <c r="A86" s="518" t="s">
        <v>511</v>
      </c>
      <c r="B86" s="523">
        <v>1</v>
      </c>
      <c r="C86" s="524">
        <v>973</v>
      </c>
      <c r="D86" s="525">
        <v>1650</v>
      </c>
      <c r="E86" s="522">
        <v>1.6957862377166748</v>
      </c>
      <c r="G86" s="518" t="s">
        <v>260</v>
      </c>
      <c r="H86" s="523">
        <v>17</v>
      </c>
      <c r="I86" s="524">
        <v>840</v>
      </c>
      <c r="J86" s="525">
        <v>1520</v>
      </c>
      <c r="K86" s="522">
        <v>1.8095238208770752</v>
      </c>
      <c r="M86" s="518" t="s">
        <v>260</v>
      </c>
      <c r="N86" s="523">
        <v>16</v>
      </c>
      <c r="O86" s="524">
        <v>829</v>
      </c>
      <c r="P86" s="525">
        <v>1510</v>
      </c>
      <c r="Q86" s="522">
        <v>1.8214716911315918</v>
      </c>
    </row>
    <row r="87" spans="1:17" ht="13.15" customHeight="1" x14ac:dyDescent="0.2">
      <c r="A87" s="516" t="s">
        <v>507</v>
      </c>
      <c r="B87" s="406">
        <v>6</v>
      </c>
      <c r="C87" s="498">
        <v>982</v>
      </c>
      <c r="D87" s="499">
        <v>1311</v>
      </c>
      <c r="E87" s="517">
        <v>1.3350305557250977</v>
      </c>
      <c r="G87" s="516" t="s">
        <v>306</v>
      </c>
      <c r="H87" s="406">
        <v>7</v>
      </c>
      <c r="I87" s="498">
        <v>732</v>
      </c>
      <c r="J87" s="499">
        <v>1522</v>
      </c>
      <c r="K87" s="517">
        <v>2.0792350769042969</v>
      </c>
      <c r="M87" s="518" t="s">
        <v>260</v>
      </c>
      <c r="N87" s="523">
        <v>3</v>
      </c>
      <c r="O87" s="524">
        <v>761</v>
      </c>
      <c r="P87" s="525">
        <v>1390</v>
      </c>
      <c r="Q87" s="522">
        <v>1.8265440464019775</v>
      </c>
    </row>
    <row r="88" spans="1:17" ht="13.15" customHeight="1" x14ac:dyDescent="0.2">
      <c r="A88" s="516" t="s">
        <v>510</v>
      </c>
      <c r="B88" s="406">
        <v>16</v>
      </c>
      <c r="C88" s="498">
        <v>1039</v>
      </c>
      <c r="D88" s="499">
        <v>1628</v>
      </c>
      <c r="E88" s="517">
        <v>1.5668911933898926</v>
      </c>
      <c r="G88" s="518" t="s">
        <v>260</v>
      </c>
      <c r="H88" s="523">
        <v>1</v>
      </c>
      <c r="I88" s="524">
        <v>815</v>
      </c>
      <c r="J88" s="525">
        <v>1525</v>
      </c>
      <c r="K88" s="522">
        <v>1.8711656332015991</v>
      </c>
      <c r="M88" s="518" t="s">
        <v>260</v>
      </c>
      <c r="N88" s="523">
        <v>8</v>
      </c>
      <c r="O88" s="524">
        <v>688</v>
      </c>
      <c r="P88" s="525">
        <v>1280</v>
      </c>
      <c r="Q88" s="522">
        <v>1.8604651689529419</v>
      </c>
    </row>
    <row r="89" spans="1:17" ht="13.15" customHeight="1" x14ac:dyDescent="0.2">
      <c r="A89" s="516" t="s">
        <v>322</v>
      </c>
      <c r="B89" s="406">
        <v>8</v>
      </c>
      <c r="C89" s="498">
        <v>1056</v>
      </c>
      <c r="D89" s="499">
        <v>1200</v>
      </c>
      <c r="E89" s="517">
        <v>1.1363636255264282</v>
      </c>
      <c r="G89" s="516" t="s">
        <v>506</v>
      </c>
      <c r="H89" s="354">
        <v>2</v>
      </c>
      <c r="I89" s="539">
        <v>1443</v>
      </c>
      <c r="J89" s="540">
        <v>1530</v>
      </c>
      <c r="K89" s="517">
        <v>1.060291051864624</v>
      </c>
      <c r="M89" s="516" t="s">
        <v>312</v>
      </c>
      <c r="N89" s="406">
        <v>3</v>
      </c>
      <c r="O89" s="498">
        <v>801</v>
      </c>
      <c r="P89" s="499">
        <v>1495</v>
      </c>
      <c r="Q89" s="517">
        <v>1.8664169311523438</v>
      </c>
    </row>
    <row r="90" spans="1:17" ht="13.15" customHeight="1" x14ac:dyDescent="0.2">
      <c r="A90" s="516" t="s">
        <v>510</v>
      </c>
      <c r="B90" s="406">
        <v>15</v>
      </c>
      <c r="C90" s="498">
        <v>1082</v>
      </c>
      <c r="D90" s="499">
        <v>1730</v>
      </c>
      <c r="E90" s="517">
        <v>1.5988909006118774</v>
      </c>
      <c r="G90" s="516" t="s">
        <v>508</v>
      </c>
      <c r="H90" s="406">
        <v>28</v>
      </c>
      <c r="I90" s="498">
        <v>1100</v>
      </c>
      <c r="J90" s="499">
        <v>1540</v>
      </c>
      <c r="K90" s="517">
        <v>1.3999999761581421</v>
      </c>
      <c r="M90" s="518" t="s">
        <v>260</v>
      </c>
      <c r="N90" s="523">
        <v>1</v>
      </c>
      <c r="O90" s="524">
        <v>815</v>
      </c>
      <c r="P90" s="525">
        <v>1525</v>
      </c>
      <c r="Q90" s="522">
        <v>1.8711656332015991</v>
      </c>
    </row>
    <row r="91" spans="1:17" ht="13.15" customHeight="1" x14ac:dyDescent="0.2">
      <c r="A91" s="516" t="s">
        <v>508</v>
      </c>
      <c r="B91" s="406">
        <v>28</v>
      </c>
      <c r="C91" s="498">
        <v>1100</v>
      </c>
      <c r="D91" s="499">
        <v>1540</v>
      </c>
      <c r="E91" s="517">
        <v>1.3999999761581421</v>
      </c>
      <c r="G91" s="516" t="s">
        <v>306</v>
      </c>
      <c r="H91" s="406">
        <v>8</v>
      </c>
      <c r="I91" s="498">
        <v>784</v>
      </c>
      <c r="J91" s="499">
        <v>1565</v>
      </c>
      <c r="K91" s="517">
        <v>1.9961735010147095</v>
      </c>
      <c r="M91" s="516" t="s">
        <v>327</v>
      </c>
      <c r="N91" s="406">
        <v>84</v>
      </c>
      <c r="O91" s="498">
        <v>650</v>
      </c>
      <c r="P91" s="499">
        <v>1225</v>
      </c>
      <c r="Q91" s="517">
        <v>1.884615421295166</v>
      </c>
    </row>
    <row r="92" spans="1:17" ht="13.15" customHeight="1" x14ac:dyDescent="0.2">
      <c r="A92" s="516" t="s">
        <v>322</v>
      </c>
      <c r="B92" s="406">
        <v>9</v>
      </c>
      <c r="C92" s="498">
        <v>1102</v>
      </c>
      <c r="D92" s="499">
        <v>1300</v>
      </c>
      <c r="E92" s="517">
        <v>1.1796733140945435</v>
      </c>
      <c r="G92" s="518" t="s">
        <v>260</v>
      </c>
      <c r="H92" s="523">
        <v>5</v>
      </c>
      <c r="I92" s="524">
        <v>880</v>
      </c>
      <c r="J92" s="525">
        <v>1575</v>
      </c>
      <c r="K92" s="522">
        <v>1.7897727489471436</v>
      </c>
      <c r="M92" s="516" t="s">
        <v>325</v>
      </c>
      <c r="N92" s="406">
        <v>12</v>
      </c>
      <c r="O92" s="498">
        <v>607</v>
      </c>
      <c r="P92" s="499">
        <v>1158</v>
      </c>
      <c r="Q92" s="517">
        <v>1.907742977142334</v>
      </c>
    </row>
    <row r="93" spans="1:17" ht="13.15" customHeight="1" x14ac:dyDescent="0.2">
      <c r="A93" s="516" t="s">
        <v>503</v>
      </c>
      <c r="B93" s="406">
        <v>2</v>
      </c>
      <c r="C93" s="498">
        <v>1110</v>
      </c>
      <c r="D93" s="499">
        <v>1498</v>
      </c>
      <c r="E93" s="517">
        <v>1.3495495319366455</v>
      </c>
      <c r="G93" s="516" t="s">
        <v>510</v>
      </c>
      <c r="H93" s="406">
        <v>16</v>
      </c>
      <c r="I93" s="498">
        <v>1039</v>
      </c>
      <c r="J93" s="499">
        <v>1628</v>
      </c>
      <c r="K93" s="517">
        <v>1.5668911933898926</v>
      </c>
      <c r="M93" s="516" t="s">
        <v>508</v>
      </c>
      <c r="N93" s="406">
        <v>101</v>
      </c>
      <c r="O93" s="498">
        <v>720</v>
      </c>
      <c r="P93" s="499">
        <v>1420</v>
      </c>
      <c r="Q93" s="517">
        <v>1.9722222089767456</v>
      </c>
    </row>
    <row r="94" spans="1:17" ht="13.15" customHeight="1" x14ac:dyDescent="0.2">
      <c r="A94" s="516" t="s">
        <v>506</v>
      </c>
      <c r="B94" s="406">
        <v>2</v>
      </c>
      <c r="C94" s="498">
        <v>1151</v>
      </c>
      <c r="D94" s="499">
        <v>1503</v>
      </c>
      <c r="E94" s="517">
        <v>1.3058210611343384</v>
      </c>
      <c r="G94" s="516" t="s">
        <v>503</v>
      </c>
      <c r="H94" s="406">
        <v>8</v>
      </c>
      <c r="I94" s="498">
        <v>1370</v>
      </c>
      <c r="J94" s="499">
        <v>1648</v>
      </c>
      <c r="K94" s="517">
        <v>1.2029197216033936</v>
      </c>
      <c r="M94" s="516" t="s">
        <v>306</v>
      </c>
      <c r="N94" s="406">
        <v>8</v>
      </c>
      <c r="O94" s="498">
        <v>784</v>
      </c>
      <c r="P94" s="499">
        <v>1565</v>
      </c>
      <c r="Q94" s="517">
        <v>1.9961735010147095</v>
      </c>
    </row>
    <row r="95" spans="1:17" ht="13.15" customHeight="1" x14ac:dyDescent="0.2">
      <c r="A95" s="516" t="s">
        <v>503</v>
      </c>
      <c r="B95" s="406">
        <v>8</v>
      </c>
      <c r="C95" s="498">
        <v>1370</v>
      </c>
      <c r="D95" s="499">
        <v>1648</v>
      </c>
      <c r="E95" s="517">
        <v>1.2029197216033936</v>
      </c>
      <c r="G95" s="518" t="s">
        <v>511</v>
      </c>
      <c r="H95" s="523">
        <v>1</v>
      </c>
      <c r="I95" s="524">
        <v>973</v>
      </c>
      <c r="J95" s="525">
        <v>1650</v>
      </c>
      <c r="K95" s="522">
        <v>1.6957862377166748</v>
      </c>
      <c r="M95" s="516" t="s">
        <v>315</v>
      </c>
      <c r="N95" s="406">
        <v>12</v>
      </c>
      <c r="O95" s="498">
        <v>660</v>
      </c>
      <c r="P95" s="499">
        <v>1370</v>
      </c>
      <c r="Q95" s="517">
        <v>2.0757575035095215</v>
      </c>
    </row>
    <row r="96" spans="1:17" ht="13.15" customHeight="1" x14ac:dyDescent="0.2">
      <c r="A96" s="516" t="s">
        <v>506</v>
      </c>
      <c r="B96" s="354">
        <v>2</v>
      </c>
      <c r="C96" s="539">
        <v>1443</v>
      </c>
      <c r="D96" s="540">
        <v>1530</v>
      </c>
      <c r="E96" s="517">
        <v>1.060291051864624</v>
      </c>
      <c r="G96" s="516" t="s">
        <v>510</v>
      </c>
      <c r="H96" s="406">
        <v>15</v>
      </c>
      <c r="I96" s="498">
        <v>1082</v>
      </c>
      <c r="J96" s="499">
        <v>1730</v>
      </c>
      <c r="K96" s="517">
        <v>1.5988909006118774</v>
      </c>
      <c r="M96" s="516" t="s">
        <v>306</v>
      </c>
      <c r="N96" s="406">
        <v>7</v>
      </c>
      <c r="O96" s="498">
        <v>732</v>
      </c>
      <c r="P96" s="499">
        <v>1522</v>
      </c>
      <c r="Q96" s="517">
        <v>2.0792350769042969</v>
      </c>
    </row>
    <row r="97" spans="1:18" s="515" customFormat="1" ht="13.15" customHeight="1" x14ac:dyDescent="0.2">
      <c r="A97" s="526" t="s">
        <v>504</v>
      </c>
      <c r="B97" s="527">
        <v>868</v>
      </c>
      <c r="C97" s="528">
        <v>797.92050691244242</v>
      </c>
      <c r="D97" s="529">
        <v>1270.7983870967741</v>
      </c>
      <c r="E97" s="530">
        <v>1.6187184020396201</v>
      </c>
      <c r="F97" s="531"/>
      <c r="G97" s="532" t="s">
        <v>504</v>
      </c>
      <c r="H97" s="533">
        <v>868</v>
      </c>
      <c r="I97" s="510">
        <v>797.92050691244242</v>
      </c>
      <c r="J97" s="511">
        <v>1270.7983870967741</v>
      </c>
      <c r="K97" s="512">
        <v>1.6187184020396201</v>
      </c>
      <c r="M97" s="532" t="s">
        <v>504</v>
      </c>
      <c r="N97" s="533">
        <v>868</v>
      </c>
      <c r="O97" s="510">
        <v>797.92050691244242</v>
      </c>
      <c r="P97" s="511">
        <v>1270.7983870967741</v>
      </c>
      <c r="Q97" s="512">
        <v>1.6187184020396201</v>
      </c>
      <c r="R97" s="534"/>
    </row>
    <row r="98" spans="1:18" ht="13.15" customHeight="1" x14ac:dyDescent="0.2">
      <c r="A98" s="535"/>
      <c r="B98" s="535"/>
      <c r="C98" s="536"/>
      <c r="D98" s="537"/>
      <c r="E98" s="538"/>
    </row>
    <row r="99" spans="1:18" s="515" customFormat="1" ht="13.15" customHeight="1" x14ac:dyDescent="0.2">
      <c r="A99" s="532" t="s">
        <v>512</v>
      </c>
      <c r="B99" s="533" t="s">
        <v>21</v>
      </c>
      <c r="C99" s="510" t="s">
        <v>501</v>
      </c>
      <c r="D99" s="511" t="s">
        <v>0</v>
      </c>
      <c r="E99" s="512" t="s">
        <v>502</v>
      </c>
      <c r="F99" s="531"/>
      <c r="G99" s="532" t="s">
        <v>512</v>
      </c>
      <c r="H99" s="533" t="s">
        <v>21</v>
      </c>
      <c r="I99" s="510" t="s">
        <v>501</v>
      </c>
      <c r="J99" s="511" t="s">
        <v>0</v>
      </c>
      <c r="K99" s="512" t="s">
        <v>502</v>
      </c>
      <c r="M99" s="532" t="s">
        <v>512</v>
      </c>
      <c r="N99" s="533" t="s">
        <v>21</v>
      </c>
      <c r="O99" s="510" t="s">
        <v>501</v>
      </c>
      <c r="P99" s="511" t="s">
        <v>0</v>
      </c>
      <c r="Q99" s="512" t="s">
        <v>502</v>
      </c>
      <c r="R99" s="534"/>
    </row>
    <row r="100" spans="1:18" ht="13.15" customHeight="1" x14ac:dyDescent="0.2">
      <c r="A100" s="518" t="s">
        <v>260</v>
      </c>
      <c r="B100" s="523">
        <v>3</v>
      </c>
      <c r="C100" s="524">
        <v>829</v>
      </c>
      <c r="D100" s="525">
        <v>1510</v>
      </c>
      <c r="E100" s="522">
        <v>1.8214716911315918</v>
      </c>
      <c r="G100" s="518" t="s">
        <v>260</v>
      </c>
      <c r="H100" s="523">
        <v>3</v>
      </c>
      <c r="I100" s="524">
        <v>829</v>
      </c>
      <c r="J100" s="525">
        <v>1510</v>
      </c>
      <c r="K100" s="522">
        <v>1.8214716911315918</v>
      </c>
      <c r="M100" s="518" t="s">
        <v>513</v>
      </c>
      <c r="N100" s="519">
        <v>1</v>
      </c>
      <c r="O100" s="520">
        <v>1152</v>
      </c>
      <c r="P100" s="521">
        <v>1810</v>
      </c>
      <c r="Q100" s="522">
        <v>1.5711805820465088</v>
      </c>
    </row>
    <row r="101" spans="1:18" ht="13.15" customHeight="1" x14ac:dyDescent="0.2">
      <c r="A101" s="518" t="s">
        <v>260</v>
      </c>
      <c r="B101" s="523">
        <v>13</v>
      </c>
      <c r="C101" s="524">
        <v>915</v>
      </c>
      <c r="D101" s="525">
        <v>1610</v>
      </c>
      <c r="E101" s="522">
        <v>1.7595628499984741</v>
      </c>
      <c r="G101" s="518" t="s">
        <v>260</v>
      </c>
      <c r="H101" s="523">
        <v>13</v>
      </c>
      <c r="I101" s="524">
        <v>915</v>
      </c>
      <c r="J101" s="525">
        <v>1610</v>
      </c>
      <c r="K101" s="522">
        <v>1.7595628499984741</v>
      </c>
      <c r="M101" s="518" t="s">
        <v>260</v>
      </c>
      <c r="N101" s="523">
        <v>13</v>
      </c>
      <c r="O101" s="524">
        <v>915</v>
      </c>
      <c r="P101" s="525">
        <v>1610</v>
      </c>
      <c r="Q101" s="522">
        <v>1.7595628499984741</v>
      </c>
    </row>
    <row r="102" spans="1:18" ht="13.15" customHeight="1" x14ac:dyDescent="0.2">
      <c r="A102" s="518" t="s">
        <v>513</v>
      </c>
      <c r="B102" s="519">
        <v>1</v>
      </c>
      <c r="C102" s="520">
        <v>1152</v>
      </c>
      <c r="D102" s="521">
        <v>1810</v>
      </c>
      <c r="E102" s="522">
        <v>1.5711805820465088</v>
      </c>
      <c r="G102" s="518" t="s">
        <v>513</v>
      </c>
      <c r="H102" s="519">
        <v>1</v>
      </c>
      <c r="I102" s="520">
        <v>1152</v>
      </c>
      <c r="J102" s="521">
        <v>1810</v>
      </c>
      <c r="K102" s="522">
        <v>1.5711805820465088</v>
      </c>
      <c r="M102" s="518" t="s">
        <v>260</v>
      </c>
      <c r="N102" s="523">
        <v>3</v>
      </c>
      <c r="O102" s="524">
        <v>829</v>
      </c>
      <c r="P102" s="525">
        <v>1510</v>
      </c>
      <c r="Q102" s="522">
        <v>1.8214716911315918</v>
      </c>
    </row>
    <row r="103" spans="1:18" s="515" customFormat="1" ht="13.15" customHeight="1" x14ac:dyDescent="0.2">
      <c r="A103" s="526" t="s">
        <v>504</v>
      </c>
      <c r="B103" s="527">
        <v>17</v>
      </c>
      <c r="C103" s="528">
        <v>913.76470588235293</v>
      </c>
      <c r="D103" s="529">
        <v>1604.1176470588234</v>
      </c>
      <c r="E103" s="530">
        <v>1.7594066297306734</v>
      </c>
      <c r="F103" s="531"/>
      <c r="G103" s="532" t="s">
        <v>504</v>
      </c>
      <c r="H103" s="533">
        <v>17</v>
      </c>
      <c r="I103" s="510">
        <v>913.76470588235293</v>
      </c>
      <c r="J103" s="511">
        <v>1604.1176470588234</v>
      </c>
      <c r="K103" s="512">
        <v>1.7594066297306734</v>
      </c>
      <c r="M103" s="532" t="s">
        <v>504</v>
      </c>
      <c r="N103" s="533">
        <v>17</v>
      </c>
      <c r="O103" s="510">
        <v>913.76470588235293</v>
      </c>
      <c r="P103" s="511">
        <v>1604.1176470588234</v>
      </c>
      <c r="Q103" s="512">
        <v>1.7594066297306734</v>
      </c>
      <c r="R103" s="534"/>
    </row>
    <row r="104" spans="1:18" ht="13.15" customHeight="1" x14ac:dyDescent="0.2">
      <c r="A104" s="535"/>
      <c r="B104" s="535"/>
      <c r="C104" s="536"/>
      <c r="D104" s="537"/>
      <c r="E104" s="538"/>
    </row>
    <row r="105" spans="1:18" s="515" customFormat="1" ht="13.15" customHeight="1" x14ac:dyDescent="0.2">
      <c r="A105" s="526" t="s">
        <v>514</v>
      </c>
      <c r="B105" s="527" t="s">
        <v>21</v>
      </c>
      <c r="C105" s="528" t="s">
        <v>501</v>
      </c>
      <c r="D105" s="529" t="s">
        <v>0</v>
      </c>
      <c r="E105" s="530" t="s">
        <v>502</v>
      </c>
      <c r="F105" s="531"/>
      <c r="G105" s="526" t="s">
        <v>514</v>
      </c>
      <c r="H105" s="527" t="s">
        <v>21</v>
      </c>
      <c r="I105" s="528" t="s">
        <v>501</v>
      </c>
      <c r="J105" s="529" t="s">
        <v>0</v>
      </c>
      <c r="K105" s="530" t="s">
        <v>502</v>
      </c>
      <c r="M105" s="526" t="s">
        <v>514</v>
      </c>
      <c r="N105" s="527" t="s">
        <v>21</v>
      </c>
      <c r="O105" s="528" t="s">
        <v>501</v>
      </c>
      <c r="P105" s="529" t="s">
        <v>0</v>
      </c>
      <c r="Q105" s="530" t="s">
        <v>502</v>
      </c>
      <c r="R105" s="534"/>
    </row>
    <row r="106" spans="1:18" ht="13.15" customHeight="1" x14ac:dyDescent="0.2">
      <c r="A106" s="546" t="s">
        <v>327</v>
      </c>
      <c r="B106" s="535">
        <v>33</v>
      </c>
      <c r="C106" s="536">
        <v>799</v>
      </c>
      <c r="D106" s="537">
        <v>1400</v>
      </c>
      <c r="E106" s="547">
        <v>1.7521902322769165</v>
      </c>
      <c r="G106" s="546" t="s">
        <v>327</v>
      </c>
      <c r="H106" s="535">
        <v>33</v>
      </c>
      <c r="I106" s="536">
        <v>799</v>
      </c>
      <c r="J106" s="537">
        <v>1400</v>
      </c>
      <c r="K106" s="547">
        <v>1.7521902322769165</v>
      </c>
      <c r="M106" s="546" t="s">
        <v>327</v>
      </c>
      <c r="N106" s="535">
        <v>33</v>
      </c>
      <c r="O106" s="536">
        <v>799</v>
      </c>
      <c r="P106" s="537">
        <v>1400</v>
      </c>
      <c r="Q106" s="547">
        <v>1.7521902322769165</v>
      </c>
    </row>
    <row r="107" spans="1:18" s="515" customFormat="1" ht="13.15" customHeight="1" x14ac:dyDescent="0.2">
      <c r="A107" s="526" t="s">
        <v>504</v>
      </c>
      <c r="B107" s="527">
        <v>33</v>
      </c>
      <c r="C107" s="528">
        <v>799</v>
      </c>
      <c r="D107" s="529">
        <v>1400</v>
      </c>
      <c r="E107" s="530">
        <v>1.7521902322769165</v>
      </c>
      <c r="F107" s="531"/>
      <c r="G107" s="532" t="s">
        <v>504</v>
      </c>
      <c r="H107" s="533">
        <v>33</v>
      </c>
      <c r="I107" s="510">
        <v>799</v>
      </c>
      <c r="J107" s="511">
        <v>1400</v>
      </c>
      <c r="K107" s="512">
        <v>1.7521902322769165</v>
      </c>
      <c r="M107" s="532" t="s">
        <v>504</v>
      </c>
      <c r="N107" s="533">
        <v>33</v>
      </c>
      <c r="O107" s="510">
        <v>799</v>
      </c>
      <c r="P107" s="511">
        <v>1400</v>
      </c>
      <c r="Q107" s="512">
        <v>1.7521902322769165</v>
      </c>
      <c r="R107" s="534"/>
    </row>
    <row r="108" spans="1:18" ht="13.15" customHeight="1" x14ac:dyDescent="0.2">
      <c r="A108" s="535"/>
      <c r="B108" s="535"/>
      <c r="C108" s="536"/>
      <c r="D108" s="537"/>
      <c r="E108" s="538"/>
    </row>
    <row r="109" spans="1:18" s="515" customFormat="1" ht="13.15" customHeight="1" x14ac:dyDescent="0.2">
      <c r="A109" s="526" t="s">
        <v>515</v>
      </c>
      <c r="B109" s="527" t="s">
        <v>21</v>
      </c>
      <c r="C109" s="528" t="s">
        <v>501</v>
      </c>
      <c r="D109" s="529" t="s">
        <v>0</v>
      </c>
      <c r="E109" s="530" t="s">
        <v>502</v>
      </c>
      <c r="F109" s="531"/>
      <c r="G109" s="526" t="s">
        <v>515</v>
      </c>
      <c r="H109" s="527" t="s">
        <v>21</v>
      </c>
      <c r="I109" s="528" t="s">
        <v>501</v>
      </c>
      <c r="J109" s="529" t="s">
        <v>0</v>
      </c>
      <c r="K109" s="530" t="s">
        <v>502</v>
      </c>
      <c r="M109" s="526" t="s">
        <v>515</v>
      </c>
      <c r="N109" s="527" t="s">
        <v>21</v>
      </c>
      <c r="O109" s="528" t="s">
        <v>501</v>
      </c>
      <c r="P109" s="529" t="s">
        <v>0</v>
      </c>
      <c r="Q109" s="530" t="s">
        <v>502</v>
      </c>
      <c r="R109" s="534"/>
    </row>
    <row r="110" spans="1:18" ht="13.15" customHeight="1" x14ac:dyDescent="0.2">
      <c r="A110" s="546" t="s">
        <v>508</v>
      </c>
      <c r="B110" s="535">
        <v>12</v>
      </c>
      <c r="C110" s="536">
        <v>865</v>
      </c>
      <c r="D110" s="537">
        <v>1685</v>
      </c>
      <c r="E110" s="547">
        <v>1.94797682762146</v>
      </c>
      <c r="G110" s="546" t="s">
        <v>312</v>
      </c>
      <c r="H110" s="535">
        <v>1</v>
      </c>
      <c r="I110" s="536">
        <v>903</v>
      </c>
      <c r="J110" s="537">
        <v>1294</v>
      </c>
      <c r="K110" s="547">
        <v>1.4330011606216431</v>
      </c>
      <c r="M110" s="546" t="s">
        <v>516</v>
      </c>
      <c r="N110" s="535">
        <v>6</v>
      </c>
      <c r="O110" s="536">
        <v>1274</v>
      </c>
      <c r="P110" s="537">
        <v>1494</v>
      </c>
      <c r="Q110" s="547">
        <v>1.1726844310760498</v>
      </c>
    </row>
    <row r="111" spans="1:18" ht="13.15" customHeight="1" x14ac:dyDescent="0.2">
      <c r="A111" s="516" t="s">
        <v>327</v>
      </c>
      <c r="B111" s="406">
        <v>34</v>
      </c>
      <c r="C111" s="498">
        <v>900</v>
      </c>
      <c r="D111" s="499">
        <v>1550</v>
      </c>
      <c r="E111" s="517">
        <v>1.7222222089767456</v>
      </c>
      <c r="G111" s="516" t="s">
        <v>312</v>
      </c>
      <c r="H111" s="406">
        <v>4</v>
      </c>
      <c r="I111" s="498">
        <v>901</v>
      </c>
      <c r="J111" s="499">
        <v>1295</v>
      </c>
      <c r="K111" s="517">
        <v>1.4372918605804443</v>
      </c>
      <c r="M111" s="516" t="s">
        <v>322</v>
      </c>
      <c r="N111" s="406">
        <v>9</v>
      </c>
      <c r="O111" s="498">
        <v>1524</v>
      </c>
      <c r="P111" s="499">
        <v>1800</v>
      </c>
      <c r="Q111" s="517">
        <v>1.1811023950576782</v>
      </c>
    </row>
    <row r="112" spans="1:18" ht="13.15" customHeight="1" x14ac:dyDescent="0.2">
      <c r="A112" s="516" t="s">
        <v>312</v>
      </c>
      <c r="B112" s="406">
        <v>4</v>
      </c>
      <c r="C112" s="498">
        <v>901</v>
      </c>
      <c r="D112" s="499">
        <v>1295</v>
      </c>
      <c r="E112" s="517">
        <v>1.4372918605804443</v>
      </c>
      <c r="G112" s="516" t="s">
        <v>312</v>
      </c>
      <c r="H112" s="406">
        <v>11</v>
      </c>
      <c r="I112" s="498">
        <v>901</v>
      </c>
      <c r="J112" s="499">
        <v>1295</v>
      </c>
      <c r="K112" s="517">
        <v>1.4372918605804443</v>
      </c>
      <c r="M112" s="516" t="s">
        <v>322</v>
      </c>
      <c r="N112" s="406">
        <v>6</v>
      </c>
      <c r="O112" s="498">
        <v>1395</v>
      </c>
      <c r="P112" s="499">
        <v>1650</v>
      </c>
      <c r="Q112" s="517">
        <v>1.1827956438064575</v>
      </c>
    </row>
    <row r="113" spans="1:17" ht="13.15" customHeight="1" x14ac:dyDescent="0.2">
      <c r="A113" s="516" t="s">
        <v>312</v>
      </c>
      <c r="B113" s="406">
        <v>11</v>
      </c>
      <c r="C113" s="498">
        <v>901</v>
      </c>
      <c r="D113" s="499">
        <v>1295</v>
      </c>
      <c r="E113" s="517">
        <v>1.4372918605804443</v>
      </c>
      <c r="G113" s="516" t="s">
        <v>312</v>
      </c>
      <c r="H113" s="406">
        <v>11</v>
      </c>
      <c r="I113" s="498">
        <v>901</v>
      </c>
      <c r="J113" s="499">
        <v>1295</v>
      </c>
      <c r="K113" s="517">
        <v>1.4372918605804443</v>
      </c>
      <c r="M113" s="516" t="s">
        <v>319</v>
      </c>
      <c r="N113" s="406">
        <v>42</v>
      </c>
      <c r="O113" s="498">
        <v>1140</v>
      </c>
      <c r="P113" s="499">
        <v>1375</v>
      </c>
      <c r="Q113" s="517">
        <v>1.206140398979187</v>
      </c>
    </row>
    <row r="114" spans="1:17" ht="13.15" customHeight="1" x14ac:dyDescent="0.2">
      <c r="A114" s="516" t="s">
        <v>312</v>
      </c>
      <c r="B114" s="406">
        <v>11</v>
      </c>
      <c r="C114" s="498">
        <v>901</v>
      </c>
      <c r="D114" s="499">
        <v>1295</v>
      </c>
      <c r="E114" s="517">
        <v>1.4372918605804443</v>
      </c>
      <c r="G114" s="516" t="s">
        <v>312</v>
      </c>
      <c r="H114" s="406">
        <v>1</v>
      </c>
      <c r="I114" s="498">
        <v>1011</v>
      </c>
      <c r="J114" s="499">
        <v>1300</v>
      </c>
      <c r="K114" s="517">
        <v>1.2858555316925049</v>
      </c>
      <c r="M114" s="516" t="s">
        <v>516</v>
      </c>
      <c r="N114" s="406">
        <v>6</v>
      </c>
      <c r="O114" s="498">
        <v>1235</v>
      </c>
      <c r="P114" s="499">
        <v>1512</v>
      </c>
      <c r="Q114" s="517">
        <v>1.2242914438247681</v>
      </c>
    </row>
    <row r="115" spans="1:17" ht="13.15" customHeight="1" x14ac:dyDescent="0.2">
      <c r="A115" s="516" t="s">
        <v>312</v>
      </c>
      <c r="B115" s="406">
        <v>1</v>
      </c>
      <c r="C115" s="498">
        <v>903</v>
      </c>
      <c r="D115" s="499">
        <v>1294</v>
      </c>
      <c r="E115" s="517">
        <v>1.4330011606216431</v>
      </c>
      <c r="G115" s="516" t="s">
        <v>312</v>
      </c>
      <c r="H115" s="406">
        <v>1</v>
      </c>
      <c r="I115" s="498">
        <v>1036</v>
      </c>
      <c r="J115" s="499">
        <v>1310</v>
      </c>
      <c r="K115" s="517">
        <v>1.2644788026809692</v>
      </c>
      <c r="M115" s="516" t="s">
        <v>312</v>
      </c>
      <c r="N115" s="406">
        <v>1</v>
      </c>
      <c r="O115" s="498">
        <v>1095</v>
      </c>
      <c r="P115" s="499">
        <v>1365</v>
      </c>
      <c r="Q115" s="517">
        <v>1.2465753555297852</v>
      </c>
    </row>
    <row r="116" spans="1:17" ht="13.15" customHeight="1" x14ac:dyDescent="0.2">
      <c r="A116" s="516" t="s">
        <v>312</v>
      </c>
      <c r="B116" s="406">
        <v>3</v>
      </c>
      <c r="C116" s="498">
        <v>939</v>
      </c>
      <c r="D116" s="499">
        <v>1355</v>
      </c>
      <c r="E116" s="517">
        <v>1.4430245161056519</v>
      </c>
      <c r="G116" s="516" t="s">
        <v>309</v>
      </c>
      <c r="H116" s="406">
        <v>15</v>
      </c>
      <c r="I116" s="498">
        <v>1010</v>
      </c>
      <c r="J116" s="499">
        <v>1311</v>
      </c>
      <c r="K116" s="517">
        <v>1.2980197668075562</v>
      </c>
      <c r="M116" s="516" t="s">
        <v>516</v>
      </c>
      <c r="N116" s="406">
        <v>8</v>
      </c>
      <c r="O116" s="498">
        <v>1159</v>
      </c>
      <c r="P116" s="499">
        <v>1448</v>
      </c>
      <c r="Q116" s="517">
        <v>1.2493529319763184</v>
      </c>
    </row>
    <row r="117" spans="1:17" ht="13.15" customHeight="1" x14ac:dyDescent="0.2">
      <c r="A117" s="516" t="s">
        <v>325</v>
      </c>
      <c r="B117" s="406">
        <v>12</v>
      </c>
      <c r="C117" s="498">
        <v>965</v>
      </c>
      <c r="D117" s="499">
        <v>1558</v>
      </c>
      <c r="E117" s="517">
        <v>1.614507794380188</v>
      </c>
      <c r="G117" s="516" t="s">
        <v>309</v>
      </c>
      <c r="H117" s="406">
        <v>26</v>
      </c>
      <c r="I117" s="498">
        <v>1021</v>
      </c>
      <c r="J117" s="499">
        <v>1320</v>
      </c>
      <c r="K117" s="517">
        <v>1.292850136756897</v>
      </c>
      <c r="M117" s="516" t="s">
        <v>312</v>
      </c>
      <c r="N117" s="406">
        <v>1</v>
      </c>
      <c r="O117" s="498">
        <v>1036</v>
      </c>
      <c r="P117" s="499">
        <v>1310</v>
      </c>
      <c r="Q117" s="517">
        <v>1.2644788026809692</v>
      </c>
    </row>
    <row r="118" spans="1:17" ht="13.15" customHeight="1" x14ac:dyDescent="0.2">
      <c r="A118" s="516" t="s">
        <v>309</v>
      </c>
      <c r="B118" s="406">
        <v>15</v>
      </c>
      <c r="C118" s="498">
        <v>1010</v>
      </c>
      <c r="D118" s="499">
        <v>1311</v>
      </c>
      <c r="E118" s="517">
        <v>1.2980197668075562</v>
      </c>
      <c r="G118" s="516" t="s">
        <v>309</v>
      </c>
      <c r="H118" s="406">
        <v>17</v>
      </c>
      <c r="I118" s="498">
        <v>1030</v>
      </c>
      <c r="J118" s="499">
        <v>1343</v>
      </c>
      <c r="K118" s="517">
        <v>1.3038835525512695</v>
      </c>
      <c r="M118" s="516" t="s">
        <v>322</v>
      </c>
      <c r="N118" s="406">
        <v>7</v>
      </c>
      <c r="O118" s="498">
        <v>1067</v>
      </c>
      <c r="P118" s="499">
        <v>1350</v>
      </c>
      <c r="Q118" s="517">
        <v>1.2652295827865601</v>
      </c>
    </row>
    <row r="119" spans="1:17" ht="13.15" customHeight="1" x14ac:dyDescent="0.2">
      <c r="A119" s="516" t="s">
        <v>312</v>
      </c>
      <c r="B119" s="406">
        <v>13</v>
      </c>
      <c r="C119" s="498">
        <v>1011</v>
      </c>
      <c r="D119" s="499">
        <v>1515</v>
      </c>
      <c r="E119" s="517">
        <v>1.498516321182251</v>
      </c>
      <c r="G119" s="516" t="s">
        <v>322</v>
      </c>
      <c r="H119" s="406">
        <v>7</v>
      </c>
      <c r="I119" s="498">
        <v>1067</v>
      </c>
      <c r="J119" s="499">
        <v>1350</v>
      </c>
      <c r="K119" s="517">
        <v>1.2652295827865601</v>
      </c>
      <c r="M119" s="516" t="s">
        <v>322</v>
      </c>
      <c r="N119" s="406">
        <v>3</v>
      </c>
      <c r="O119" s="498">
        <v>1182</v>
      </c>
      <c r="P119" s="499">
        <v>1500</v>
      </c>
      <c r="Q119" s="517">
        <v>1.2690355777740479</v>
      </c>
    </row>
    <row r="120" spans="1:17" ht="13.15" customHeight="1" x14ac:dyDescent="0.2">
      <c r="A120" s="516" t="s">
        <v>312</v>
      </c>
      <c r="B120" s="406">
        <v>1</v>
      </c>
      <c r="C120" s="498">
        <v>1011</v>
      </c>
      <c r="D120" s="499">
        <v>1300</v>
      </c>
      <c r="E120" s="517">
        <v>1.2858555316925049</v>
      </c>
      <c r="G120" s="516" t="s">
        <v>312</v>
      </c>
      <c r="H120" s="406">
        <v>3</v>
      </c>
      <c r="I120" s="498">
        <v>939</v>
      </c>
      <c r="J120" s="499">
        <v>1355</v>
      </c>
      <c r="K120" s="517">
        <v>1.4430245161056519</v>
      </c>
      <c r="M120" s="516" t="s">
        <v>322</v>
      </c>
      <c r="N120" s="406">
        <v>9</v>
      </c>
      <c r="O120" s="498">
        <v>1247</v>
      </c>
      <c r="P120" s="499">
        <v>1600</v>
      </c>
      <c r="Q120" s="517">
        <v>1.2830793857574463</v>
      </c>
    </row>
    <row r="121" spans="1:17" ht="13.15" customHeight="1" x14ac:dyDescent="0.2">
      <c r="A121" s="516" t="s">
        <v>309</v>
      </c>
      <c r="B121" s="406">
        <v>26</v>
      </c>
      <c r="C121" s="498">
        <v>1021</v>
      </c>
      <c r="D121" s="499">
        <v>1320</v>
      </c>
      <c r="E121" s="517">
        <v>1.292850136756897</v>
      </c>
      <c r="G121" s="516" t="s">
        <v>312</v>
      </c>
      <c r="H121" s="406">
        <v>1</v>
      </c>
      <c r="I121" s="498">
        <v>1095</v>
      </c>
      <c r="J121" s="499">
        <v>1365</v>
      </c>
      <c r="K121" s="517">
        <v>1.2465753555297852</v>
      </c>
      <c r="M121" s="516" t="s">
        <v>312</v>
      </c>
      <c r="N121" s="406">
        <v>1</v>
      </c>
      <c r="O121" s="498">
        <v>1011</v>
      </c>
      <c r="P121" s="499">
        <v>1300</v>
      </c>
      <c r="Q121" s="517">
        <v>1.2858555316925049</v>
      </c>
    </row>
    <row r="122" spans="1:17" ht="13.15" customHeight="1" x14ac:dyDescent="0.2">
      <c r="A122" s="516" t="s">
        <v>312</v>
      </c>
      <c r="B122" s="406">
        <v>1</v>
      </c>
      <c r="C122" s="498">
        <v>1030</v>
      </c>
      <c r="D122" s="499">
        <v>1372.5</v>
      </c>
      <c r="E122" s="517">
        <v>1.332524299621582</v>
      </c>
      <c r="G122" s="516" t="s">
        <v>312</v>
      </c>
      <c r="H122" s="406">
        <v>1</v>
      </c>
      <c r="I122" s="498">
        <v>1053</v>
      </c>
      <c r="J122" s="499">
        <v>1368</v>
      </c>
      <c r="K122" s="517">
        <v>1.2991453409194946</v>
      </c>
      <c r="M122" s="516" t="s">
        <v>309</v>
      </c>
      <c r="N122" s="406">
        <v>26</v>
      </c>
      <c r="O122" s="498">
        <v>1021</v>
      </c>
      <c r="P122" s="499">
        <v>1320</v>
      </c>
      <c r="Q122" s="517">
        <v>1.292850136756897</v>
      </c>
    </row>
    <row r="123" spans="1:17" ht="13.15" customHeight="1" x14ac:dyDescent="0.2">
      <c r="A123" s="516" t="s">
        <v>309</v>
      </c>
      <c r="B123" s="406">
        <v>17</v>
      </c>
      <c r="C123" s="498">
        <v>1030</v>
      </c>
      <c r="D123" s="499">
        <v>1343</v>
      </c>
      <c r="E123" s="517">
        <v>1.3038835525512695</v>
      </c>
      <c r="G123" s="516" t="s">
        <v>312</v>
      </c>
      <c r="H123" s="406">
        <v>1</v>
      </c>
      <c r="I123" s="498">
        <v>1030</v>
      </c>
      <c r="J123" s="499">
        <v>1372.5</v>
      </c>
      <c r="K123" s="517">
        <v>1.332524299621582</v>
      </c>
      <c r="M123" s="516" t="s">
        <v>319</v>
      </c>
      <c r="N123" s="406">
        <v>42</v>
      </c>
      <c r="O123" s="498">
        <v>1060</v>
      </c>
      <c r="P123" s="499">
        <v>1375</v>
      </c>
      <c r="Q123" s="517">
        <v>1.2971698045730591</v>
      </c>
    </row>
    <row r="124" spans="1:17" ht="13.15" customHeight="1" x14ac:dyDescent="0.2">
      <c r="A124" s="516" t="s">
        <v>312</v>
      </c>
      <c r="B124" s="406">
        <v>1</v>
      </c>
      <c r="C124" s="498">
        <v>1036</v>
      </c>
      <c r="D124" s="499">
        <v>1310</v>
      </c>
      <c r="E124" s="517">
        <v>1.2644788026809692</v>
      </c>
      <c r="G124" s="516" t="s">
        <v>319</v>
      </c>
      <c r="H124" s="406">
        <v>42</v>
      </c>
      <c r="I124" s="498">
        <v>1060</v>
      </c>
      <c r="J124" s="499">
        <v>1375</v>
      </c>
      <c r="K124" s="517">
        <v>1.2971698045730591</v>
      </c>
      <c r="M124" s="516" t="s">
        <v>309</v>
      </c>
      <c r="N124" s="406">
        <v>15</v>
      </c>
      <c r="O124" s="498">
        <v>1010</v>
      </c>
      <c r="P124" s="499">
        <v>1311</v>
      </c>
      <c r="Q124" s="517">
        <v>1.2980197668075562</v>
      </c>
    </row>
    <row r="125" spans="1:17" ht="13.15" customHeight="1" x14ac:dyDescent="0.2">
      <c r="A125" s="516" t="s">
        <v>312</v>
      </c>
      <c r="B125" s="406">
        <v>10</v>
      </c>
      <c r="C125" s="498">
        <v>1047</v>
      </c>
      <c r="D125" s="499">
        <v>1510</v>
      </c>
      <c r="E125" s="517">
        <v>1.4422158002853394</v>
      </c>
      <c r="G125" s="516" t="s">
        <v>319</v>
      </c>
      <c r="H125" s="406">
        <v>42</v>
      </c>
      <c r="I125" s="498">
        <v>1140</v>
      </c>
      <c r="J125" s="499">
        <v>1375</v>
      </c>
      <c r="K125" s="517">
        <v>1.206140398979187</v>
      </c>
      <c r="M125" s="516" t="s">
        <v>312</v>
      </c>
      <c r="N125" s="406">
        <v>3</v>
      </c>
      <c r="O125" s="498">
        <v>1077</v>
      </c>
      <c r="P125" s="499">
        <v>1399</v>
      </c>
      <c r="Q125" s="517">
        <v>1.2989786863327026</v>
      </c>
    </row>
    <row r="126" spans="1:17" ht="13.15" customHeight="1" x14ac:dyDescent="0.2">
      <c r="A126" s="516" t="s">
        <v>312</v>
      </c>
      <c r="B126" s="406">
        <v>1</v>
      </c>
      <c r="C126" s="498">
        <v>1053</v>
      </c>
      <c r="D126" s="499">
        <v>1368</v>
      </c>
      <c r="E126" s="517">
        <v>1.2991453409194946</v>
      </c>
      <c r="G126" s="516" t="s">
        <v>312</v>
      </c>
      <c r="H126" s="406">
        <v>3</v>
      </c>
      <c r="I126" s="498">
        <v>1077</v>
      </c>
      <c r="J126" s="499">
        <v>1399</v>
      </c>
      <c r="K126" s="517">
        <v>1.2989786863327026</v>
      </c>
      <c r="M126" s="516" t="s">
        <v>312</v>
      </c>
      <c r="N126" s="406">
        <v>1</v>
      </c>
      <c r="O126" s="498">
        <v>1053</v>
      </c>
      <c r="P126" s="499">
        <v>1368</v>
      </c>
      <c r="Q126" s="517">
        <v>1.2991453409194946</v>
      </c>
    </row>
    <row r="127" spans="1:17" ht="13.15" customHeight="1" x14ac:dyDescent="0.2">
      <c r="A127" s="516" t="s">
        <v>306</v>
      </c>
      <c r="B127" s="406">
        <v>32</v>
      </c>
      <c r="C127" s="498">
        <v>1058</v>
      </c>
      <c r="D127" s="499">
        <v>1655</v>
      </c>
      <c r="E127" s="517">
        <v>1.5642721652984619</v>
      </c>
      <c r="G127" s="516" t="s">
        <v>322</v>
      </c>
      <c r="H127" s="406">
        <v>9</v>
      </c>
      <c r="I127" s="498">
        <v>1068</v>
      </c>
      <c r="J127" s="499">
        <v>1400</v>
      </c>
      <c r="K127" s="517">
        <v>1.3108614683151245</v>
      </c>
      <c r="M127" s="516" t="s">
        <v>309</v>
      </c>
      <c r="N127" s="406">
        <v>17</v>
      </c>
      <c r="O127" s="498">
        <v>1030</v>
      </c>
      <c r="P127" s="499">
        <v>1343</v>
      </c>
      <c r="Q127" s="517">
        <v>1.3038835525512695</v>
      </c>
    </row>
    <row r="128" spans="1:17" ht="13.15" customHeight="1" x14ac:dyDescent="0.2">
      <c r="A128" s="516" t="s">
        <v>319</v>
      </c>
      <c r="B128" s="406">
        <v>42</v>
      </c>
      <c r="C128" s="498">
        <v>1060</v>
      </c>
      <c r="D128" s="499">
        <v>1375</v>
      </c>
      <c r="E128" s="517">
        <v>1.2971698045730591</v>
      </c>
      <c r="G128" s="516" t="s">
        <v>516</v>
      </c>
      <c r="H128" s="406">
        <v>8</v>
      </c>
      <c r="I128" s="498">
        <v>1159</v>
      </c>
      <c r="J128" s="499">
        <v>1448</v>
      </c>
      <c r="K128" s="517">
        <v>1.2493529319763184</v>
      </c>
      <c r="M128" s="516" t="s">
        <v>322</v>
      </c>
      <c r="N128" s="406">
        <v>9</v>
      </c>
      <c r="O128" s="498">
        <v>1068</v>
      </c>
      <c r="P128" s="499">
        <v>1400</v>
      </c>
      <c r="Q128" s="517">
        <v>1.3108614683151245</v>
      </c>
    </row>
    <row r="129" spans="1:17" ht="13.15" customHeight="1" x14ac:dyDescent="0.2">
      <c r="A129" s="516" t="s">
        <v>312</v>
      </c>
      <c r="B129" s="406">
        <v>1</v>
      </c>
      <c r="C129" s="498">
        <v>1062</v>
      </c>
      <c r="D129" s="499">
        <v>1618.5</v>
      </c>
      <c r="E129" s="517">
        <v>1.5240112543106079</v>
      </c>
      <c r="G129" s="516" t="s">
        <v>312</v>
      </c>
      <c r="H129" s="406">
        <v>1</v>
      </c>
      <c r="I129" s="498">
        <v>1079</v>
      </c>
      <c r="J129" s="499">
        <v>1463</v>
      </c>
      <c r="K129" s="517">
        <v>1.3558850288391113</v>
      </c>
      <c r="M129" s="516" t="s">
        <v>312</v>
      </c>
      <c r="N129" s="406">
        <v>1</v>
      </c>
      <c r="O129" s="498">
        <v>1030</v>
      </c>
      <c r="P129" s="499">
        <v>1372.5</v>
      </c>
      <c r="Q129" s="517">
        <v>1.332524299621582</v>
      </c>
    </row>
    <row r="130" spans="1:17" ht="13.15" customHeight="1" x14ac:dyDescent="0.2">
      <c r="A130" s="516" t="s">
        <v>322</v>
      </c>
      <c r="B130" s="406">
        <v>7</v>
      </c>
      <c r="C130" s="498">
        <v>1067</v>
      </c>
      <c r="D130" s="499">
        <v>1350</v>
      </c>
      <c r="E130" s="517">
        <v>1.2652295827865601</v>
      </c>
      <c r="G130" s="516" t="s">
        <v>319</v>
      </c>
      <c r="H130" s="406">
        <v>42</v>
      </c>
      <c r="I130" s="498">
        <v>1075</v>
      </c>
      <c r="J130" s="499">
        <v>1490</v>
      </c>
      <c r="K130" s="517">
        <v>1.3860465288162231</v>
      </c>
      <c r="M130" s="516" t="s">
        <v>312</v>
      </c>
      <c r="N130" s="406">
        <v>1</v>
      </c>
      <c r="O130" s="498">
        <v>1079</v>
      </c>
      <c r="P130" s="499">
        <v>1463</v>
      </c>
      <c r="Q130" s="517">
        <v>1.3558850288391113</v>
      </c>
    </row>
    <row r="131" spans="1:17" ht="13.15" customHeight="1" x14ac:dyDescent="0.2">
      <c r="A131" s="516" t="s">
        <v>322</v>
      </c>
      <c r="B131" s="406">
        <v>9</v>
      </c>
      <c r="C131" s="498">
        <v>1068</v>
      </c>
      <c r="D131" s="499">
        <v>1400</v>
      </c>
      <c r="E131" s="517">
        <v>1.3108614683151245</v>
      </c>
      <c r="G131" s="516" t="s">
        <v>516</v>
      </c>
      <c r="H131" s="406">
        <v>6</v>
      </c>
      <c r="I131" s="498">
        <v>1274</v>
      </c>
      <c r="J131" s="499">
        <v>1494</v>
      </c>
      <c r="K131" s="517">
        <v>1.1726844310760498</v>
      </c>
      <c r="M131" s="516" t="s">
        <v>312</v>
      </c>
      <c r="N131" s="354">
        <v>1</v>
      </c>
      <c r="O131" s="539">
        <v>2471</v>
      </c>
      <c r="P131" s="540">
        <v>3380</v>
      </c>
      <c r="Q131" s="517">
        <v>1.3678672313690186</v>
      </c>
    </row>
    <row r="132" spans="1:17" ht="13.15" customHeight="1" x14ac:dyDescent="0.2">
      <c r="A132" s="516" t="s">
        <v>319</v>
      </c>
      <c r="B132" s="406">
        <v>42</v>
      </c>
      <c r="C132" s="498">
        <v>1075</v>
      </c>
      <c r="D132" s="499">
        <v>1490</v>
      </c>
      <c r="E132" s="517">
        <v>1.3860465288162231</v>
      </c>
      <c r="G132" s="516" t="s">
        <v>322</v>
      </c>
      <c r="H132" s="406">
        <v>3</v>
      </c>
      <c r="I132" s="498">
        <v>1182</v>
      </c>
      <c r="J132" s="499">
        <v>1500</v>
      </c>
      <c r="K132" s="517">
        <v>1.2690355777740479</v>
      </c>
      <c r="M132" s="516" t="s">
        <v>503</v>
      </c>
      <c r="N132" s="406">
        <v>2</v>
      </c>
      <c r="O132" s="498">
        <v>1535</v>
      </c>
      <c r="P132" s="499">
        <v>2100</v>
      </c>
      <c r="Q132" s="517">
        <v>1.3680782318115234</v>
      </c>
    </row>
    <row r="133" spans="1:17" ht="13.15" customHeight="1" x14ac:dyDescent="0.2">
      <c r="A133" s="516" t="s">
        <v>312</v>
      </c>
      <c r="B133" s="406">
        <v>3</v>
      </c>
      <c r="C133" s="498">
        <v>1077</v>
      </c>
      <c r="D133" s="499">
        <v>1399</v>
      </c>
      <c r="E133" s="517">
        <v>1.2989786863327026</v>
      </c>
      <c r="G133" s="516" t="s">
        <v>312</v>
      </c>
      <c r="H133" s="406">
        <v>10</v>
      </c>
      <c r="I133" s="498">
        <v>1047</v>
      </c>
      <c r="J133" s="499">
        <v>1510</v>
      </c>
      <c r="K133" s="517">
        <v>1.4422158002853394</v>
      </c>
      <c r="M133" s="516" t="s">
        <v>319</v>
      </c>
      <c r="N133" s="406">
        <v>42</v>
      </c>
      <c r="O133" s="498">
        <v>1075</v>
      </c>
      <c r="P133" s="499">
        <v>1490</v>
      </c>
      <c r="Q133" s="517">
        <v>1.3860465288162231</v>
      </c>
    </row>
    <row r="134" spans="1:17" ht="13.15" customHeight="1" x14ac:dyDescent="0.2">
      <c r="A134" s="516" t="s">
        <v>312</v>
      </c>
      <c r="B134" s="406">
        <v>1</v>
      </c>
      <c r="C134" s="498">
        <v>1079</v>
      </c>
      <c r="D134" s="499">
        <v>1463</v>
      </c>
      <c r="E134" s="517">
        <v>1.3558850288391113</v>
      </c>
      <c r="G134" s="516" t="s">
        <v>516</v>
      </c>
      <c r="H134" s="406">
        <v>6</v>
      </c>
      <c r="I134" s="498">
        <v>1235</v>
      </c>
      <c r="J134" s="499">
        <v>1512</v>
      </c>
      <c r="K134" s="517">
        <v>1.2242914438247681</v>
      </c>
      <c r="M134" s="516" t="s">
        <v>306</v>
      </c>
      <c r="N134" s="406">
        <v>16</v>
      </c>
      <c r="O134" s="498">
        <v>1102</v>
      </c>
      <c r="P134" s="499">
        <v>1565</v>
      </c>
      <c r="Q134" s="517">
        <v>1.4201451539993286</v>
      </c>
    </row>
    <row r="135" spans="1:17" ht="13.15" customHeight="1" x14ac:dyDescent="0.2">
      <c r="A135" s="516" t="s">
        <v>312</v>
      </c>
      <c r="B135" s="406">
        <v>1</v>
      </c>
      <c r="C135" s="498">
        <v>1095</v>
      </c>
      <c r="D135" s="499">
        <v>1365</v>
      </c>
      <c r="E135" s="517">
        <v>1.2465753555297852</v>
      </c>
      <c r="G135" s="516" t="s">
        <v>312</v>
      </c>
      <c r="H135" s="406">
        <v>13</v>
      </c>
      <c r="I135" s="498">
        <v>1011</v>
      </c>
      <c r="J135" s="499">
        <v>1515</v>
      </c>
      <c r="K135" s="517">
        <v>1.498516321182251</v>
      </c>
      <c r="M135" s="518" t="s">
        <v>513</v>
      </c>
      <c r="N135" s="523">
        <v>1</v>
      </c>
      <c r="O135" s="524">
        <v>1467</v>
      </c>
      <c r="P135" s="525">
        <v>2099</v>
      </c>
      <c r="Q135" s="522">
        <v>1.4308111667633057</v>
      </c>
    </row>
    <row r="136" spans="1:17" ht="13.15" customHeight="1" x14ac:dyDescent="0.2">
      <c r="A136" s="516" t="s">
        <v>306</v>
      </c>
      <c r="B136" s="406">
        <v>16</v>
      </c>
      <c r="C136" s="498">
        <v>1102</v>
      </c>
      <c r="D136" s="499">
        <v>1565</v>
      </c>
      <c r="E136" s="517">
        <v>1.4201451539993286</v>
      </c>
      <c r="G136" s="516" t="s">
        <v>327</v>
      </c>
      <c r="H136" s="406">
        <v>34</v>
      </c>
      <c r="I136" s="498">
        <v>900</v>
      </c>
      <c r="J136" s="499">
        <v>1550</v>
      </c>
      <c r="K136" s="517">
        <v>1.7222222089767456</v>
      </c>
      <c r="M136" s="516" t="s">
        <v>312</v>
      </c>
      <c r="N136" s="406">
        <v>1</v>
      </c>
      <c r="O136" s="498">
        <v>903</v>
      </c>
      <c r="P136" s="499">
        <v>1294</v>
      </c>
      <c r="Q136" s="517">
        <v>1.4330011606216431</v>
      </c>
    </row>
    <row r="137" spans="1:17" ht="13.15" customHeight="1" x14ac:dyDescent="0.2">
      <c r="A137" s="518" t="s">
        <v>260</v>
      </c>
      <c r="B137" s="523">
        <v>3</v>
      </c>
      <c r="C137" s="524">
        <v>1104</v>
      </c>
      <c r="D137" s="525">
        <v>1760</v>
      </c>
      <c r="E137" s="522">
        <v>1.5942028760910034</v>
      </c>
      <c r="G137" s="516" t="s">
        <v>325</v>
      </c>
      <c r="H137" s="406">
        <v>12</v>
      </c>
      <c r="I137" s="498">
        <v>965</v>
      </c>
      <c r="J137" s="499">
        <v>1558</v>
      </c>
      <c r="K137" s="517">
        <v>1.614507794380188</v>
      </c>
      <c r="M137" s="516" t="s">
        <v>312</v>
      </c>
      <c r="N137" s="406">
        <v>4</v>
      </c>
      <c r="O137" s="498">
        <v>901</v>
      </c>
      <c r="P137" s="499">
        <v>1295</v>
      </c>
      <c r="Q137" s="517">
        <v>1.4372918605804443</v>
      </c>
    </row>
    <row r="138" spans="1:17" ht="13.15" customHeight="1" x14ac:dyDescent="0.2">
      <c r="A138" s="516" t="s">
        <v>306</v>
      </c>
      <c r="B138" s="406">
        <v>8</v>
      </c>
      <c r="C138" s="498">
        <v>1129</v>
      </c>
      <c r="D138" s="499">
        <v>1624</v>
      </c>
      <c r="E138" s="517">
        <v>1.4384411573410034</v>
      </c>
      <c r="G138" s="516" t="s">
        <v>306</v>
      </c>
      <c r="H138" s="406">
        <v>16</v>
      </c>
      <c r="I138" s="498">
        <v>1102</v>
      </c>
      <c r="J138" s="499">
        <v>1565</v>
      </c>
      <c r="K138" s="517">
        <v>1.4201451539993286</v>
      </c>
      <c r="M138" s="516" t="s">
        <v>312</v>
      </c>
      <c r="N138" s="406">
        <v>11</v>
      </c>
      <c r="O138" s="498">
        <v>901</v>
      </c>
      <c r="P138" s="499">
        <v>1295</v>
      </c>
      <c r="Q138" s="517">
        <v>1.4372918605804443</v>
      </c>
    </row>
    <row r="139" spans="1:17" ht="13.15" customHeight="1" x14ac:dyDescent="0.2">
      <c r="A139" s="518" t="s">
        <v>260</v>
      </c>
      <c r="B139" s="523">
        <v>12</v>
      </c>
      <c r="C139" s="524">
        <v>1136</v>
      </c>
      <c r="D139" s="525">
        <v>1800</v>
      </c>
      <c r="E139" s="522">
        <v>1.5845069885253906</v>
      </c>
      <c r="G139" s="516" t="s">
        <v>322</v>
      </c>
      <c r="H139" s="406">
        <v>9</v>
      </c>
      <c r="I139" s="498">
        <v>1247</v>
      </c>
      <c r="J139" s="499">
        <v>1600</v>
      </c>
      <c r="K139" s="517">
        <v>1.2830793857574463</v>
      </c>
      <c r="M139" s="516" t="s">
        <v>312</v>
      </c>
      <c r="N139" s="406">
        <v>11</v>
      </c>
      <c r="O139" s="498">
        <v>901</v>
      </c>
      <c r="P139" s="499">
        <v>1295</v>
      </c>
      <c r="Q139" s="517">
        <v>1.4372918605804443</v>
      </c>
    </row>
    <row r="140" spans="1:17" ht="13.15" customHeight="1" x14ac:dyDescent="0.2">
      <c r="A140" s="516" t="s">
        <v>319</v>
      </c>
      <c r="B140" s="406">
        <v>42</v>
      </c>
      <c r="C140" s="498">
        <v>1140</v>
      </c>
      <c r="D140" s="499">
        <v>1375</v>
      </c>
      <c r="E140" s="517">
        <v>1.206140398979187</v>
      </c>
      <c r="G140" s="516" t="s">
        <v>312</v>
      </c>
      <c r="H140" s="406">
        <v>1</v>
      </c>
      <c r="I140" s="498">
        <v>1062</v>
      </c>
      <c r="J140" s="499">
        <v>1618.5</v>
      </c>
      <c r="K140" s="517">
        <v>1.5240112543106079</v>
      </c>
      <c r="M140" s="516" t="s">
        <v>306</v>
      </c>
      <c r="N140" s="406">
        <v>8</v>
      </c>
      <c r="O140" s="498">
        <v>1129</v>
      </c>
      <c r="P140" s="499">
        <v>1624</v>
      </c>
      <c r="Q140" s="517">
        <v>1.4384411573410034</v>
      </c>
    </row>
    <row r="141" spans="1:17" ht="13.15" customHeight="1" x14ac:dyDescent="0.2">
      <c r="A141" s="516" t="s">
        <v>306</v>
      </c>
      <c r="B141" s="406">
        <v>16</v>
      </c>
      <c r="C141" s="498">
        <v>1146</v>
      </c>
      <c r="D141" s="499">
        <v>1780</v>
      </c>
      <c r="E141" s="517">
        <v>1.5532286167144775</v>
      </c>
      <c r="G141" s="516" t="s">
        <v>306</v>
      </c>
      <c r="H141" s="406">
        <v>8</v>
      </c>
      <c r="I141" s="498">
        <v>1129</v>
      </c>
      <c r="J141" s="499">
        <v>1624</v>
      </c>
      <c r="K141" s="517">
        <v>1.4384411573410034</v>
      </c>
      <c r="M141" s="516" t="s">
        <v>312</v>
      </c>
      <c r="N141" s="406">
        <v>10</v>
      </c>
      <c r="O141" s="498">
        <v>1047</v>
      </c>
      <c r="P141" s="499">
        <v>1510</v>
      </c>
      <c r="Q141" s="517">
        <v>1.4422158002853394</v>
      </c>
    </row>
    <row r="142" spans="1:17" ht="13.15" customHeight="1" x14ac:dyDescent="0.2">
      <c r="A142" s="518" t="s">
        <v>260</v>
      </c>
      <c r="B142" s="523">
        <v>3</v>
      </c>
      <c r="C142" s="524">
        <v>1147</v>
      </c>
      <c r="D142" s="525">
        <v>1800</v>
      </c>
      <c r="E142" s="522">
        <v>1.569311261177063</v>
      </c>
      <c r="G142" s="516" t="s">
        <v>322</v>
      </c>
      <c r="H142" s="406">
        <v>6</v>
      </c>
      <c r="I142" s="498">
        <v>1395</v>
      </c>
      <c r="J142" s="499">
        <v>1650</v>
      </c>
      <c r="K142" s="517">
        <v>1.1827956438064575</v>
      </c>
      <c r="M142" s="516" t="s">
        <v>312</v>
      </c>
      <c r="N142" s="406">
        <v>3</v>
      </c>
      <c r="O142" s="498">
        <v>939</v>
      </c>
      <c r="P142" s="499">
        <v>1355</v>
      </c>
      <c r="Q142" s="517">
        <v>1.4430245161056519</v>
      </c>
    </row>
    <row r="143" spans="1:17" ht="13.15" customHeight="1" x14ac:dyDescent="0.2">
      <c r="A143" s="516" t="s">
        <v>516</v>
      </c>
      <c r="B143" s="406">
        <v>8</v>
      </c>
      <c r="C143" s="498">
        <v>1159</v>
      </c>
      <c r="D143" s="499">
        <v>1448</v>
      </c>
      <c r="E143" s="517">
        <v>1.2493529319763184</v>
      </c>
      <c r="G143" s="516" t="s">
        <v>306</v>
      </c>
      <c r="H143" s="406">
        <v>32</v>
      </c>
      <c r="I143" s="498">
        <v>1058</v>
      </c>
      <c r="J143" s="499">
        <v>1655</v>
      </c>
      <c r="K143" s="517">
        <v>1.5642721652984619</v>
      </c>
      <c r="M143" s="518" t="s">
        <v>260</v>
      </c>
      <c r="N143" s="523">
        <v>13</v>
      </c>
      <c r="O143" s="524">
        <v>1282</v>
      </c>
      <c r="P143" s="525">
        <v>1890</v>
      </c>
      <c r="Q143" s="522">
        <v>1.4742590188980103</v>
      </c>
    </row>
    <row r="144" spans="1:17" ht="13.15" customHeight="1" x14ac:dyDescent="0.2">
      <c r="A144" s="516" t="s">
        <v>322</v>
      </c>
      <c r="B144" s="406">
        <v>3</v>
      </c>
      <c r="C144" s="498">
        <v>1182</v>
      </c>
      <c r="D144" s="499">
        <v>1500</v>
      </c>
      <c r="E144" s="517">
        <v>1.2690355777740479</v>
      </c>
      <c r="G144" s="516" t="s">
        <v>508</v>
      </c>
      <c r="H144" s="406">
        <v>12</v>
      </c>
      <c r="I144" s="498">
        <v>865</v>
      </c>
      <c r="J144" s="499">
        <v>1685</v>
      </c>
      <c r="K144" s="517">
        <v>1.94797682762146</v>
      </c>
      <c r="M144" s="516" t="s">
        <v>312</v>
      </c>
      <c r="N144" s="406">
        <v>1</v>
      </c>
      <c r="O144" s="498">
        <v>1505</v>
      </c>
      <c r="P144" s="499">
        <v>2220</v>
      </c>
      <c r="Q144" s="517">
        <v>1.4750831127166748</v>
      </c>
    </row>
    <row r="145" spans="1:18" ht="13.15" customHeight="1" x14ac:dyDescent="0.2">
      <c r="A145" s="516" t="s">
        <v>306</v>
      </c>
      <c r="B145" s="406">
        <v>8</v>
      </c>
      <c r="C145" s="498">
        <v>1228</v>
      </c>
      <c r="D145" s="499">
        <v>1884</v>
      </c>
      <c r="E145" s="517">
        <v>1.534201979637146</v>
      </c>
      <c r="G145" s="518" t="s">
        <v>260</v>
      </c>
      <c r="H145" s="523">
        <v>3</v>
      </c>
      <c r="I145" s="524">
        <v>1104</v>
      </c>
      <c r="J145" s="525">
        <v>1760</v>
      </c>
      <c r="K145" s="522">
        <v>1.5942028760910034</v>
      </c>
      <c r="M145" s="516" t="s">
        <v>306</v>
      </c>
      <c r="N145" s="406">
        <v>16</v>
      </c>
      <c r="O145" s="498">
        <v>1314</v>
      </c>
      <c r="P145" s="499">
        <v>1948</v>
      </c>
      <c r="Q145" s="517">
        <v>1.4824961423873901</v>
      </c>
    </row>
    <row r="146" spans="1:18" ht="13.15" customHeight="1" x14ac:dyDescent="0.2">
      <c r="A146" s="516" t="s">
        <v>516</v>
      </c>
      <c r="B146" s="406">
        <v>6</v>
      </c>
      <c r="C146" s="498">
        <v>1235</v>
      </c>
      <c r="D146" s="499">
        <v>1512</v>
      </c>
      <c r="E146" s="517">
        <v>1.2242914438247681</v>
      </c>
      <c r="G146" s="516" t="s">
        <v>306</v>
      </c>
      <c r="H146" s="406">
        <v>16</v>
      </c>
      <c r="I146" s="498">
        <v>1146</v>
      </c>
      <c r="J146" s="499">
        <v>1780</v>
      </c>
      <c r="K146" s="517">
        <v>1.5532286167144775</v>
      </c>
      <c r="M146" s="516" t="s">
        <v>312</v>
      </c>
      <c r="N146" s="406">
        <v>13</v>
      </c>
      <c r="O146" s="498">
        <v>1011</v>
      </c>
      <c r="P146" s="499">
        <v>1515</v>
      </c>
      <c r="Q146" s="517">
        <v>1.498516321182251</v>
      </c>
    </row>
    <row r="147" spans="1:18" ht="13.15" customHeight="1" x14ac:dyDescent="0.2">
      <c r="A147" s="516" t="s">
        <v>322</v>
      </c>
      <c r="B147" s="406">
        <v>9</v>
      </c>
      <c r="C147" s="498">
        <v>1247</v>
      </c>
      <c r="D147" s="499">
        <v>1600</v>
      </c>
      <c r="E147" s="517">
        <v>1.2830793857574463</v>
      </c>
      <c r="G147" s="518" t="s">
        <v>260</v>
      </c>
      <c r="H147" s="523">
        <v>12</v>
      </c>
      <c r="I147" s="524">
        <v>1136</v>
      </c>
      <c r="J147" s="525">
        <v>1800</v>
      </c>
      <c r="K147" s="522">
        <v>1.5845069885253906</v>
      </c>
      <c r="M147" s="518" t="s">
        <v>260</v>
      </c>
      <c r="N147" s="523">
        <v>5</v>
      </c>
      <c r="O147" s="524">
        <v>1315</v>
      </c>
      <c r="P147" s="525">
        <v>1999</v>
      </c>
      <c r="Q147" s="522">
        <v>1.5201520919799805</v>
      </c>
    </row>
    <row r="148" spans="1:18" ht="13.15" customHeight="1" x14ac:dyDescent="0.2">
      <c r="A148" s="516" t="s">
        <v>306</v>
      </c>
      <c r="B148" s="406">
        <v>8</v>
      </c>
      <c r="C148" s="498">
        <v>1252</v>
      </c>
      <c r="D148" s="499">
        <v>1950</v>
      </c>
      <c r="E148" s="517">
        <v>1.5575079917907715</v>
      </c>
      <c r="G148" s="518" t="s">
        <v>260</v>
      </c>
      <c r="H148" s="523">
        <v>3</v>
      </c>
      <c r="I148" s="524">
        <v>1147</v>
      </c>
      <c r="J148" s="525">
        <v>1800</v>
      </c>
      <c r="K148" s="522">
        <v>1.569311261177063</v>
      </c>
      <c r="M148" s="516" t="s">
        <v>312</v>
      </c>
      <c r="N148" s="406">
        <v>1</v>
      </c>
      <c r="O148" s="498">
        <v>1062</v>
      </c>
      <c r="P148" s="499">
        <v>1618.5</v>
      </c>
      <c r="Q148" s="517">
        <v>1.5240112543106079</v>
      </c>
    </row>
    <row r="149" spans="1:18" ht="13.15" customHeight="1" x14ac:dyDescent="0.2">
      <c r="A149" s="516" t="s">
        <v>516</v>
      </c>
      <c r="B149" s="406">
        <v>6</v>
      </c>
      <c r="C149" s="498">
        <v>1274</v>
      </c>
      <c r="D149" s="499">
        <v>1494</v>
      </c>
      <c r="E149" s="517">
        <v>1.1726844310760498</v>
      </c>
      <c r="G149" s="516" t="s">
        <v>322</v>
      </c>
      <c r="H149" s="406">
        <v>9</v>
      </c>
      <c r="I149" s="498">
        <v>1524</v>
      </c>
      <c r="J149" s="499">
        <v>1800</v>
      </c>
      <c r="K149" s="517">
        <v>1.1811023950576782</v>
      </c>
      <c r="M149" s="516" t="s">
        <v>306</v>
      </c>
      <c r="N149" s="406">
        <v>8</v>
      </c>
      <c r="O149" s="498">
        <v>1228</v>
      </c>
      <c r="P149" s="499">
        <v>1884</v>
      </c>
      <c r="Q149" s="517">
        <v>1.534201979637146</v>
      </c>
    </row>
    <row r="150" spans="1:18" ht="13.15" customHeight="1" x14ac:dyDescent="0.2">
      <c r="A150" s="518" t="s">
        <v>260</v>
      </c>
      <c r="B150" s="523">
        <v>13</v>
      </c>
      <c r="C150" s="524">
        <v>1282</v>
      </c>
      <c r="D150" s="525">
        <v>1890</v>
      </c>
      <c r="E150" s="522">
        <v>1.4742590188980103</v>
      </c>
      <c r="G150" s="516" t="s">
        <v>306</v>
      </c>
      <c r="H150" s="406">
        <v>8</v>
      </c>
      <c r="I150" s="498">
        <v>1228</v>
      </c>
      <c r="J150" s="499">
        <v>1884</v>
      </c>
      <c r="K150" s="517">
        <v>1.534201979637146</v>
      </c>
      <c r="M150" s="516" t="s">
        <v>306</v>
      </c>
      <c r="N150" s="406">
        <v>16</v>
      </c>
      <c r="O150" s="498">
        <v>1146</v>
      </c>
      <c r="P150" s="499">
        <v>1780</v>
      </c>
      <c r="Q150" s="517">
        <v>1.5532286167144775</v>
      </c>
    </row>
    <row r="151" spans="1:18" ht="13.15" customHeight="1" x14ac:dyDescent="0.2">
      <c r="A151" s="516" t="s">
        <v>306</v>
      </c>
      <c r="B151" s="406">
        <v>16</v>
      </c>
      <c r="C151" s="498">
        <v>1314</v>
      </c>
      <c r="D151" s="499">
        <v>1948</v>
      </c>
      <c r="E151" s="517">
        <v>1.4824961423873901</v>
      </c>
      <c r="G151" s="518" t="s">
        <v>260</v>
      </c>
      <c r="H151" s="523">
        <v>13</v>
      </c>
      <c r="I151" s="524">
        <v>1282</v>
      </c>
      <c r="J151" s="525">
        <v>1890</v>
      </c>
      <c r="K151" s="522">
        <v>1.4742590188980103</v>
      </c>
      <c r="M151" s="516" t="s">
        <v>306</v>
      </c>
      <c r="N151" s="406">
        <v>8</v>
      </c>
      <c r="O151" s="498">
        <v>1252</v>
      </c>
      <c r="P151" s="499">
        <v>1950</v>
      </c>
      <c r="Q151" s="517">
        <v>1.5575079917907715</v>
      </c>
    </row>
    <row r="152" spans="1:18" ht="13.15" customHeight="1" x14ac:dyDescent="0.2">
      <c r="A152" s="518" t="s">
        <v>260</v>
      </c>
      <c r="B152" s="523">
        <v>5</v>
      </c>
      <c r="C152" s="524">
        <v>1315</v>
      </c>
      <c r="D152" s="525">
        <v>1999</v>
      </c>
      <c r="E152" s="522">
        <v>1.5201520919799805</v>
      </c>
      <c r="G152" s="516" t="s">
        <v>306</v>
      </c>
      <c r="H152" s="406">
        <v>16</v>
      </c>
      <c r="I152" s="498">
        <v>1314</v>
      </c>
      <c r="J152" s="499">
        <v>1948</v>
      </c>
      <c r="K152" s="517">
        <v>1.4824961423873901</v>
      </c>
      <c r="M152" s="516" t="s">
        <v>306</v>
      </c>
      <c r="N152" s="406">
        <v>32</v>
      </c>
      <c r="O152" s="498">
        <v>1058</v>
      </c>
      <c r="P152" s="499">
        <v>1655</v>
      </c>
      <c r="Q152" s="517">
        <v>1.5642721652984619</v>
      </c>
    </row>
    <row r="153" spans="1:18" ht="13.15" customHeight="1" x14ac:dyDescent="0.2">
      <c r="A153" s="516" t="s">
        <v>322</v>
      </c>
      <c r="B153" s="406">
        <v>6</v>
      </c>
      <c r="C153" s="498">
        <v>1395</v>
      </c>
      <c r="D153" s="499">
        <v>1650</v>
      </c>
      <c r="E153" s="517">
        <v>1.1827956438064575</v>
      </c>
      <c r="G153" s="516" t="s">
        <v>306</v>
      </c>
      <c r="H153" s="406">
        <v>8</v>
      </c>
      <c r="I153" s="498">
        <v>1252</v>
      </c>
      <c r="J153" s="499">
        <v>1950</v>
      </c>
      <c r="K153" s="517">
        <v>1.5575079917907715</v>
      </c>
      <c r="M153" s="518" t="s">
        <v>260</v>
      </c>
      <c r="N153" s="523">
        <v>3</v>
      </c>
      <c r="O153" s="524">
        <v>1147</v>
      </c>
      <c r="P153" s="525">
        <v>1800</v>
      </c>
      <c r="Q153" s="522">
        <v>1.569311261177063</v>
      </c>
    </row>
    <row r="154" spans="1:18" ht="13.15" customHeight="1" x14ac:dyDescent="0.2">
      <c r="A154" s="518" t="s">
        <v>513</v>
      </c>
      <c r="B154" s="523">
        <v>1</v>
      </c>
      <c r="C154" s="524">
        <v>1467</v>
      </c>
      <c r="D154" s="525">
        <v>2099</v>
      </c>
      <c r="E154" s="522">
        <v>1.4308111667633057</v>
      </c>
      <c r="G154" s="518" t="s">
        <v>260</v>
      </c>
      <c r="H154" s="523">
        <v>5</v>
      </c>
      <c r="I154" s="524">
        <v>1315</v>
      </c>
      <c r="J154" s="525">
        <v>1999</v>
      </c>
      <c r="K154" s="522">
        <v>1.5201520919799805</v>
      </c>
      <c r="M154" s="518" t="s">
        <v>260</v>
      </c>
      <c r="N154" s="523">
        <v>12</v>
      </c>
      <c r="O154" s="524">
        <v>1136</v>
      </c>
      <c r="P154" s="525">
        <v>1800</v>
      </c>
      <c r="Q154" s="522">
        <v>1.5845069885253906</v>
      </c>
    </row>
    <row r="155" spans="1:18" ht="13.15" customHeight="1" x14ac:dyDescent="0.2">
      <c r="A155" s="516" t="s">
        <v>312</v>
      </c>
      <c r="B155" s="406">
        <v>1</v>
      </c>
      <c r="C155" s="498">
        <v>1505</v>
      </c>
      <c r="D155" s="499">
        <v>2220</v>
      </c>
      <c r="E155" s="517">
        <v>1.4750831127166748</v>
      </c>
      <c r="G155" s="518" t="s">
        <v>513</v>
      </c>
      <c r="H155" s="523">
        <v>1</v>
      </c>
      <c r="I155" s="524">
        <v>1467</v>
      </c>
      <c r="J155" s="525">
        <v>2099</v>
      </c>
      <c r="K155" s="522">
        <v>1.4308111667633057</v>
      </c>
      <c r="M155" s="518" t="s">
        <v>260</v>
      </c>
      <c r="N155" s="523">
        <v>3</v>
      </c>
      <c r="O155" s="524">
        <v>1104</v>
      </c>
      <c r="P155" s="525">
        <v>1760</v>
      </c>
      <c r="Q155" s="522">
        <v>1.5942028760910034</v>
      </c>
    </row>
    <row r="156" spans="1:18" ht="13.15" customHeight="1" x14ac:dyDescent="0.2">
      <c r="A156" s="516" t="s">
        <v>322</v>
      </c>
      <c r="B156" s="406">
        <v>9</v>
      </c>
      <c r="C156" s="498">
        <v>1524</v>
      </c>
      <c r="D156" s="499">
        <v>1800</v>
      </c>
      <c r="E156" s="517">
        <v>1.1811023950576782</v>
      </c>
      <c r="G156" s="516" t="s">
        <v>503</v>
      </c>
      <c r="H156" s="406">
        <v>2</v>
      </c>
      <c r="I156" s="498">
        <v>1535</v>
      </c>
      <c r="J156" s="499">
        <v>2100</v>
      </c>
      <c r="K156" s="517">
        <v>1.3680782318115234</v>
      </c>
      <c r="M156" s="516" t="s">
        <v>325</v>
      </c>
      <c r="N156" s="406">
        <v>12</v>
      </c>
      <c r="O156" s="498">
        <v>965</v>
      </c>
      <c r="P156" s="499">
        <v>1558</v>
      </c>
      <c r="Q156" s="517">
        <v>1.614507794380188</v>
      </c>
    </row>
    <row r="157" spans="1:18" ht="13.15" customHeight="1" x14ac:dyDescent="0.2">
      <c r="A157" s="516" t="s">
        <v>503</v>
      </c>
      <c r="B157" s="406">
        <v>2</v>
      </c>
      <c r="C157" s="498">
        <v>1535</v>
      </c>
      <c r="D157" s="499">
        <v>2100</v>
      </c>
      <c r="E157" s="517">
        <v>1.3680782318115234</v>
      </c>
      <c r="G157" s="516" t="s">
        <v>312</v>
      </c>
      <c r="H157" s="406">
        <v>1</v>
      </c>
      <c r="I157" s="498">
        <v>1505</v>
      </c>
      <c r="J157" s="499">
        <v>2220</v>
      </c>
      <c r="K157" s="517">
        <v>1.4750831127166748</v>
      </c>
      <c r="M157" s="516" t="s">
        <v>327</v>
      </c>
      <c r="N157" s="406">
        <v>34</v>
      </c>
      <c r="O157" s="498">
        <v>900</v>
      </c>
      <c r="P157" s="499">
        <v>1550</v>
      </c>
      <c r="Q157" s="517">
        <v>1.7222222089767456</v>
      </c>
    </row>
    <row r="158" spans="1:18" ht="13.15" customHeight="1" x14ac:dyDescent="0.2">
      <c r="A158" s="516" t="s">
        <v>312</v>
      </c>
      <c r="B158" s="354">
        <v>1</v>
      </c>
      <c r="C158" s="539">
        <v>2471</v>
      </c>
      <c r="D158" s="540">
        <v>3380</v>
      </c>
      <c r="E158" s="517">
        <v>1.3678672313690186</v>
      </c>
      <c r="G158" s="516" t="s">
        <v>312</v>
      </c>
      <c r="H158" s="354">
        <v>1</v>
      </c>
      <c r="I158" s="539">
        <v>2471</v>
      </c>
      <c r="J158" s="540">
        <v>3380</v>
      </c>
      <c r="K158" s="517">
        <v>1.3678672313690186</v>
      </c>
      <c r="M158" s="516" t="s">
        <v>508</v>
      </c>
      <c r="N158" s="406">
        <v>12</v>
      </c>
      <c r="O158" s="498">
        <v>865</v>
      </c>
      <c r="P158" s="499">
        <v>1685</v>
      </c>
      <c r="Q158" s="517">
        <v>1.94797682762146</v>
      </c>
    </row>
    <row r="159" spans="1:18" s="515" customFormat="1" ht="13.15" customHeight="1" x14ac:dyDescent="0.2">
      <c r="A159" s="526" t="s">
        <v>504</v>
      </c>
      <c r="B159" s="527">
        <v>513</v>
      </c>
      <c r="C159" s="528">
        <v>1093.1637426900584</v>
      </c>
      <c r="D159" s="529">
        <v>1542.0194931773879</v>
      </c>
      <c r="E159" s="530">
        <v>1.4193640998464812</v>
      </c>
      <c r="F159" s="531"/>
      <c r="G159" s="532" t="s">
        <v>504</v>
      </c>
      <c r="H159" s="533">
        <v>513</v>
      </c>
      <c r="I159" s="510">
        <v>1093.1637426900584</v>
      </c>
      <c r="J159" s="511">
        <v>1542.0194931773879</v>
      </c>
      <c r="K159" s="512">
        <v>1.4193640998464812</v>
      </c>
      <c r="M159" s="532" t="s">
        <v>504</v>
      </c>
      <c r="N159" s="533">
        <v>513</v>
      </c>
      <c r="O159" s="510">
        <v>1093.1637426900584</v>
      </c>
      <c r="P159" s="511">
        <v>1542.0194931773879</v>
      </c>
      <c r="Q159" s="512">
        <v>1.4193640998464812</v>
      </c>
      <c r="R159" s="534"/>
    </row>
    <row r="160" spans="1:18" ht="13.15" customHeight="1" x14ac:dyDescent="0.2">
      <c r="A160" s="535"/>
      <c r="B160" s="535"/>
      <c r="C160" s="536"/>
      <c r="D160" s="537"/>
      <c r="E160" s="538"/>
    </row>
    <row r="161" spans="1:18" s="515" customFormat="1" ht="13.15" customHeight="1" x14ac:dyDescent="0.2">
      <c r="A161" s="526" t="s">
        <v>517</v>
      </c>
      <c r="B161" s="527" t="s">
        <v>21</v>
      </c>
      <c r="C161" s="528" t="s">
        <v>501</v>
      </c>
      <c r="D161" s="529" t="s">
        <v>0</v>
      </c>
      <c r="E161" s="530" t="s">
        <v>502</v>
      </c>
      <c r="F161" s="531"/>
      <c r="G161" s="526" t="s">
        <v>517</v>
      </c>
      <c r="H161" s="527" t="s">
        <v>21</v>
      </c>
      <c r="I161" s="528" t="s">
        <v>501</v>
      </c>
      <c r="J161" s="529" t="s">
        <v>0</v>
      </c>
      <c r="K161" s="530" t="s">
        <v>502</v>
      </c>
      <c r="M161" s="526" t="s">
        <v>517</v>
      </c>
      <c r="N161" s="527" t="s">
        <v>21</v>
      </c>
      <c r="O161" s="528" t="s">
        <v>501</v>
      </c>
      <c r="P161" s="529" t="s">
        <v>0</v>
      </c>
      <c r="Q161" s="530" t="s">
        <v>502</v>
      </c>
      <c r="R161" s="534"/>
    </row>
    <row r="162" spans="1:18" ht="13.15" customHeight="1" x14ac:dyDescent="0.2">
      <c r="A162" s="548" t="s">
        <v>513</v>
      </c>
      <c r="B162" s="549">
        <v>2</v>
      </c>
      <c r="C162" s="550">
        <v>1705</v>
      </c>
      <c r="D162" s="551">
        <v>2300</v>
      </c>
      <c r="E162" s="552">
        <v>1.3489736318588257</v>
      </c>
      <c r="G162" s="548" t="s">
        <v>513</v>
      </c>
      <c r="H162" s="549">
        <v>2</v>
      </c>
      <c r="I162" s="550">
        <v>1705</v>
      </c>
      <c r="J162" s="551">
        <v>2300</v>
      </c>
      <c r="K162" s="552">
        <v>1.3489736318588257</v>
      </c>
      <c r="M162" s="548" t="s">
        <v>513</v>
      </c>
      <c r="N162" s="549">
        <v>2</v>
      </c>
      <c r="O162" s="550">
        <v>1705</v>
      </c>
      <c r="P162" s="551">
        <v>2300</v>
      </c>
      <c r="Q162" s="552">
        <v>1.3489736318588257</v>
      </c>
    </row>
    <row r="163" spans="1:18" s="515" customFormat="1" ht="13.15" customHeight="1" x14ac:dyDescent="0.2">
      <c r="A163" s="526" t="s">
        <v>504</v>
      </c>
      <c r="B163" s="527">
        <v>2</v>
      </c>
      <c r="C163" s="528">
        <v>1705</v>
      </c>
      <c r="D163" s="529">
        <v>2300</v>
      </c>
      <c r="E163" s="530">
        <v>1.3489736318588257</v>
      </c>
      <c r="F163" s="531"/>
      <c r="G163" s="532" t="s">
        <v>504</v>
      </c>
      <c r="H163" s="533">
        <v>2</v>
      </c>
      <c r="I163" s="510">
        <v>1705</v>
      </c>
      <c r="J163" s="511">
        <v>2300</v>
      </c>
      <c r="K163" s="512">
        <v>1.3489736318588257</v>
      </c>
      <c r="M163" s="532" t="s">
        <v>504</v>
      </c>
      <c r="N163" s="533">
        <v>2</v>
      </c>
      <c r="O163" s="510">
        <v>1705</v>
      </c>
      <c r="P163" s="511">
        <v>2300</v>
      </c>
      <c r="Q163" s="512">
        <v>1.3489736318588257</v>
      </c>
      <c r="R163" s="534"/>
    </row>
    <row r="164" spans="1:18" ht="13.15" customHeight="1" x14ac:dyDescent="0.2">
      <c r="A164" s="535"/>
      <c r="B164" s="535"/>
      <c r="C164" s="536"/>
      <c r="D164" s="537"/>
      <c r="E164" s="538"/>
    </row>
    <row r="165" spans="1:18" s="515" customFormat="1" ht="13.15" customHeight="1" x14ac:dyDescent="0.2">
      <c r="A165" s="532" t="s">
        <v>518</v>
      </c>
      <c r="B165" s="533" t="s">
        <v>21</v>
      </c>
      <c r="C165" s="510" t="s">
        <v>501</v>
      </c>
      <c r="D165" s="511" t="s">
        <v>0</v>
      </c>
      <c r="E165" s="512" t="s">
        <v>502</v>
      </c>
      <c r="F165" s="531"/>
      <c r="G165" s="532" t="s">
        <v>518</v>
      </c>
      <c r="H165" s="533" t="s">
        <v>21</v>
      </c>
      <c r="I165" s="510" t="s">
        <v>501</v>
      </c>
      <c r="J165" s="511" t="s">
        <v>0</v>
      </c>
      <c r="K165" s="512" t="s">
        <v>502</v>
      </c>
      <c r="M165" s="532" t="s">
        <v>518</v>
      </c>
      <c r="N165" s="533" t="s">
        <v>21</v>
      </c>
      <c r="O165" s="510" t="s">
        <v>501</v>
      </c>
      <c r="P165" s="511" t="s">
        <v>0</v>
      </c>
      <c r="Q165" s="512" t="s">
        <v>502</v>
      </c>
      <c r="R165" s="534"/>
    </row>
    <row r="166" spans="1:18" ht="13.15" customHeight="1" x14ac:dyDescent="0.2">
      <c r="A166" s="516" t="s">
        <v>327</v>
      </c>
      <c r="B166" s="406">
        <v>14</v>
      </c>
      <c r="C166" s="498">
        <v>1178</v>
      </c>
      <c r="D166" s="499">
        <v>2225</v>
      </c>
      <c r="E166" s="517">
        <v>1.8887945413589478</v>
      </c>
      <c r="G166" s="516" t="s">
        <v>309</v>
      </c>
      <c r="H166" s="406">
        <v>8</v>
      </c>
      <c r="I166" s="498">
        <v>1377</v>
      </c>
      <c r="J166" s="499">
        <v>1650</v>
      </c>
      <c r="K166" s="517">
        <v>1.1982570886611938</v>
      </c>
      <c r="M166" s="516" t="s">
        <v>309</v>
      </c>
      <c r="N166" s="354">
        <v>4</v>
      </c>
      <c r="O166" s="539">
        <v>1664</v>
      </c>
      <c r="P166" s="540">
        <v>1829</v>
      </c>
      <c r="Q166" s="517">
        <v>1.0991586446762085</v>
      </c>
    </row>
    <row r="167" spans="1:18" ht="13.15" customHeight="1" x14ac:dyDescent="0.2">
      <c r="A167" s="516" t="s">
        <v>309</v>
      </c>
      <c r="B167" s="406">
        <v>4</v>
      </c>
      <c r="C167" s="498">
        <v>1187</v>
      </c>
      <c r="D167" s="499">
        <v>1659</v>
      </c>
      <c r="E167" s="517">
        <v>1.3976410627365112</v>
      </c>
      <c r="G167" s="516" t="s">
        <v>309</v>
      </c>
      <c r="H167" s="406">
        <v>4</v>
      </c>
      <c r="I167" s="498">
        <v>1187</v>
      </c>
      <c r="J167" s="499">
        <v>1659</v>
      </c>
      <c r="K167" s="517">
        <v>1.3976410627365112</v>
      </c>
      <c r="M167" s="516" t="s">
        <v>309</v>
      </c>
      <c r="N167" s="406">
        <v>8</v>
      </c>
      <c r="O167" s="498">
        <v>1377</v>
      </c>
      <c r="P167" s="499">
        <v>1650</v>
      </c>
      <c r="Q167" s="517">
        <v>1.1982570886611938</v>
      </c>
    </row>
    <row r="168" spans="1:18" ht="13.15" customHeight="1" x14ac:dyDescent="0.2">
      <c r="A168" s="516" t="s">
        <v>309</v>
      </c>
      <c r="B168" s="406">
        <v>4</v>
      </c>
      <c r="C168" s="498">
        <v>1232</v>
      </c>
      <c r="D168" s="499">
        <v>1678</v>
      </c>
      <c r="E168" s="517">
        <v>1.3620129823684692</v>
      </c>
      <c r="G168" s="516" t="s">
        <v>309</v>
      </c>
      <c r="H168" s="406">
        <v>4</v>
      </c>
      <c r="I168" s="498">
        <v>1232</v>
      </c>
      <c r="J168" s="499">
        <v>1678</v>
      </c>
      <c r="K168" s="517">
        <v>1.3620129823684692</v>
      </c>
      <c r="M168" s="516" t="s">
        <v>309</v>
      </c>
      <c r="N168" s="406">
        <v>4</v>
      </c>
      <c r="O168" s="498">
        <v>1232</v>
      </c>
      <c r="P168" s="499">
        <v>1678</v>
      </c>
      <c r="Q168" s="517">
        <v>1.3620129823684692</v>
      </c>
    </row>
    <row r="169" spans="1:18" ht="13.15" customHeight="1" x14ac:dyDescent="0.2">
      <c r="A169" s="516" t="s">
        <v>309</v>
      </c>
      <c r="B169" s="406">
        <v>8</v>
      </c>
      <c r="C169" s="498">
        <v>1377</v>
      </c>
      <c r="D169" s="499">
        <v>1650</v>
      </c>
      <c r="E169" s="517">
        <v>1.1982570886611938</v>
      </c>
      <c r="G169" s="516" t="s">
        <v>309</v>
      </c>
      <c r="H169" s="354">
        <v>4</v>
      </c>
      <c r="I169" s="539">
        <v>1664</v>
      </c>
      <c r="J169" s="540">
        <v>1829</v>
      </c>
      <c r="K169" s="517">
        <v>1.0991586446762085</v>
      </c>
      <c r="M169" s="516" t="s">
        <v>309</v>
      </c>
      <c r="N169" s="406">
        <v>4</v>
      </c>
      <c r="O169" s="498">
        <v>1187</v>
      </c>
      <c r="P169" s="499">
        <v>1659</v>
      </c>
      <c r="Q169" s="517">
        <v>1.3976410627365112</v>
      </c>
    </row>
    <row r="170" spans="1:18" ht="13.15" customHeight="1" x14ac:dyDescent="0.2">
      <c r="A170" s="516" t="s">
        <v>309</v>
      </c>
      <c r="B170" s="354">
        <v>4</v>
      </c>
      <c r="C170" s="539">
        <v>1664</v>
      </c>
      <c r="D170" s="540">
        <v>1829</v>
      </c>
      <c r="E170" s="517">
        <v>1.0991586446762085</v>
      </c>
      <c r="G170" s="516" t="s">
        <v>327</v>
      </c>
      <c r="H170" s="406">
        <v>14</v>
      </c>
      <c r="I170" s="498">
        <v>1178</v>
      </c>
      <c r="J170" s="499">
        <v>2225</v>
      </c>
      <c r="K170" s="517">
        <v>1.8887945413589478</v>
      </c>
      <c r="M170" s="516" t="s">
        <v>327</v>
      </c>
      <c r="N170" s="406">
        <v>14</v>
      </c>
      <c r="O170" s="498">
        <v>1178</v>
      </c>
      <c r="P170" s="499">
        <v>2225</v>
      </c>
      <c r="Q170" s="517">
        <v>1.8887945413589478</v>
      </c>
    </row>
    <row r="171" spans="1:18" s="515" customFormat="1" ht="13.15" customHeight="1" x14ac:dyDescent="0.2">
      <c r="A171" s="526" t="s">
        <v>504</v>
      </c>
      <c r="B171" s="527">
        <v>34</v>
      </c>
      <c r="C171" s="528">
        <v>1289.4117647058824</v>
      </c>
      <c r="D171" s="529">
        <v>1912.1764705882354</v>
      </c>
      <c r="E171" s="530">
        <v>1.5136597366893993</v>
      </c>
      <c r="F171" s="531"/>
      <c r="G171" s="532" t="s">
        <v>504</v>
      </c>
      <c r="H171" s="533">
        <v>34</v>
      </c>
      <c r="I171" s="510">
        <v>1289.4117647058824</v>
      </c>
      <c r="J171" s="511">
        <v>1912.1764705882354</v>
      </c>
      <c r="K171" s="512">
        <v>1.5136597366893993</v>
      </c>
      <c r="M171" s="532" t="s">
        <v>504</v>
      </c>
      <c r="N171" s="533">
        <v>34</v>
      </c>
      <c r="O171" s="510">
        <v>1289.4117647058824</v>
      </c>
      <c r="P171" s="511">
        <v>1912.1764705882354</v>
      </c>
      <c r="Q171" s="512">
        <v>1.5136597366893993</v>
      </c>
      <c r="R171" s="534"/>
    </row>
    <row r="172" spans="1:18" ht="13.15" customHeight="1" x14ac:dyDescent="0.2">
      <c r="A172" s="535"/>
      <c r="B172" s="535"/>
      <c r="C172" s="536"/>
      <c r="D172" s="537"/>
      <c r="E172" s="538"/>
    </row>
    <row r="173" spans="1:18" s="515" customFormat="1" ht="13.15" customHeight="1" x14ac:dyDescent="0.2">
      <c r="A173" s="526" t="s">
        <v>519</v>
      </c>
      <c r="B173" s="527" t="s">
        <v>21</v>
      </c>
      <c r="C173" s="528" t="s">
        <v>501</v>
      </c>
      <c r="D173" s="529" t="s">
        <v>0</v>
      </c>
      <c r="E173" s="530" t="s">
        <v>502</v>
      </c>
      <c r="F173" s="531"/>
      <c r="G173" s="526" t="s">
        <v>519</v>
      </c>
      <c r="H173" s="527" t="s">
        <v>21</v>
      </c>
      <c r="I173" s="528" t="s">
        <v>501</v>
      </c>
      <c r="J173" s="529" t="s">
        <v>0</v>
      </c>
      <c r="K173" s="530" t="s">
        <v>502</v>
      </c>
      <c r="M173" s="526" t="s">
        <v>519</v>
      </c>
      <c r="N173" s="527" t="s">
        <v>21</v>
      </c>
      <c r="O173" s="528" t="s">
        <v>501</v>
      </c>
      <c r="P173" s="529" t="s">
        <v>0</v>
      </c>
      <c r="Q173" s="530" t="s">
        <v>502</v>
      </c>
      <c r="R173" s="534"/>
    </row>
    <row r="174" spans="1:18" ht="13.15" customHeight="1" x14ac:dyDescent="0.2">
      <c r="A174" s="548" t="s">
        <v>260</v>
      </c>
      <c r="B174" s="549">
        <v>1</v>
      </c>
      <c r="C174" s="550">
        <v>1587</v>
      </c>
      <c r="D174" s="551">
        <v>2260</v>
      </c>
      <c r="E174" s="552">
        <v>1.4240705966949463</v>
      </c>
      <c r="G174" s="548" t="s">
        <v>260</v>
      </c>
      <c r="H174" s="549">
        <v>1</v>
      </c>
      <c r="I174" s="550">
        <v>1587</v>
      </c>
      <c r="J174" s="551">
        <v>2260</v>
      </c>
      <c r="K174" s="552">
        <v>1.4240705966949463</v>
      </c>
      <c r="M174" s="548" t="s">
        <v>260</v>
      </c>
      <c r="N174" s="549">
        <v>1</v>
      </c>
      <c r="O174" s="550">
        <v>1587</v>
      </c>
      <c r="P174" s="551">
        <v>2260</v>
      </c>
      <c r="Q174" s="552">
        <v>1.4240705966949463</v>
      </c>
    </row>
    <row r="175" spans="1:18" s="515" customFormat="1" ht="13.15" customHeight="1" x14ac:dyDescent="0.2">
      <c r="A175" s="532" t="s">
        <v>504</v>
      </c>
      <c r="B175" s="533">
        <v>1</v>
      </c>
      <c r="C175" s="510">
        <v>1587</v>
      </c>
      <c r="D175" s="511">
        <v>2260</v>
      </c>
      <c r="E175" s="512">
        <v>1.4240705966949463</v>
      </c>
      <c r="F175" s="531"/>
      <c r="G175" s="532" t="s">
        <v>504</v>
      </c>
      <c r="H175" s="533">
        <v>1</v>
      </c>
      <c r="I175" s="510">
        <v>1587</v>
      </c>
      <c r="J175" s="511">
        <v>2260</v>
      </c>
      <c r="K175" s="512">
        <v>1.4240705966949463</v>
      </c>
      <c r="M175" s="532" t="s">
        <v>504</v>
      </c>
      <c r="N175" s="533">
        <v>1</v>
      </c>
      <c r="O175" s="510">
        <v>1587</v>
      </c>
      <c r="P175" s="511">
        <v>2260</v>
      </c>
      <c r="Q175" s="512">
        <v>1.4240705966949463</v>
      </c>
      <c r="R175" s="534"/>
    </row>
  </sheetData>
  <mergeCells count="3">
    <mergeCell ref="A9:E9"/>
    <mergeCell ref="G9:K9"/>
    <mergeCell ref="M9:Q9"/>
  </mergeCells>
  <printOptions horizontalCentered="1"/>
  <pageMargins left="0.5" right="0.25" top="0.75" bottom="0.75" header="0.5" footer="0.25"/>
  <pageSetup scale="89" orientation="portrait" r:id="rId1"/>
  <headerFooter alignWithMargins="0">
    <oddFooter>&amp;L&amp;7(C) 2010 AXIOMETRICS INC.
All rights reserved.&amp;C&amp;7&amp;D
Page &amp;P of  &amp;N&amp;R&amp;7&amp;A
&amp;F</oddFooter>
  </headerFooter>
  <rowBreaks count="1" manualBreakCount="1">
    <brk id="10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9" tint="0.59999389629810485"/>
  </sheetPr>
  <dimension ref="A1:R175"/>
  <sheetViews>
    <sheetView zoomScaleNormal="100" workbookViewId="0">
      <selection activeCell="B17" sqref="B17"/>
    </sheetView>
  </sheetViews>
  <sheetFormatPr defaultRowHeight="13.15" customHeight="1" x14ac:dyDescent="0.2"/>
  <cols>
    <col min="1" max="1" width="14.75" style="406" customWidth="1"/>
    <col min="2" max="2" width="6" style="406" hidden="1" customWidth="1"/>
    <col min="3" max="3" width="5" style="498" customWidth="1"/>
    <col min="4" max="4" width="5.75" style="499" customWidth="1"/>
    <col min="5" max="5" width="6" style="500" customWidth="1"/>
    <col min="6" max="6" width="0.875" style="486" customWidth="1"/>
    <col min="7" max="7" width="14.5" style="502" customWidth="1"/>
    <col min="8" max="8" width="6.5" style="502" hidden="1" customWidth="1"/>
    <col min="9" max="9" width="4.75" style="498" bestFit="1" customWidth="1"/>
    <col min="10" max="10" width="5.125" style="499" customWidth="1"/>
    <col min="11" max="11" width="6.75" style="500" bestFit="1" customWidth="1"/>
    <col min="12" max="12" width="0.875" style="406" customWidth="1"/>
    <col min="13" max="13" width="14.375" style="403" customWidth="1"/>
    <col min="14" max="14" width="5.125" style="403" hidden="1" customWidth="1"/>
    <col min="15" max="15" width="4.75" style="498" bestFit="1" customWidth="1"/>
    <col min="16" max="16" width="5.625" style="499" customWidth="1"/>
    <col min="17" max="17" width="6.125" style="500" customWidth="1"/>
    <col min="18" max="18" width="5.25" style="405" customWidth="1"/>
    <col min="19" max="256" width="9" style="406"/>
    <col min="257" max="257" width="14.75" style="406" customWidth="1"/>
    <col min="258" max="258" width="0" style="406" hidden="1" customWidth="1"/>
    <col min="259" max="259" width="5" style="406" customWidth="1"/>
    <col min="260" max="260" width="5.75" style="406" customWidth="1"/>
    <col min="261" max="261" width="6" style="406" customWidth="1"/>
    <col min="262" max="262" width="0.875" style="406" customWidth="1"/>
    <col min="263" max="263" width="14.5" style="406" customWidth="1"/>
    <col min="264" max="264" width="0" style="406" hidden="1" customWidth="1"/>
    <col min="265" max="265" width="4.75" style="406" bestFit="1" customWidth="1"/>
    <col min="266" max="266" width="5.125" style="406" customWidth="1"/>
    <col min="267" max="267" width="6.75" style="406" bestFit="1" customWidth="1"/>
    <col min="268" max="268" width="0.875" style="406" customWidth="1"/>
    <col min="269" max="269" width="14.375" style="406" customWidth="1"/>
    <col min="270" max="270" width="0" style="406" hidden="1" customWidth="1"/>
    <col min="271" max="271" width="4.75" style="406" bestFit="1" customWidth="1"/>
    <col min="272" max="272" width="5.625" style="406" customWidth="1"/>
    <col min="273" max="273" width="6.125" style="406" customWidth="1"/>
    <col min="274" max="274" width="5.25" style="406" customWidth="1"/>
    <col min="275" max="512" width="9" style="406"/>
    <col min="513" max="513" width="14.75" style="406" customWidth="1"/>
    <col min="514" max="514" width="0" style="406" hidden="1" customWidth="1"/>
    <col min="515" max="515" width="5" style="406" customWidth="1"/>
    <col min="516" max="516" width="5.75" style="406" customWidth="1"/>
    <col min="517" max="517" width="6" style="406" customWidth="1"/>
    <col min="518" max="518" width="0.875" style="406" customWidth="1"/>
    <col min="519" max="519" width="14.5" style="406" customWidth="1"/>
    <col min="520" max="520" width="0" style="406" hidden="1" customWidth="1"/>
    <col min="521" max="521" width="4.75" style="406" bestFit="1" customWidth="1"/>
    <col min="522" max="522" width="5.125" style="406" customWidth="1"/>
    <col min="523" max="523" width="6.75" style="406" bestFit="1" customWidth="1"/>
    <col min="524" max="524" width="0.875" style="406" customWidth="1"/>
    <col min="525" max="525" width="14.375" style="406" customWidth="1"/>
    <col min="526" max="526" width="0" style="406" hidden="1" customWidth="1"/>
    <col min="527" max="527" width="4.75" style="406" bestFit="1" customWidth="1"/>
    <col min="528" max="528" width="5.625" style="406" customWidth="1"/>
    <col min="529" max="529" width="6.125" style="406" customWidth="1"/>
    <col min="530" max="530" width="5.25" style="406" customWidth="1"/>
    <col min="531" max="768" width="9" style="406"/>
    <col min="769" max="769" width="14.75" style="406" customWidth="1"/>
    <col min="770" max="770" width="0" style="406" hidden="1" customWidth="1"/>
    <col min="771" max="771" width="5" style="406" customWidth="1"/>
    <col min="772" max="772" width="5.75" style="406" customWidth="1"/>
    <col min="773" max="773" width="6" style="406" customWidth="1"/>
    <col min="774" max="774" width="0.875" style="406" customWidth="1"/>
    <col min="775" max="775" width="14.5" style="406" customWidth="1"/>
    <col min="776" max="776" width="0" style="406" hidden="1" customWidth="1"/>
    <col min="777" max="777" width="4.75" style="406" bestFit="1" customWidth="1"/>
    <col min="778" max="778" width="5.125" style="406" customWidth="1"/>
    <col min="779" max="779" width="6.75" style="406" bestFit="1" customWidth="1"/>
    <col min="780" max="780" width="0.875" style="406" customWidth="1"/>
    <col min="781" max="781" width="14.375" style="406" customWidth="1"/>
    <col min="782" max="782" width="0" style="406" hidden="1" customWidth="1"/>
    <col min="783" max="783" width="4.75" style="406" bestFit="1" customWidth="1"/>
    <col min="784" max="784" width="5.625" style="406" customWidth="1"/>
    <col min="785" max="785" width="6.125" style="406" customWidth="1"/>
    <col min="786" max="786" width="5.25" style="406" customWidth="1"/>
    <col min="787" max="1024" width="9" style="406"/>
    <col min="1025" max="1025" width="14.75" style="406" customWidth="1"/>
    <col min="1026" max="1026" width="0" style="406" hidden="1" customWidth="1"/>
    <col min="1027" max="1027" width="5" style="406" customWidth="1"/>
    <col min="1028" max="1028" width="5.75" style="406" customWidth="1"/>
    <col min="1029" max="1029" width="6" style="406" customWidth="1"/>
    <col min="1030" max="1030" width="0.875" style="406" customWidth="1"/>
    <col min="1031" max="1031" width="14.5" style="406" customWidth="1"/>
    <col min="1032" max="1032" width="0" style="406" hidden="1" customWidth="1"/>
    <col min="1033" max="1033" width="4.75" style="406" bestFit="1" customWidth="1"/>
    <col min="1034" max="1034" width="5.125" style="406" customWidth="1"/>
    <col min="1035" max="1035" width="6.75" style="406" bestFit="1" customWidth="1"/>
    <col min="1036" max="1036" width="0.875" style="406" customWidth="1"/>
    <col min="1037" max="1037" width="14.375" style="406" customWidth="1"/>
    <col min="1038" max="1038" width="0" style="406" hidden="1" customWidth="1"/>
    <col min="1039" max="1039" width="4.75" style="406" bestFit="1" customWidth="1"/>
    <col min="1040" max="1040" width="5.625" style="406" customWidth="1"/>
    <col min="1041" max="1041" width="6.125" style="406" customWidth="1"/>
    <col min="1042" max="1042" width="5.25" style="406" customWidth="1"/>
    <col min="1043" max="1280" width="9" style="406"/>
    <col min="1281" max="1281" width="14.75" style="406" customWidth="1"/>
    <col min="1282" max="1282" width="0" style="406" hidden="1" customWidth="1"/>
    <col min="1283" max="1283" width="5" style="406" customWidth="1"/>
    <col min="1284" max="1284" width="5.75" style="406" customWidth="1"/>
    <col min="1285" max="1285" width="6" style="406" customWidth="1"/>
    <col min="1286" max="1286" width="0.875" style="406" customWidth="1"/>
    <col min="1287" max="1287" width="14.5" style="406" customWidth="1"/>
    <col min="1288" max="1288" width="0" style="406" hidden="1" customWidth="1"/>
    <col min="1289" max="1289" width="4.75" style="406" bestFit="1" customWidth="1"/>
    <col min="1290" max="1290" width="5.125" style="406" customWidth="1"/>
    <col min="1291" max="1291" width="6.75" style="406" bestFit="1" customWidth="1"/>
    <col min="1292" max="1292" width="0.875" style="406" customWidth="1"/>
    <col min="1293" max="1293" width="14.375" style="406" customWidth="1"/>
    <col min="1294" max="1294" width="0" style="406" hidden="1" customWidth="1"/>
    <col min="1295" max="1295" width="4.75" style="406" bestFit="1" customWidth="1"/>
    <col min="1296" max="1296" width="5.625" style="406" customWidth="1"/>
    <col min="1297" max="1297" width="6.125" style="406" customWidth="1"/>
    <col min="1298" max="1298" width="5.25" style="406" customWidth="1"/>
    <col min="1299" max="1536" width="9" style="406"/>
    <col min="1537" max="1537" width="14.75" style="406" customWidth="1"/>
    <col min="1538" max="1538" width="0" style="406" hidden="1" customWidth="1"/>
    <col min="1539" max="1539" width="5" style="406" customWidth="1"/>
    <col min="1540" max="1540" width="5.75" style="406" customWidth="1"/>
    <col min="1541" max="1541" width="6" style="406" customWidth="1"/>
    <col min="1542" max="1542" width="0.875" style="406" customWidth="1"/>
    <col min="1543" max="1543" width="14.5" style="406" customWidth="1"/>
    <col min="1544" max="1544" width="0" style="406" hidden="1" customWidth="1"/>
    <col min="1545" max="1545" width="4.75" style="406" bestFit="1" customWidth="1"/>
    <col min="1546" max="1546" width="5.125" style="406" customWidth="1"/>
    <col min="1547" max="1547" width="6.75" style="406" bestFit="1" customWidth="1"/>
    <col min="1548" max="1548" width="0.875" style="406" customWidth="1"/>
    <col min="1549" max="1549" width="14.375" style="406" customWidth="1"/>
    <col min="1550" max="1550" width="0" style="406" hidden="1" customWidth="1"/>
    <col min="1551" max="1551" width="4.75" style="406" bestFit="1" customWidth="1"/>
    <col min="1552" max="1552" width="5.625" style="406" customWidth="1"/>
    <col min="1553" max="1553" width="6.125" style="406" customWidth="1"/>
    <col min="1554" max="1554" width="5.25" style="406" customWidth="1"/>
    <col min="1555" max="1792" width="9" style="406"/>
    <col min="1793" max="1793" width="14.75" style="406" customWidth="1"/>
    <col min="1794" max="1794" width="0" style="406" hidden="1" customWidth="1"/>
    <col min="1795" max="1795" width="5" style="406" customWidth="1"/>
    <col min="1796" max="1796" width="5.75" style="406" customWidth="1"/>
    <col min="1797" max="1797" width="6" style="406" customWidth="1"/>
    <col min="1798" max="1798" width="0.875" style="406" customWidth="1"/>
    <col min="1799" max="1799" width="14.5" style="406" customWidth="1"/>
    <col min="1800" max="1800" width="0" style="406" hidden="1" customWidth="1"/>
    <col min="1801" max="1801" width="4.75" style="406" bestFit="1" customWidth="1"/>
    <col min="1802" max="1802" width="5.125" style="406" customWidth="1"/>
    <col min="1803" max="1803" width="6.75" style="406" bestFit="1" customWidth="1"/>
    <col min="1804" max="1804" width="0.875" style="406" customWidth="1"/>
    <col min="1805" max="1805" width="14.375" style="406" customWidth="1"/>
    <col min="1806" max="1806" width="0" style="406" hidden="1" customWidth="1"/>
    <col min="1807" max="1807" width="4.75" style="406" bestFit="1" customWidth="1"/>
    <col min="1808" max="1808" width="5.625" style="406" customWidth="1"/>
    <col min="1809" max="1809" width="6.125" style="406" customWidth="1"/>
    <col min="1810" max="1810" width="5.25" style="406" customWidth="1"/>
    <col min="1811" max="2048" width="9" style="406"/>
    <col min="2049" max="2049" width="14.75" style="406" customWidth="1"/>
    <col min="2050" max="2050" width="0" style="406" hidden="1" customWidth="1"/>
    <col min="2051" max="2051" width="5" style="406" customWidth="1"/>
    <col min="2052" max="2052" width="5.75" style="406" customWidth="1"/>
    <col min="2053" max="2053" width="6" style="406" customWidth="1"/>
    <col min="2054" max="2054" width="0.875" style="406" customWidth="1"/>
    <col min="2055" max="2055" width="14.5" style="406" customWidth="1"/>
    <col min="2056" max="2056" width="0" style="406" hidden="1" customWidth="1"/>
    <col min="2057" max="2057" width="4.75" style="406" bestFit="1" customWidth="1"/>
    <col min="2058" max="2058" width="5.125" style="406" customWidth="1"/>
    <col min="2059" max="2059" width="6.75" style="406" bestFit="1" customWidth="1"/>
    <col min="2060" max="2060" width="0.875" style="406" customWidth="1"/>
    <col min="2061" max="2061" width="14.375" style="406" customWidth="1"/>
    <col min="2062" max="2062" width="0" style="406" hidden="1" customWidth="1"/>
    <col min="2063" max="2063" width="4.75" style="406" bestFit="1" customWidth="1"/>
    <col min="2064" max="2064" width="5.625" style="406" customWidth="1"/>
    <col min="2065" max="2065" width="6.125" style="406" customWidth="1"/>
    <col min="2066" max="2066" width="5.25" style="406" customWidth="1"/>
    <col min="2067" max="2304" width="9" style="406"/>
    <col min="2305" max="2305" width="14.75" style="406" customWidth="1"/>
    <col min="2306" max="2306" width="0" style="406" hidden="1" customWidth="1"/>
    <col min="2307" max="2307" width="5" style="406" customWidth="1"/>
    <col min="2308" max="2308" width="5.75" style="406" customWidth="1"/>
    <col min="2309" max="2309" width="6" style="406" customWidth="1"/>
    <col min="2310" max="2310" width="0.875" style="406" customWidth="1"/>
    <col min="2311" max="2311" width="14.5" style="406" customWidth="1"/>
    <col min="2312" max="2312" width="0" style="406" hidden="1" customWidth="1"/>
    <col min="2313" max="2313" width="4.75" style="406" bestFit="1" customWidth="1"/>
    <col min="2314" max="2314" width="5.125" style="406" customWidth="1"/>
    <col min="2315" max="2315" width="6.75" style="406" bestFit="1" customWidth="1"/>
    <col min="2316" max="2316" width="0.875" style="406" customWidth="1"/>
    <col min="2317" max="2317" width="14.375" style="406" customWidth="1"/>
    <col min="2318" max="2318" width="0" style="406" hidden="1" customWidth="1"/>
    <col min="2319" max="2319" width="4.75" style="406" bestFit="1" customWidth="1"/>
    <col min="2320" max="2320" width="5.625" style="406" customWidth="1"/>
    <col min="2321" max="2321" width="6.125" style="406" customWidth="1"/>
    <col min="2322" max="2322" width="5.25" style="406" customWidth="1"/>
    <col min="2323" max="2560" width="9" style="406"/>
    <col min="2561" max="2561" width="14.75" style="406" customWidth="1"/>
    <col min="2562" max="2562" width="0" style="406" hidden="1" customWidth="1"/>
    <col min="2563" max="2563" width="5" style="406" customWidth="1"/>
    <col min="2564" max="2564" width="5.75" style="406" customWidth="1"/>
    <col min="2565" max="2565" width="6" style="406" customWidth="1"/>
    <col min="2566" max="2566" width="0.875" style="406" customWidth="1"/>
    <col min="2567" max="2567" width="14.5" style="406" customWidth="1"/>
    <col min="2568" max="2568" width="0" style="406" hidden="1" customWidth="1"/>
    <col min="2569" max="2569" width="4.75" style="406" bestFit="1" customWidth="1"/>
    <col min="2570" max="2570" width="5.125" style="406" customWidth="1"/>
    <col min="2571" max="2571" width="6.75" style="406" bestFit="1" customWidth="1"/>
    <col min="2572" max="2572" width="0.875" style="406" customWidth="1"/>
    <col min="2573" max="2573" width="14.375" style="406" customWidth="1"/>
    <col min="2574" max="2574" width="0" style="406" hidden="1" customWidth="1"/>
    <col min="2575" max="2575" width="4.75" style="406" bestFit="1" customWidth="1"/>
    <col min="2576" max="2576" width="5.625" style="406" customWidth="1"/>
    <col min="2577" max="2577" width="6.125" style="406" customWidth="1"/>
    <col min="2578" max="2578" width="5.25" style="406" customWidth="1"/>
    <col min="2579" max="2816" width="9" style="406"/>
    <col min="2817" max="2817" width="14.75" style="406" customWidth="1"/>
    <col min="2818" max="2818" width="0" style="406" hidden="1" customWidth="1"/>
    <col min="2819" max="2819" width="5" style="406" customWidth="1"/>
    <col min="2820" max="2820" width="5.75" style="406" customWidth="1"/>
    <col min="2821" max="2821" width="6" style="406" customWidth="1"/>
    <col min="2822" max="2822" width="0.875" style="406" customWidth="1"/>
    <col min="2823" max="2823" width="14.5" style="406" customWidth="1"/>
    <col min="2824" max="2824" width="0" style="406" hidden="1" customWidth="1"/>
    <col min="2825" max="2825" width="4.75" style="406" bestFit="1" customWidth="1"/>
    <col min="2826" max="2826" width="5.125" style="406" customWidth="1"/>
    <col min="2827" max="2827" width="6.75" style="406" bestFit="1" customWidth="1"/>
    <col min="2828" max="2828" width="0.875" style="406" customWidth="1"/>
    <col min="2829" max="2829" width="14.375" style="406" customWidth="1"/>
    <col min="2830" max="2830" width="0" style="406" hidden="1" customWidth="1"/>
    <col min="2831" max="2831" width="4.75" style="406" bestFit="1" customWidth="1"/>
    <col min="2832" max="2832" width="5.625" style="406" customWidth="1"/>
    <col min="2833" max="2833" width="6.125" style="406" customWidth="1"/>
    <col min="2834" max="2834" width="5.25" style="406" customWidth="1"/>
    <col min="2835" max="3072" width="9" style="406"/>
    <col min="3073" max="3073" width="14.75" style="406" customWidth="1"/>
    <col min="3074" max="3074" width="0" style="406" hidden="1" customWidth="1"/>
    <col min="3075" max="3075" width="5" style="406" customWidth="1"/>
    <col min="3076" max="3076" width="5.75" style="406" customWidth="1"/>
    <col min="3077" max="3077" width="6" style="406" customWidth="1"/>
    <col min="3078" max="3078" width="0.875" style="406" customWidth="1"/>
    <col min="3079" max="3079" width="14.5" style="406" customWidth="1"/>
    <col min="3080" max="3080" width="0" style="406" hidden="1" customWidth="1"/>
    <col min="3081" max="3081" width="4.75" style="406" bestFit="1" customWidth="1"/>
    <col min="3082" max="3082" width="5.125" style="406" customWidth="1"/>
    <col min="3083" max="3083" width="6.75" style="406" bestFit="1" customWidth="1"/>
    <col min="3084" max="3084" width="0.875" style="406" customWidth="1"/>
    <col min="3085" max="3085" width="14.375" style="406" customWidth="1"/>
    <col min="3086" max="3086" width="0" style="406" hidden="1" customWidth="1"/>
    <col min="3087" max="3087" width="4.75" style="406" bestFit="1" customWidth="1"/>
    <col min="3088" max="3088" width="5.625" style="406" customWidth="1"/>
    <col min="3089" max="3089" width="6.125" style="406" customWidth="1"/>
    <col min="3090" max="3090" width="5.25" style="406" customWidth="1"/>
    <col min="3091" max="3328" width="9" style="406"/>
    <col min="3329" max="3329" width="14.75" style="406" customWidth="1"/>
    <col min="3330" max="3330" width="0" style="406" hidden="1" customWidth="1"/>
    <col min="3331" max="3331" width="5" style="406" customWidth="1"/>
    <col min="3332" max="3332" width="5.75" style="406" customWidth="1"/>
    <col min="3333" max="3333" width="6" style="406" customWidth="1"/>
    <col min="3334" max="3334" width="0.875" style="406" customWidth="1"/>
    <col min="3335" max="3335" width="14.5" style="406" customWidth="1"/>
    <col min="3336" max="3336" width="0" style="406" hidden="1" customWidth="1"/>
    <col min="3337" max="3337" width="4.75" style="406" bestFit="1" customWidth="1"/>
    <col min="3338" max="3338" width="5.125" style="406" customWidth="1"/>
    <col min="3339" max="3339" width="6.75" style="406" bestFit="1" customWidth="1"/>
    <col min="3340" max="3340" width="0.875" style="406" customWidth="1"/>
    <col min="3341" max="3341" width="14.375" style="406" customWidth="1"/>
    <col min="3342" max="3342" width="0" style="406" hidden="1" customWidth="1"/>
    <col min="3343" max="3343" width="4.75" style="406" bestFit="1" customWidth="1"/>
    <col min="3344" max="3344" width="5.625" style="406" customWidth="1"/>
    <col min="3345" max="3345" width="6.125" style="406" customWidth="1"/>
    <col min="3346" max="3346" width="5.25" style="406" customWidth="1"/>
    <col min="3347" max="3584" width="9" style="406"/>
    <col min="3585" max="3585" width="14.75" style="406" customWidth="1"/>
    <col min="3586" max="3586" width="0" style="406" hidden="1" customWidth="1"/>
    <col min="3587" max="3587" width="5" style="406" customWidth="1"/>
    <col min="3588" max="3588" width="5.75" style="406" customWidth="1"/>
    <col min="3589" max="3589" width="6" style="406" customWidth="1"/>
    <col min="3590" max="3590" width="0.875" style="406" customWidth="1"/>
    <col min="3591" max="3591" width="14.5" style="406" customWidth="1"/>
    <col min="3592" max="3592" width="0" style="406" hidden="1" customWidth="1"/>
    <col min="3593" max="3593" width="4.75" style="406" bestFit="1" customWidth="1"/>
    <col min="3594" max="3594" width="5.125" style="406" customWidth="1"/>
    <col min="3595" max="3595" width="6.75" style="406" bestFit="1" customWidth="1"/>
    <col min="3596" max="3596" width="0.875" style="406" customWidth="1"/>
    <col min="3597" max="3597" width="14.375" style="406" customWidth="1"/>
    <col min="3598" max="3598" width="0" style="406" hidden="1" customWidth="1"/>
    <col min="3599" max="3599" width="4.75" style="406" bestFit="1" customWidth="1"/>
    <col min="3600" max="3600" width="5.625" style="406" customWidth="1"/>
    <col min="3601" max="3601" width="6.125" style="406" customWidth="1"/>
    <col min="3602" max="3602" width="5.25" style="406" customWidth="1"/>
    <col min="3603" max="3840" width="9" style="406"/>
    <col min="3841" max="3841" width="14.75" style="406" customWidth="1"/>
    <col min="3842" max="3842" width="0" style="406" hidden="1" customWidth="1"/>
    <col min="3843" max="3843" width="5" style="406" customWidth="1"/>
    <col min="3844" max="3844" width="5.75" style="406" customWidth="1"/>
    <col min="3845" max="3845" width="6" style="406" customWidth="1"/>
    <col min="3846" max="3846" width="0.875" style="406" customWidth="1"/>
    <col min="3847" max="3847" width="14.5" style="406" customWidth="1"/>
    <col min="3848" max="3848" width="0" style="406" hidden="1" customWidth="1"/>
    <col min="3849" max="3849" width="4.75" style="406" bestFit="1" customWidth="1"/>
    <col min="3850" max="3850" width="5.125" style="406" customWidth="1"/>
    <col min="3851" max="3851" width="6.75" style="406" bestFit="1" customWidth="1"/>
    <col min="3852" max="3852" width="0.875" style="406" customWidth="1"/>
    <col min="3853" max="3853" width="14.375" style="406" customWidth="1"/>
    <col min="3854" max="3854" width="0" style="406" hidden="1" customWidth="1"/>
    <col min="3855" max="3855" width="4.75" style="406" bestFit="1" customWidth="1"/>
    <col min="3856" max="3856" width="5.625" style="406" customWidth="1"/>
    <col min="3857" max="3857" width="6.125" style="406" customWidth="1"/>
    <col min="3858" max="3858" width="5.25" style="406" customWidth="1"/>
    <col min="3859" max="4096" width="9" style="406"/>
    <col min="4097" max="4097" width="14.75" style="406" customWidth="1"/>
    <col min="4098" max="4098" width="0" style="406" hidden="1" customWidth="1"/>
    <col min="4099" max="4099" width="5" style="406" customWidth="1"/>
    <col min="4100" max="4100" width="5.75" style="406" customWidth="1"/>
    <col min="4101" max="4101" width="6" style="406" customWidth="1"/>
    <col min="4102" max="4102" width="0.875" style="406" customWidth="1"/>
    <col min="4103" max="4103" width="14.5" style="406" customWidth="1"/>
    <col min="4104" max="4104" width="0" style="406" hidden="1" customWidth="1"/>
    <col min="4105" max="4105" width="4.75" style="406" bestFit="1" customWidth="1"/>
    <col min="4106" max="4106" width="5.125" style="406" customWidth="1"/>
    <col min="4107" max="4107" width="6.75" style="406" bestFit="1" customWidth="1"/>
    <col min="4108" max="4108" width="0.875" style="406" customWidth="1"/>
    <col min="4109" max="4109" width="14.375" style="406" customWidth="1"/>
    <col min="4110" max="4110" width="0" style="406" hidden="1" customWidth="1"/>
    <col min="4111" max="4111" width="4.75" style="406" bestFit="1" customWidth="1"/>
    <col min="4112" max="4112" width="5.625" style="406" customWidth="1"/>
    <col min="4113" max="4113" width="6.125" style="406" customWidth="1"/>
    <col min="4114" max="4114" width="5.25" style="406" customWidth="1"/>
    <col min="4115" max="4352" width="9" style="406"/>
    <col min="4353" max="4353" width="14.75" style="406" customWidth="1"/>
    <col min="4354" max="4354" width="0" style="406" hidden="1" customWidth="1"/>
    <col min="4355" max="4355" width="5" style="406" customWidth="1"/>
    <col min="4356" max="4356" width="5.75" style="406" customWidth="1"/>
    <col min="4357" max="4357" width="6" style="406" customWidth="1"/>
    <col min="4358" max="4358" width="0.875" style="406" customWidth="1"/>
    <col min="4359" max="4359" width="14.5" style="406" customWidth="1"/>
    <col min="4360" max="4360" width="0" style="406" hidden="1" customWidth="1"/>
    <col min="4361" max="4361" width="4.75" style="406" bestFit="1" customWidth="1"/>
    <col min="4362" max="4362" width="5.125" style="406" customWidth="1"/>
    <col min="4363" max="4363" width="6.75" style="406" bestFit="1" customWidth="1"/>
    <col min="4364" max="4364" width="0.875" style="406" customWidth="1"/>
    <col min="4365" max="4365" width="14.375" style="406" customWidth="1"/>
    <col min="4366" max="4366" width="0" style="406" hidden="1" customWidth="1"/>
    <col min="4367" max="4367" width="4.75" style="406" bestFit="1" customWidth="1"/>
    <col min="4368" max="4368" width="5.625" style="406" customWidth="1"/>
    <col min="4369" max="4369" width="6.125" style="406" customWidth="1"/>
    <col min="4370" max="4370" width="5.25" style="406" customWidth="1"/>
    <col min="4371" max="4608" width="9" style="406"/>
    <col min="4609" max="4609" width="14.75" style="406" customWidth="1"/>
    <col min="4610" max="4610" width="0" style="406" hidden="1" customWidth="1"/>
    <col min="4611" max="4611" width="5" style="406" customWidth="1"/>
    <col min="4612" max="4612" width="5.75" style="406" customWidth="1"/>
    <col min="4613" max="4613" width="6" style="406" customWidth="1"/>
    <col min="4614" max="4614" width="0.875" style="406" customWidth="1"/>
    <col min="4615" max="4615" width="14.5" style="406" customWidth="1"/>
    <col min="4616" max="4616" width="0" style="406" hidden="1" customWidth="1"/>
    <col min="4617" max="4617" width="4.75" style="406" bestFit="1" customWidth="1"/>
    <col min="4618" max="4618" width="5.125" style="406" customWidth="1"/>
    <col min="4619" max="4619" width="6.75" style="406" bestFit="1" customWidth="1"/>
    <col min="4620" max="4620" width="0.875" style="406" customWidth="1"/>
    <col min="4621" max="4621" width="14.375" style="406" customWidth="1"/>
    <col min="4622" max="4622" width="0" style="406" hidden="1" customWidth="1"/>
    <col min="4623" max="4623" width="4.75" style="406" bestFit="1" customWidth="1"/>
    <col min="4624" max="4624" width="5.625" style="406" customWidth="1"/>
    <col min="4625" max="4625" width="6.125" style="406" customWidth="1"/>
    <col min="4626" max="4626" width="5.25" style="406" customWidth="1"/>
    <col min="4627" max="4864" width="9" style="406"/>
    <col min="4865" max="4865" width="14.75" style="406" customWidth="1"/>
    <col min="4866" max="4866" width="0" style="406" hidden="1" customWidth="1"/>
    <col min="4867" max="4867" width="5" style="406" customWidth="1"/>
    <col min="4868" max="4868" width="5.75" style="406" customWidth="1"/>
    <col min="4869" max="4869" width="6" style="406" customWidth="1"/>
    <col min="4870" max="4870" width="0.875" style="406" customWidth="1"/>
    <col min="4871" max="4871" width="14.5" style="406" customWidth="1"/>
    <col min="4872" max="4872" width="0" style="406" hidden="1" customWidth="1"/>
    <col min="4873" max="4873" width="4.75" style="406" bestFit="1" customWidth="1"/>
    <col min="4874" max="4874" width="5.125" style="406" customWidth="1"/>
    <col min="4875" max="4875" width="6.75" style="406" bestFit="1" customWidth="1"/>
    <col min="4876" max="4876" width="0.875" style="406" customWidth="1"/>
    <col min="4877" max="4877" width="14.375" style="406" customWidth="1"/>
    <col min="4878" max="4878" width="0" style="406" hidden="1" customWidth="1"/>
    <col min="4879" max="4879" width="4.75" style="406" bestFit="1" customWidth="1"/>
    <col min="4880" max="4880" width="5.625" style="406" customWidth="1"/>
    <col min="4881" max="4881" width="6.125" style="406" customWidth="1"/>
    <col min="4882" max="4882" width="5.25" style="406" customWidth="1"/>
    <col min="4883" max="5120" width="9" style="406"/>
    <col min="5121" max="5121" width="14.75" style="406" customWidth="1"/>
    <col min="5122" max="5122" width="0" style="406" hidden="1" customWidth="1"/>
    <col min="5123" max="5123" width="5" style="406" customWidth="1"/>
    <col min="5124" max="5124" width="5.75" style="406" customWidth="1"/>
    <col min="5125" max="5125" width="6" style="406" customWidth="1"/>
    <col min="5126" max="5126" width="0.875" style="406" customWidth="1"/>
    <col min="5127" max="5127" width="14.5" style="406" customWidth="1"/>
    <col min="5128" max="5128" width="0" style="406" hidden="1" customWidth="1"/>
    <col min="5129" max="5129" width="4.75" style="406" bestFit="1" customWidth="1"/>
    <col min="5130" max="5130" width="5.125" style="406" customWidth="1"/>
    <col min="5131" max="5131" width="6.75" style="406" bestFit="1" customWidth="1"/>
    <col min="5132" max="5132" width="0.875" style="406" customWidth="1"/>
    <col min="5133" max="5133" width="14.375" style="406" customWidth="1"/>
    <col min="5134" max="5134" width="0" style="406" hidden="1" customWidth="1"/>
    <col min="5135" max="5135" width="4.75" style="406" bestFit="1" customWidth="1"/>
    <col min="5136" max="5136" width="5.625" style="406" customWidth="1"/>
    <col min="5137" max="5137" width="6.125" style="406" customWidth="1"/>
    <col min="5138" max="5138" width="5.25" style="406" customWidth="1"/>
    <col min="5139" max="5376" width="9" style="406"/>
    <col min="5377" max="5377" width="14.75" style="406" customWidth="1"/>
    <col min="5378" max="5378" width="0" style="406" hidden="1" customWidth="1"/>
    <col min="5379" max="5379" width="5" style="406" customWidth="1"/>
    <col min="5380" max="5380" width="5.75" style="406" customWidth="1"/>
    <col min="5381" max="5381" width="6" style="406" customWidth="1"/>
    <col min="5382" max="5382" width="0.875" style="406" customWidth="1"/>
    <col min="5383" max="5383" width="14.5" style="406" customWidth="1"/>
    <col min="5384" max="5384" width="0" style="406" hidden="1" customWidth="1"/>
    <col min="5385" max="5385" width="4.75" style="406" bestFit="1" customWidth="1"/>
    <col min="5386" max="5386" width="5.125" style="406" customWidth="1"/>
    <col min="5387" max="5387" width="6.75" style="406" bestFit="1" customWidth="1"/>
    <col min="5388" max="5388" width="0.875" style="406" customWidth="1"/>
    <col min="5389" max="5389" width="14.375" style="406" customWidth="1"/>
    <col min="5390" max="5390" width="0" style="406" hidden="1" customWidth="1"/>
    <col min="5391" max="5391" width="4.75" style="406" bestFit="1" customWidth="1"/>
    <col min="5392" max="5392" width="5.625" style="406" customWidth="1"/>
    <col min="5393" max="5393" width="6.125" style="406" customWidth="1"/>
    <col min="5394" max="5394" width="5.25" style="406" customWidth="1"/>
    <col min="5395" max="5632" width="9" style="406"/>
    <col min="5633" max="5633" width="14.75" style="406" customWidth="1"/>
    <col min="5634" max="5634" width="0" style="406" hidden="1" customWidth="1"/>
    <col min="5635" max="5635" width="5" style="406" customWidth="1"/>
    <col min="5636" max="5636" width="5.75" style="406" customWidth="1"/>
    <col min="5637" max="5637" width="6" style="406" customWidth="1"/>
    <col min="5638" max="5638" width="0.875" style="406" customWidth="1"/>
    <col min="5639" max="5639" width="14.5" style="406" customWidth="1"/>
    <col min="5640" max="5640" width="0" style="406" hidden="1" customWidth="1"/>
    <col min="5641" max="5641" width="4.75" style="406" bestFit="1" customWidth="1"/>
    <col min="5642" max="5642" width="5.125" style="406" customWidth="1"/>
    <col min="5643" max="5643" width="6.75" style="406" bestFit="1" customWidth="1"/>
    <col min="5644" max="5644" width="0.875" style="406" customWidth="1"/>
    <col min="5645" max="5645" width="14.375" style="406" customWidth="1"/>
    <col min="5646" max="5646" width="0" style="406" hidden="1" customWidth="1"/>
    <col min="5647" max="5647" width="4.75" style="406" bestFit="1" customWidth="1"/>
    <col min="5648" max="5648" width="5.625" style="406" customWidth="1"/>
    <col min="5649" max="5649" width="6.125" style="406" customWidth="1"/>
    <col min="5650" max="5650" width="5.25" style="406" customWidth="1"/>
    <col min="5651" max="5888" width="9" style="406"/>
    <col min="5889" max="5889" width="14.75" style="406" customWidth="1"/>
    <col min="5890" max="5890" width="0" style="406" hidden="1" customWidth="1"/>
    <col min="5891" max="5891" width="5" style="406" customWidth="1"/>
    <col min="5892" max="5892" width="5.75" style="406" customWidth="1"/>
    <col min="5893" max="5893" width="6" style="406" customWidth="1"/>
    <col min="5894" max="5894" width="0.875" style="406" customWidth="1"/>
    <col min="5895" max="5895" width="14.5" style="406" customWidth="1"/>
    <col min="5896" max="5896" width="0" style="406" hidden="1" customWidth="1"/>
    <col min="5897" max="5897" width="4.75" style="406" bestFit="1" customWidth="1"/>
    <col min="5898" max="5898" width="5.125" style="406" customWidth="1"/>
    <col min="5899" max="5899" width="6.75" style="406" bestFit="1" customWidth="1"/>
    <col min="5900" max="5900" width="0.875" style="406" customWidth="1"/>
    <col min="5901" max="5901" width="14.375" style="406" customWidth="1"/>
    <col min="5902" max="5902" width="0" style="406" hidden="1" customWidth="1"/>
    <col min="5903" max="5903" width="4.75" style="406" bestFit="1" customWidth="1"/>
    <col min="5904" max="5904" width="5.625" style="406" customWidth="1"/>
    <col min="5905" max="5905" width="6.125" style="406" customWidth="1"/>
    <col min="5906" max="5906" width="5.25" style="406" customWidth="1"/>
    <col min="5907" max="6144" width="9" style="406"/>
    <col min="6145" max="6145" width="14.75" style="406" customWidth="1"/>
    <col min="6146" max="6146" width="0" style="406" hidden="1" customWidth="1"/>
    <col min="6147" max="6147" width="5" style="406" customWidth="1"/>
    <col min="6148" max="6148" width="5.75" style="406" customWidth="1"/>
    <col min="6149" max="6149" width="6" style="406" customWidth="1"/>
    <col min="6150" max="6150" width="0.875" style="406" customWidth="1"/>
    <col min="6151" max="6151" width="14.5" style="406" customWidth="1"/>
    <col min="6152" max="6152" width="0" style="406" hidden="1" customWidth="1"/>
    <col min="6153" max="6153" width="4.75" style="406" bestFit="1" customWidth="1"/>
    <col min="6154" max="6154" width="5.125" style="406" customWidth="1"/>
    <col min="6155" max="6155" width="6.75" style="406" bestFit="1" customWidth="1"/>
    <col min="6156" max="6156" width="0.875" style="406" customWidth="1"/>
    <col min="6157" max="6157" width="14.375" style="406" customWidth="1"/>
    <col min="6158" max="6158" width="0" style="406" hidden="1" customWidth="1"/>
    <col min="6159" max="6159" width="4.75" style="406" bestFit="1" customWidth="1"/>
    <col min="6160" max="6160" width="5.625" style="406" customWidth="1"/>
    <col min="6161" max="6161" width="6.125" style="406" customWidth="1"/>
    <col min="6162" max="6162" width="5.25" style="406" customWidth="1"/>
    <col min="6163" max="6400" width="9" style="406"/>
    <col min="6401" max="6401" width="14.75" style="406" customWidth="1"/>
    <col min="6402" max="6402" width="0" style="406" hidden="1" customWidth="1"/>
    <col min="6403" max="6403" width="5" style="406" customWidth="1"/>
    <col min="6404" max="6404" width="5.75" style="406" customWidth="1"/>
    <col min="6405" max="6405" width="6" style="406" customWidth="1"/>
    <col min="6406" max="6406" width="0.875" style="406" customWidth="1"/>
    <col min="6407" max="6407" width="14.5" style="406" customWidth="1"/>
    <col min="6408" max="6408" width="0" style="406" hidden="1" customWidth="1"/>
    <col min="6409" max="6409" width="4.75" style="406" bestFit="1" customWidth="1"/>
    <col min="6410" max="6410" width="5.125" style="406" customWidth="1"/>
    <col min="6411" max="6411" width="6.75" style="406" bestFit="1" customWidth="1"/>
    <col min="6412" max="6412" width="0.875" style="406" customWidth="1"/>
    <col min="6413" max="6413" width="14.375" style="406" customWidth="1"/>
    <col min="6414" max="6414" width="0" style="406" hidden="1" customWidth="1"/>
    <col min="6415" max="6415" width="4.75" style="406" bestFit="1" customWidth="1"/>
    <col min="6416" max="6416" width="5.625" style="406" customWidth="1"/>
    <col min="6417" max="6417" width="6.125" style="406" customWidth="1"/>
    <col min="6418" max="6418" width="5.25" style="406" customWidth="1"/>
    <col min="6419" max="6656" width="9" style="406"/>
    <col min="6657" max="6657" width="14.75" style="406" customWidth="1"/>
    <col min="6658" max="6658" width="0" style="406" hidden="1" customWidth="1"/>
    <col min="6659" max="6659" width="5" style="406" customWidth="1"/>
    <col min="6660" max="6660" width="5.75" style="406" customWidth="1"/>
    <col min="6661" max="6661" width="6" style="406" customWidth="1"/>
    <col min="6662" max="6662" width="0.875" style="406" customWidth="1"/>
    <col min="6663" max="6663" width="14.5" style="406" customWidth="1"/>
    <col min="6664" max="6664" width="0" style="406" hidden="1" customWidth="1"/>
    <col min="6665" max="6665" width="4.75" style="406" bestFit="1" customWidth="1"/>
    <col min="6666" max="6666" width="5.125" style="406" customWidth="1"/>
    <col min="6667" max="6667" width="6.75" style="406" bestFit="1" customWidth="1"/>
    <col min="6668" max="6668" width="0.875" style="406" customWidth="1"/>
    <col min="6669" max="6669" width="14.375" style="406" customWidth="1"/>
    <col min="6670" max="6670" width="0" style="406" hidden="1" customWidth="1"/>
    <col min="6671" max="6671" width="4.75" style="406" bestFit="1" customWidth="1"/>
    <col min="6672" max="6672" width="5.625" style="406" customWidth="1"/>
    <col min="6673" max="6673" width="6.125" style="406" customWidth="1"/>
    <col min="6674" max="6674" width="5.25" style="406" customWidth="1"/>
    <col min="6675" max="6912" width="9" style="406"/>
    <col min="6913" max="6913" width="14.75" style="406" customWidth="1"/>
    <col min="6914" max="6914" width="0" style="406" hidden="1" customWidth="1"/>
    <col min="6915" max="6915" width="5" style="406" customWidth="1"/>
    <col min="6916" max="6916" width="5.75" style="406" customWidth="1"/>
    <col min="6917" max="6917" width="6" style="406" customWidth="1"/>
    <col min="6918" max="6918" width="0.875" style="406" customWidth="1"/>
    <col min="6919" max="6919" width="14.5" style="406" customWidth="1"/>
    <col min="6920" max="6920" width="0" style="406" hidden="1" customWidth="1"/>
    <col min="6921" max="6921" width="4.75" style="406" bestFit="1" customWidth="1"/>
    <col min="6922" max="6922" width="5.125" style="406" customWidth="1"/>
    <col min="6923" max="6923" width="6.75" style="406" bestFit="1" customWidth="1"/>
    <col min="6924" max="6924" width="0.875" style="406" customWidth="1"/>
    <col min="6925" max="6925" width="14.375" style="406" customWidth="1"/>
    <col min="6926" max="6926" width="0" style="406" hidden="1" customWidth="1"/>
    <col min="6927" max="6927" width="4.75" style="406" bestFit="1" customWidth="1"/>
    <col min="6928" max="6928" width="5.625" style="406" customWidth="1"/>
    <col min="6929" max="6929" width="6.125" style="406" customWidth="1"/>
    <col min="6930" max="6930" width="5.25" style="406" customWidth="1"/>
    <col min="6931" max="7168" width="9" style="406"/>
    <col min="7169" max="7169" width="14.75" style="406" customWidth="1"/>
    <col min="7170" max="7170" width="0" style="406" hidden="1" customWidth="1"/>
    <col min="7171" max="7171" width="5" style="406" customWidth="1"/>
    <col min="7172" max="7172" width="5.75" style="406" customWidth="1"/>
    <col min="7173" max="7173" width="6" style="406" customWidth="1"/>
    <col min="7174" max="7174" width="0.875" style="406" customWidth="1"/>
    <col min="7175" max="7175" width="14.5" style="406" customWidth="1"/>
    <col min="7176" max="7176" width="0" style="406" hidden="1" customWidth="1"/>
    <col min="7177" max="7177" width="4.75" style="406" bestFit="1" customWidth="1"/>
    <col min="7178" max="7178" width="5.125" style="406" customWidth="1"/>
    <col min="7179" max="7179" width="6.75" style="406" bestFit="1" customWidth="1"/>
    <col min="7180" max="7180" width="0.875" style="406" customWidth="1"/>
    <col min="7181" max="7181" width="14.375" style="406" customWidth="1"/>
    <col min="7182" max="7182" width="0" style="406" hidden="1" customWidth="1"/>
    <col min="7183" max="7183" width="4.75" style="406" bestFit="1" customWidth="1"/>
    <col min="7184" max="7184" width="5.625" style="406" customWidth="1"/>
    <col min="7185" max="7185" width="6.125" style="406" customWidth="1"/>
    <col min="7186" max="7186" width="5.25" style="406" customWidth="1"/>
    <col min="7187" max="7424" width="9" style="406"/>
    <col min="7425" max="7425" width="14.75" style="406" customWidth="1"/>
    <col min="7426" max="7426" width="0" style="406" hidden="1" customWidth="1"/>
    <col min="7427" max="7427" width="5" style="406" customWidth="1"/>
    <col min="7428" max="7428" width="5.75" style="406" customWidth="1"/>
    <col min="7429" max="7429" width="6" style="406" customWidth="1"/>
    <col min="7430" max="7430" width="0.875" style="406" customWidth="1"/>
    <col min="7431" max="7431" width="14.5" style="406" customWidth="1"/>
    <col min="7432" max="7432" width="0" style="406" hidden="1" customWidth="1"/>
    <col min="7433" max="7433" width="4.75" style="406" bestFit="1" customWidth="1"/>
    <col min="7434" max="7434" width="5.125" style="406" customWidth="1"/>
    <col min="7435" max="7435" width="6.75" style="406" bestFit="1" customWidth="1"/>
    <col min="7436" max="7436" width="0.875" style="406" customWidth="1"/>
    <col min="7437" max="7437" width="14.375" style="406" customWidth="1"/>
    <col min="7438" max="7438" width="0" style="406" hidden="1" customWidth="1"/>
    <col min="7439" max="7439" width="4.75" style="406" bestFit="1" customWidth="1"/>
    <col min="7440" max="7440" width="5.625" style="406" customWidth="1"/>
    <col min="7441" max="7441" width="6.125" style="406" customWidth="1"/>
    <col min="7442" max="7442" width="5.25" style="406" customWidth="1"/>
    <col min="7443" max="7680" width="9" style="406"/>
    <col min="7681" max="7681" width="14.75" style="406" customWidth="1"/>
    <col min="7682" max="7682" width="0" style="406" hidden="1" customWidth="1"/>
    <col min="7683" max="7683" width="5" style="406" customWidth="1"/>
    <col min="7684" max="7684" width="5.75" style="406" customWidth="1"/>
    <col min="7685" max="7685" width="6" style="406" customWidth="1"/>
    <col min="7686" max="7686" width="0.875" style="406" customWidth="1"/>
    <col min="7687" max="7687" width="14.5" style="406" customWidth="1"/>
    <col min="7688" max="7688" width="0" style="406" hidden="1" customWidth="1"/>
    <col min="7689" max="7689" width="4.75" style="406" bestFit="1" customWidth="1"/>
    <col min="7690" max="7690" width="5.125" style="406" customWidth="1"/>
    <col min="7691" max="7691" width="6.75" style="406" bestFit="1" customWidth="1"/>
    <col min="7692" max="7692" width="0.875" style="406" customWidth="1"/>
    <col min="7693" max="7693" width="14.375" style="406" customWidth="1"/>
    <col min="7694" max="7694" width="0" style="406" hidden="1" customWidth="1"/>
    <col min="7695" max="7695" width="4.75" style="406" bestFit="1" customWidth="1"/>
    <col min="7696" max="7696" width="5.625" style="406" customWidth="1"/>
    <col min="7697" max="7697" width="6.125" style="406" customWidth="1"/>
    <col min="7698" max="7698" width="5.25" style="406" customWidth="1"/>
    <col min="7699" max="7936" width="9" style="406"/>
    <col min="7937" max="7937" width="14.75" style="406" customWidth="1"/>
    <col min="7938" max="7938" width="0" style="406" hidden="1" customWidth="1"/>
    <col min="7939" max="7939" width="5" style="406" customWidth="1"/>
    <col min="7940" max="7940" width="5.75" style="406" customWidth="1"/>
    <col min="7941" max="7941" width="6" style="406" customWidth="1"/>
    <col min="7942" max="7942" width="0.875" style="406" customWidth="1"/>
    <col min="7943" max="7943" width="14.5" style="406" customWidth="1"/>
    <col min="7944" max="7944" width="0" style="406" hidden="1" customWidth="1"/>
    <col min="7945" max="7945" width="4.75" style="406" bestFit="1" customWidth="1"/>
    <col min="7946" max="7946" width="5.125" style="406" customWidth="1"/>
    <col min="7947" max="7947" width="6.75" style="406" bestFit="1" customWidth="1"/>
    <col min="7948" max="7948" width="0.875" style="406" customWidth="1"/>
    <col min="7949" max="7949" width="14.375" style="406" customWidth="1"/>
    <col min="7950" max="7950" width="0" style="406" hidden="1" customWidth="1"/>
    <col min="7951" max="7951" width="4.75" style="406" bestFit="1" customWidth="1"/>
    <col min="7952" max="7952" width="5.625" style="406" customWidth="1"/>
    <col min="7953" max="7953" width="6.125" style="406" customWidth="1"/>
    <col min="7954" max="7954" width="5.25" style="406" customWidth="1"/>
    <col min="7955" max="8192" width="9" style="406"/>
    <col min="8193" max="8193" width="14.75" style="406" customWidth="1"/>
    <col min="8194" max="8194" width="0" style="406" hidden="1" customWidth="1"/>
    <col min="8195" max="8195" width="5" style="406" customWidth="1"/>
    <col min="8196" max="8196" width="5.75" style="406" customWidth="1"/>
    <col min="8197" max="8197" width="6" style="406" customWidth="1"/>
    <col min="8198" max="8198" width="0.875" style="406" customWidth="1"/>
    <col min="8199" max="8199" width="14.5" style="406" customWidth="1"/>
    <col min="8200" max="8200" width="0" style="406" hidden="1" customWidth="1"/>
    <col min="8201" max="8201" width="4.75" style="406" bestFit="1" customWidth="1"/>
    <col min="8202" max="8202" width="5.125" style="406" customWidth="1"/>
    <col min="8203" max="8203" width="6.75" style="406" bestFit="1" customWidth="1"/>
    <col min="8204" max="8204" width="0.875" style="406" customWidth="1"/>
    <col min="8205" max="8205" width="14.375" style="406" customWidth="1"/>
    <col min="8206" max="8206" width="0" style="406" hidden="1" customWidth="1"/>
    <col min="8207" max="8207" width="4.75" style="406" bestFit="1" customWidth="1"/>
    <col min="8208" max="8208" width="5.625" style="406" customWidth="1"/>
    <col min="8209" max="8209" width="6.125" style="406" customWidth="1"/>
    <col min="8210" max="8210" width="5.25" style="406" customWidth="1"/>
    <col min="8211" max="8448" width="9" style="406"/>
    <col min="8449" max="8449" width="14.75" style="406" customWidth="1"/>
    <col min="8450" max="8450" width="0" style="406" hidden="1" customWidth="1"/>
    <col min="8451" max="8451" width="5" style="406" customWidth="1"/>
    <col min="8452" max="8452" width="5.75" style="406" customWidth="1"/>
    <col min="8453" max="8453" width="6" style="406" customWidth="1"/>
    <col min="8454" max="8454" width="0.875" style="406" customWidth="1"/>
    <col min="8455" max="8455" width="14.5" style="406" customWidth="1"/>
    <col min="8456" max="8456" width="0" style="406" hidden="1" customWidth="1"/>
    <col min="8457" max="8457" width="4.75" style="406" bestFit="1" customWidth="1"/>
    <col min="8458" max="8458" width="5.125" style="406" customWidth="1"/>
    <col min="8459" max="8459" width="6.75" style="406" bestFit="1" customWidth="1"/>
    <col min="8460" max="8460" width="0.875" style="406" customWidth="1"/>
    <col min="8461" max="8461" width="14.375" style="406" customWidth="1"/>
    <col min="8462" max="8462" width="0" style="406" hidden="1" customWidth="1"/>
    <col min="8463" max="8463" width="4.75" style="406" bestFit="1" customWidth="1"/>
    <col min="8464" max="8464" width="5.625" style="406" customWidth="1"/>
    <col min="8465" max="8465" width="6.125" style="406" customWidth="1"/>
    <col min="8466" max="8466" width="5.25" style="406" customWidth="1"/>
    <col min="8467" max="8704" width="9" style="406"/>
    <col min="8705" max="8705" width="14.75" style="406" customWidth="1"/>
    <col min="8706" max="8706" width="0" style="406" hidden="1" customWidth="1"/>
    <col min="8707" max="8707" width="5" style="406" customWidth="1"/>
    <col min="8708" max="8708" width="5.75" style="406" customWidth="1"/>
    <col min="8709" max="8709" width="6" style="406" customWidth="1"/>
    <col min="8710" max="8710" width="0.875" style="406" customWidth="1"/>
    <col min="8711" max="8711" width="14.5" style="406" customWidth="1"/>
    <col min="8712" max="8712" width="0" style="406" hidden="1" customWidth="1"/>
    <col min="8713" max="8713" width="4.75" style="406" bestFit="1" customWidth="1"/>
    <col min="8714" max="8714" width="5.125" style="406" customWidth="1"/>
    <col min="8715" max="8715" width="6.75" style="406" bestFit="1" customWidth="1"/>
    <col min="8716" max="8716" width="0.875" style="406" customWidth="1"/>
    <col min="8717" max="8717" width="14.375" style="406" customWidth="1"/>
    <col min="8718" max="8718" width="0" style="406" hidden="1" customWidth="1"/>
    <col min="8719" max="8719" width="4.75" style="406" bestFit="1" customWidth="1"/>
    <col min="8720" max="8720" width="5.625" style="406" customWidth="1"/>
    <col min="8721" max="8721" width="6.125" style="406" customWidth="1"/>
    <col min="8722" max="8722" width="5.25" style="406" customWidth="1"/>
    <col min="8723" max="8960" width="9" style="406"/>
    <col min="8961" max="8961" width="14.75" style="406" customWidth="1"/>
    <col min="8962" max="8962" width="0" style="406" hidden="1" customWidth="1"/>
    <col min="8963" max="8963" width="5" style="406" customWidth="1"/>
    <col min="8964" max="8964" width="5.75" style="406" customWidth="1"/>
    <col min="8965" max="8965" width="6" style="406" customWidth="1"/>
    <col min="8966" max="8966" width="0.875" style="406" customWidth="1"/>
    <col min="8967" max="8967" width="14.5" style="406" customWidth="1"/>
    <col min="8968" max="8968" width="0" style="406" hidden="1" customWidth="1"/>
    <col min="8969" max="8969" width="4.75" style="406" bestFit="1" customWidth="1"/>
    <col min="8970" max="8970" width="5.125" style="406" customWidth="1"/>
    <col min="8971" max="8971" width="6.75" style="406" bestFit="1" customWidth="1"/>
    <col min="8972" max="8972" width="0.875" style="406" customWidth="1"/>
    <col min="8973" max="8973" width="14.375" style="406" customWidth="1"/>
    <col min="8974" max="8974" width="0" style="406" hidden="1" customWidth="1"/>
    <col min="8975" max="8975" width="4.75" style="406" bestFit="1" customWidth="1"/>
    <col min="8976" max="8976" width="5.625" style="406" customWidth="1"/>
    <col min="8977" max="8977" width="6.125" style="406" customWidth="1"/>
    <col min="8978" max="8978" width="5.25" style="406" customWidth="1"/>
    <col min="8979" max="9216" width="9" style="406"/>
    <col min="9217" max="9217" width="14.75" style="406" customWidth="1"/>
    <col min="9218" max="9218" width="0" style="406" hidden="1" customWidth="1"/>
    <col min="9219" max="9219" width="5" style="406" customWidth="1"/>
    <col min="9220" max="9220" width="5.75" style="406" customWidth="1"/>
    <col min="9221" max="9221" width="6" style="406" customWidth="1"/>
    <col min="9222" max="9222" width="0.875" style="406" customWidth="1"/>
    <col min="9223" max="9223" width="14.5" style="406" customWidth="1"/>
    <col min="9224" max="9224" width="0" style="406" hidden="1" customWidth="1"/>
    <col min="9225" max="9225" width="4.75" style="406" bestFit="1" customWidth="1"/>
    <col min="9226" max="9226" width="5.125" style="406" customWidth="1"/>
    <col min="9227" max="9227" width="6.75" style="406" bestFit="1" customWidth="1"/>
    <col min="9228" max="9228" width="0.875" style="406" customWidth="1"/>
    <col min="9229" max="9229" width="14.375" style="406" customWidth="1"/>
    <col min="9230" max="9230" width="0" style="406" hidden="1" customWidth="1"/>
    <col min="9231" max="9231" width="4.75" style="406" bestFit="1" customWidth="1"/>
    <col min="9232" max="9232" width="5.625" style="406" customWidth="1"/>
    <col min="9233" max="9233" width="6.125" style="406" customWidth="1"/>
    <col min="9234" max="9234" width="5.25" style="406" customWidth="1"/>
    <col min="9235" max="9472" width="9" style="406"/>
    <col min="9473" max="9473" width="14.75" style="406" customWidth="1"/>
    <col min="9474" max="9474" width="0" style="406" hidden="1" customWidth="1"/>
    <col min="9475" max="9475" width="5" style="406" customWidth="1"/>
    <col min="9476" max="9476" width="5.75" style="406" customWidth="1"/>
    <col min="9477" max="9477" width="6" style="406" customWidth="1"/>
    <col min="9478" max="9478" width="0.875" style="406" customWidth="1"/>
    <col min="9479" max="9479" width="14.5" style="406" customWidth="1"/>
    <col min="9480" max="9480" width="0" style="406" hidden="1" customWidth="1"/>
    <col min="9481" max="9481" width="4.75" style="406" bestFit="1" customWidth="1"/>
    <col min="9482" max="9482" width="5.125" style="406" customWidth="1"/>
    <col min="9483" max="9483" width="6.75" style="406" bestFit="1" customWidth="1"/>
    <col min="9484" max="9484" width="0.875" style="406" customWidth="1"/>
    <col min="9485" max="9485" width="14.375" style="406" customWidth="1"/>
    <col min="9486" max="9486" width="0" style="406" hidden="1" customWidth="1"/>
    <col min="9487" max="9487" width="4.75" style="406" bestFit="1" customWidth="1"/>
    <col min="9488" max="9488" width="5.625" style="406" customWidth="1"/>
    <col min="9489" max="9489" width="6.125" style="406" customWidth="1"/>
    <col min="9490" max="9490" width="5.25" style="406" customWidth="1"/>
    <col min="9491" max="9728" width="9" style="406"/>
    <col min="9729" max="9729" width="14.75" style="406" customWidth="1"/>
    <col min="9730" max="9730" width="0" style="406" hidden="1" customWidth="1"/>
    <col min="9731" max="9731" width="5" style="406" customWidth="1"/>
    <col min="9732" max="9732" width="5.75" style="406" customWidth="1"/>
    <col min="9733" max="9733" width="6" style="406" customWidth="1"/>
    <col min="9734" max="9734" width="0.875" style="406" customWidth="1"/>
    <col min="9735" max="9735" width="14.5" style="406" customWidth="1"/>
    <col min="9736" max="9736" width="0" style="406" hidden="1" customWidth="1"/>
    <col min="9737" max="9737" width="4.75" style="406" bestFit="1" customWidth="1"/>
    <col min="9738" max="9738" width="5.125" style="406" customWidth="1"/>
    <col min="9739" max="9739" width="6.75" style="406" bestFit="1" customWidth="1"/>
    <col min="9740" max="9740" width="0.875" style="406" customWidth="1"/>
    <col min="9741" max="9741" width="14.375" style="406" customWidth="1"/>
    <col min="9742" max="9742" width="0" style="406" hidden="1" customWidth="1"/>
    <col min="9743" max="9743" width="4.75" style="406" bestFit="1" customWidth="1"/>
    <col min="9744" max="9744" width="5.625" style="406" customWidth="1"/>
    <col min="9745" max="9745" width="6.125" style="406" customWidth="1"/>
    <col min="9746" max="9746" width="5.25" style="406" customWidth="1"/>
    <col min="9747" max="9984" width="9" style="406"/>
    <col min="9985" max="9985" width="14.75" style="406" customWidth="1"/>
    <col min="9986" max="9986" width="0" style="406" hidden="1" customWidth="1"/>
    <col min="9987" max="9987" width="5" style="406" customWidth="1"/>
    <col min="9988" max="9988" width="5.75" style="406" customWidth="1"/>
    <col min="9989" max="9989" width="6" style="406" customWidth="1"/>
    <col min="9990" max="9990" width="0.875" style="406" customWidth="1"/>
    <col min="9991" max="9991" width="14.5" style="406" customWidth="1"/>
    <col min="9992" max="9992" width="0" style="406" hidden="1" customWidth="1"/>
    <col min="9993" max="9993" width="4.75" style="406" bestFit="1" customWidth="1"/>
    <col min="9994" max="9994" width="5.125" style="406" customWidth="1"/>
    <col min="9995" max="9995" width="6.75" style="406" bestFit="1" customWidth="1"/>
    <col min="9996" max="9996" width="0.875" style="406" customWidth="1"/>
    <col min="9997" max="9997" width="14.375" style="406" customWidth="1"/>
    <col min="9998" max="9998" width="0" style="406" hidden="1" customWidth="1"/>
    <col min="9999" max="9999" width="4.75" style="406" bestFit="1" customWidth="1"/>
    <col min="10000" max="10000" width="5.625" style="406" customWidth="1"/>
    <col min="10001" max="10001" width="6.125" style="406" customWidth="1"/>
    <col min="10002" max="10002" width="5.25" style="406" customWidth="1"/>
    <col min="10003" max="10240" width="9" style="406"/>
    <col min="10241" max="10241" width="14.75" style="406" customWidth="1"/>
    <col min="10242" max="10242" width="0" style="406" hidden="1" customWidth="1"/>
    <col min="10243" max="10243" width="5" style="406" customWidth="1"/>
    <col min="10244" max="10244" width="5.75" style="406" customWidth="1"/>
    <col min="10245" max="10245" width="6" style="406" customWidth="1"/>
    <col min="10246" max="10246" width="0.875" style="406" customWidth="1"/>
    <col min="10247" max="10247" width="14.5" style="406" customWidth="1"/>
    <col min="10248" max="10248" width="0" style="406" hidden="1" customWidth="1"/>
    <col min="10249" max="10249" width="4.75" style="406" bestFit="1" customWidth="1"/>
    <col min="10250" max="10250" width="5.125" style="406" customWidth="1"/>
    <col min="10251" max="10251" width="6.75" style="406" bestFit="1" customWidth="1"/>
    <col min="10252" max="10252" width="0.875" style="406" customWidth="1"/>
    <col min="10253" max="10253" width="14.375" style="406" customWidth="1"/>
    <col min="10254" max="10254" width="0" style="406" hidden="1" customWidth="1"/>
    <col min="10255" max="10255" width="4.75" style="406" bestFit="1" customWidth="1"/>
    <col min="10256" max="10256" width="5.625" style="406" customWidth="1"/>
    <col min="10257" max="10257" width="6.125" style="406" customWidth="1"/>
    <col min="10258" max="10258" width="5.25" style="406" customWidth="1"/>
    <col min="10259" max="10496" width="9" style="406"/>
    <col min="10497" max="10497" width="14.75" style="406" customWidth="1"/>
    <col min="10498" max="10498" width="0" style="406" hidden="1" customWidth="1"/>
    <col min="10499" max="10499" width="5" style="406" customWidth="1"/>
    <col min="10500" max="10500" width="5.75" style="406" customWidth="1"/>
    <col min="10501" max="10501" width="6" style="406" customWidth="1"/>
    <col min="10502" max="10502" width="0.875" style="406" customWidth="1"/>
    <col min="10503" max="10503" width="14.5" style="406" customWidth="1"/>
    <col min="10504" max="10504" width="0" style="406" hidden="1" customWidth="1"/>
    <col min="10505" max="10505" width="4.75" style="406" bestFit="1" customWidth="1"/>
    <col min="10506" max="10506" width="5.125" style="406" customWidth="1"/>
    <col min="10507" max="10507" width="6.75" style="406" bestFit="1" customWidth="1"/>
    <col min="10508" max="10508" width="0.875" style="406" customWidth="1"/>
    <col min="10509" max="10509" width="14.375" style="406" customWidth="1"/>
    <col min="10510" max="10510" width="0" style="406" hidden="1" customWidth="1"/>
    <col min="10511" max="10511" width="4.75" style="406" bestFit="1" customWidth="1"/>
    <col min="10512" max="10512" width="5.625" style="406" customWidth="1"/>
    <col min="10513" max="10513" width="6.125" style="406" customWidth="1"/>
    <col min="10514" max="10514" width="5.25" style="406" customWidth="1"/>
    <col min="10515" max="10752" width="9" style="406"/>
    <col min="10753" max="10753" width="14.75" style="406" customWidth="1"/>
    <col min="10754" max="10754" width="0" style="406" hidden="1" customWidth="1"/>
    <col min="10755" max="10755" width="5" style="406" customWidth="1"/>
    <col min="10756" max="10756" width="5.75" style="406" customWidth="1"/>
    <col min="10757" max="10757" width="6" style="406" customWidth="1"/>
    <col min="10758" max="10758" width="0.875" style="406" customWidth="1"/>
    <col min="10759" max="10759" width="14.5" style="406" customWidth="1"/>
    <col min="10760" max="10760" width="0" style="406" hidden="1" customWidth="1"/>
    <col min="10761" max="10761" width="4.75" style="406" bestFit="1" customWidth="1"/>
    <col min="10762" max="10762" width="5.125" style="406" customWidth="1"/>
    <col min="10763" max="10763" width="6.75" style="406" bestFit="1" customWidth="1"/>
    <col min="10764" max="10764" width="0.875" style="406" customWidth="1"/>
    <col min="10765" max="10765" width="14.375" style="406" customWidth="1"/>
    <col min="10766" max="10766" width="0" style="406" hidden="1" customWidth="1"/>
    <col min="10767" max="10767" width="4.75" style="406" bestFit="1" customWidth="1"/>
    <col min="10768" max="10768" width="5.625" style="406" customWidth="1"/>
    <col min="10769" max="10769" width="6.125" style="406" customWidth="1"/>
    <col min="10770" max="10770" width="5.25" style="406" customWidth="1"/>
    <col min="10771" max="11008" width="9" style="406"/>
    <col min="11009" max="11009" width="14.75" style="406" customWidth="1"/>
    <col min="11010" max="11010" width="0" style="406" hidden="1" customWidth="1"/>
    <col min="11011" max="11011" width="5" style="406" customWidth="1"/>
    <col min="11012" max="11012" width="5.75" style="406" customWidth="1"/>
    <col min="11013" max="11013" width="6" style="406" customWidth="1"/>
    <col min="11014" max="11014" width="0.875" style="406" customWidth="1"/>
    <col min="11015" max="11015" width="14.5" style="406" customWidth="1"/>
    <col min="11016" max="11016" width="0" style="406" hidden="1" customWidth="1"/>
    <col min="11017" max="11017" width="4.75" style="406" bestFit="1" customWidth="1"/>
    <col min="11018" max="11018" width="5.125" style="406" customWidth="1"/>
    <col min="11019" max="11019" width="6.75" style="406" bestFit="1" customWidth="1"/>
    <col min="11020" max="11020" width="0.875" style="406" customWidth="1"/>
    <col min="11021" max="11021" width="14.375" style="406" customWidth="1"/>
    <col min="11022" max="11022" width="0" style="406" hidden="1" customWidth="1"/>
    <col min="11023" max="11023" width="4.75" style="406" bestFit="1" customWidth="1"/>
    <col min="11024" max="11024" width="5.625" style="406" customWidth="1"/>
    <col min="11025" max="11025" width="6.125" style="406" customWidth="1"/>
    <col min="11026" max="11026" width="5.25" style="406" customWidth="1"/>
    <col min="11027" max="11264" width="9" style="406"/>
    <col min="11265" max="11265" width="14.75" style="406" customWidth="1"/>
    <col min="11266" max="11266" width="0" style="406" hidden="1" customWidth="1"/>
    <col min="11267" max="11267" width="5" style="406" customWidth="1"/>
    <col min="11268" max="11268" width="5.75" style="406" customWidth="1"/>
    <col min="11269" max="11269" width="6" style="406" customWidth="1"/>
    <col min="11270" max="11270" width="0.875" style="406" customWidth="1"/>
    <col min="11271" max="11271" width="14.5" style="406" customWidth="1"/>
    <col min="11272" max="11272" width="0" style="406" hidden="1" customWidth="1"/>
    <col min="11273" max="11273" width="4.75" style="406" bestFit="1" customWidth="1"/>
    <col min="11274" max="11274" width="5.125" style="406" customWidth="1"/>
    <col min="11275" max="11275" width="6.75" style="406" bestFit="1" customWidth="1"/>
    <col min="11276" max="11276" width="0.875" style="406" customWidth="1"/>
    <col min="11277" max="11277" width="14.375" style="406" customWidth="1"/>
    <col min="11278" max="11278" width="0" style="406" hidden="1" customWidth="1"/>
    <col min="11279" max="11279" width="4.75" style="406" bestFit="1" customWidth="1"/>
    <col min="11280" max="11280" width="5.625" style="406" customWidth="1"/>
    <col min="11281" max="11281" width="6.125" style="406" customWidth="1"/>
    <col min="11282" max="11282" width="5.25" style="406" customWidth="1"/>
    <col min="11283" max="11520" width="9" style="406"/>
    <col min="11521" max="11521" width="14.75" style="406" customWidth="1"/>
    <col min="11522" max="11522" width="0" style="406" hidden="1" customWidth="1"/>
    <col min="11523" max="11523" width="5" style="406" customWidth="1"/>
    <col min="11524" max="11524" width="5.75" style="406" customWidth="1"/>
    <col min="11525" max="11525" width="6" style="406" customWidth="1"/>
    <col min="11526" max="11526" width="0.875" style="406" customWidth="1"/>
    <col min="11527" max="11527" width="14.5" style="406" customWidth="1"/>
    <col min="11528" max="11528" width="0" style="406" hidden="1" customWidth="1"/>
    <col min="11529" max="11529" width="4.75" style="406" bestFit="1" customWidth="1"/>
    <col min="11530" max="11530" width="5.125" style="406" customWidth="1"/>
    <col min="11531" max="11531" width="6.75" style="406" bestFit="1" customWidth="1"/>
    <col min="11532" max="11532" width="0.875" style="406" customWidth="1"/>
    <col min="11533" max="11533" width="14.375" style="406" customWidth="1"/>
    <col min="11534" max="11534" width="0" style="406" hidden="1" customWidth="1"/>
    <col min="11535" max="11535" width="4.75" style="406" bestFit="1" customWidth="1"/>
    <col min="11536" max="11536" width="5.625" style="406" customWidth="1"/>
    <col min="11537" max="11537" width="6.125" style="406" customWidth="1"/>
    <col min="11538" max="11538" width="5.25" style="406" customWidth="1"/>
    <col min="11539" max="11776" width="9" style="406"/>
    <col min="11777" max="11777" width="14.75" style="406" customWidth="1"/>
    <col min="11778" max="11778" width="0" style="406" hidden="1" customWidth="1"/>
    <col min="11779" max="11779" width="5" style="406" customWidth="1"/>
    <col min="11780" max="11780" width="5.75" style="406" customWidth="1"/>
    <col min="11781" max="11781" width="6" style="406" customWidth="1"/>
    <col min="11782" max="11782" width="0.875" style="406" customWidth="1"/>
    <col min="11783" max="11783" width="14.5" style="406" customWidth="1"/>
    <col min="11784" max="11784" width="0" style="406" hidden="1" customWidth="1"/>
    <col min="11785" max="11785" width="4.75" style="406" bestFit="1" customWidth="1"/>
    <col min="11786" max="11786" width="5.125" style="406" customWidth="1"/>
    <col min="11787" max="11787" width="6.75" style="406" bestFit="1" customWidth="1"/>
    <col min="11788" max="11788" width="0.875" style="406" customWidth="1"/>
    <col min="11789" max="11789" width="14.375" style="406" customWidth="1"/>
    <col min="11790" max="11790" width="0" style="406" hidden="1" customWidth="1"/>
    <col min="11791" max="11791" width="4.75" style="406" bestFit="1" customWidth="1"/>
    <col min="11792" max="11792" width="5.625" style="406" customWidth="1"/>
    <col min="11793" max="11793" width="6.125" style="406" customWidth="1"/>
    <col min="11794" max="11794" width="5.25" style="406" customWidth="1"/>
    <col min="11795" max="12032" width="9" style="406"/>
    <col min="12033" max="12033" width="14.75" style="406" customWidth="1"/>
    <col min="12034" max="12034" width="0" style="406" hidden="1" customWidth="1"/>
    <col min="12035" max="12035" width="5" style="406" customWidth="1"/>
    <col min="12036" max="12036" width="5.75" style="406" customWidth="1"/>
    <col min="12037" max="12037" width="6" style="406" customWidth="1"/>
    <col min="12038" max="12038" width="0.875" style="406" customWidth="1"/>
    <col min="12039" max="12039" width="14.5" style="406" customWidth="1"/>
    <col min="12040" max="12040" width="0" style="406" hidden="1" customWidth="1"/>
    <col min="12041" max="12041" width="4.75" style="406" bestFit="1" customWidth="1"/>
    <col min="12042" max="12042" width="5.125" style="406" customWidth="1"/>
    <col min="12043" max="12043" width="6.75" style="406" bestFit="1" customWidth="1"/>
    <col min="12044" max="12044" width="0.875" style="406" customWidth="1"/>
    <col min="12045" max="12045" width="14.375" style="406" customWidth="1"/>
    <col min="12046" max="12046" width="0" style="406" hidden="1" customWidth="1"/>
    <col min="12047" max="12047" width="4.75" style="406" bestFit="1" customWidth="1"/>
    <col min="12048" max="12048" width="5.625" style="406" customWidth="1"/>
    <col min="12049" max="12049" width="6.125" style="406" customWidth="1"/>
    <col min="12050" max="12050" width="5.25" style="406" customWidth="1"/>
    <col min="12051" max="12288" width="9" style="406"/>
    <col min="12289" max="12289" width="14.75" style="406" customWidth="1"/>
    <col min="12290" max="12290" width="0" style="406" hidden="1" customWidth="1"/>
    <col min="12291" max="12291" width="5" style="406" customWidth="1"/>
    <col min="12292" max="12292" width="5.75" style="406" customWidth="1"/>
    <col min="12293" max="12293" width="6" style="406" customWidth="1"/>
    <col min="12294" max="12294" width="0.875" style="406" customWidth="1"/>
    <col min="12295" max="12295" width="14.5" style="406" customWidth="1"/>
    <col min="12296" max="12296" width="0" style="406" hidden="1" customWidth="1"/>
    <col min="12297" max="12297" width="4.75" style="406" bestFit="1" customWidth="1"/>
    <col min="12298" max="12298" width="5.125" style="406" customWidth="1"/>
    <col min="12299" max="12299" width="6.75" style="406" bestFit="1" customWidth="1"/>
    <col min="12300" max="12300" width="0.875" style="406" customWidth="1"/>
    <col min="12301" max="12301" width="14.375" style="406" customWidth="1"/>
    <col min="12302" max="12302" width="0" style="406" hidden="1" customWidth="1"/>
    <col min="12303" max="12303" width="4.75" style="406" bestFit="1" customWidth="1"/>
    <col min="12304" max="12304" width="5.625" style="406" customWidth="1"/>
    <col min="12305" max="12305" width="6.125" style="406" customWidth="1"/>
    <col min="12306" max="12306" width="5.25" style="406" customWidth="1"/>
    <col min="12307" max="12544" width="9" style="406"/>
    <col min="12545" max="12545" width="14.75" style="406" customWidth="1"/>
    <col min="12546" max="12546" width="0" style="406" hidden="1" customWidth="1"/>
    <col min="12547" max="12547" width="5" style="406" customWidth="1"/>
    <col min="12548" max="12548" width="5.75" style="406" customWidth="1"/>
    <col min="12549" max="12549" width="6" style="406" customWidth="1"/>
    <col min="12550" max="12550" width="0.875" style="406" customWidth="1"/>
    <col min="12551" max="12551" width="14.5" style="406" customWidth="1"/>
    <col min="12552" max="12552" width="0" style="406" hidden="1" customWidth="1"/>
    <col min="12553" max="12553" width="4.75" style="406" bestFit="1" customWidth="1"/>
    <col min="12554" max="12554" width="5.125" style="406" customWidth="1"/>
    <col min="12555" max="12555" width="6.75" style="406" bestFit="1" customWidth="1"/>
    <col min="12556" max="12556" width="0.875" style="406" customWidth="1"/>
    <col min="12557" max="12557" width="14.375" style="406" customWidth="1"/>
    <col min="12558" max="12558" width="0" style="406" hidden="1" customWidth="1"/>
    <col min="12559" max="12559" width="4.75" style="406" bestFit="1" customWidth="1"/>
    <col min="12560" max="12560" width="5.625" style="406" customWidth="1"/>
    <col min="12561" max="12561" width="6.125" style="406" customWidth="1"/>
    <col min="12562" max="12562" width="5.25" style="406" customWidth="1"/>
    <col min="12563" max="12800" width="9" style="406"/>
    <col min="12801" max="12801" width="14.75" style="406" customWidth="1"/>
    <col min="12802" max="12802" width="0" style="406" hidden="1" customWidth="1"/>
    <col min="12803" max="12803" width="5" style="406" customWidth="1"/>
    <col min="12804" max="12804" width="5.75" style="406" customWidth="1"/>
    <col min="12805" max="12805" width="6" style="406" customWidth="1"/>
    <col min="12806" max="12806" width="0.875" style="406" customWidth="1"/>
    <col min="12807" max="12807" width="14.5" style="406" customWidth="1"/>
    <col min="12808" max="12808" width="0" style="406" hidden="1" customWidth="1"/>
    <col min="12809" max="12809" width="4.75" style="406" bestFit="1" customWidth="1"/>
    <col min="12810" max="12810" width="5.125" style="406" customWidth="1"/>
    <col min="12811" max="12811" width="6.75" style="406" bestFit="1" customWidth="1"/>
    <col min="12812" max="12812" width="0.875" style="406" customWidth="1"/>
    <col min="12813" max="12813" width="14.375" style="406" customWidth="1"/>
    <col min="12814" max="12814" width="0" style="406" hidden="1" customWidth="1"/>
    <col min="12815" max="12815" width="4.75" style="406" bestFit="1" customWidth="1"/>
    <col min="12816" max="12816" width="5.625" style="406" customWidth="1"/>
    <col min="12817" max="12817" width="6.125" style="406" customWidth="1"/>
    <col min="12818" max="12818" width="5.25" style="406" customWidth="1"/>
    <col min="12819" max="13056" width="9" style="406"/>
    <col min="13057" max="13057" width="14.75" style="406" customWidth="1"/>
    <col min="13058" max="13058" width="0" style="406" hidden="1" customWidth="1"/>
    <col min="13059" max="13059" width="5" style="406" customWidth="1"/>
    <col min="13060" max="13060" width="5.75" style="406" customWidth="1"/>
    <col min="13061" max="13061" width="6" style="406" customWidth="1"/>
    <col min="13062" max="13062" width="0.875" style="406" customWidth="1"/>
    <col min="13063" max="13063" width="14.5" style="406" customWidth="1"/>
    <col min="13064" max="13064" width="0" style="406" hidden="1" customWidth="1"/>
    <col min="13065" max="13065" width="4.75" style="406" bestFit="1" customWidth="1"/>
    <col min="13066" max="13066" width="5.125" style="406" customWidth="1"/>
    <col min="13067" max="13067" width="6.75" style="406" bestFit="1" customWidth="1"/>
    <col min="13068" max="13068" width="0.875" style="406" customWidth="1"/>
    <col min="13069" max="13069" width="14.375" style="406" customWidth="1"/>
    <col min="13070" max="13070" width="0" style="406" hidden="1" customWidth="1"/>
    <col min="13071" max="13071" width="4.75" style="406" bestFit="1" customWidth="1"/>
    <col min="13072" max="13072" width="5.625" style="406" customWidth="1"/>
    <col min="13073" max="13073" width="6.125" style="406" customWidth="1"/>
    <col min="13074" max="13074" width="5.25" style="406" customWidth="1"/>
    <col min="13075" max="13312" width="9" style="406"/>
    <col min="13313" max="13313" width="14.75" style="406" customWidth="1"/>
    <col min="13314" max="13314" width="0" style="406" hidden="1" customWidth="1"/>
    <col min="13315" max="13315" width="5" style="406" customWidth="1"/>
    <col min="13316" max="13316" width="5.75" style="406" customWidth="1"/>
    <col min="13317" max="13317" width="6" style="406" customWidth="1"/>
    <col min="13318" max="13318" width="0.875" style="406" customWidth="1"/>
    <col min="13319" max="13319" width="14.5" style="406" customWidth="1"/>
    <col min="13320" max="13320" width="0" style="406" hidden="1" customWidth="1"/>
    <col min="13321" max="13321" width="4.75" style="406" bestFit="1" customWidth="1"/>
    <col min="13322" max="13322" width="5.125" style="406" customWidth="1"/>
    <col min="13323" max="13323" width="6.75" style="406" bestFit="1" customWidth="1"/>
    <col min="13324" max="13324" width="0.875" style="406" customWidth="1"/>
    <col min="13325" max="13325" width="14.375" style="406" customWidth="1"/>
    <col min="13326" max="13326" width="0" style="406" hidden="1" customWidth="1"/>
    <col min="13327" max="13327" width="4.75" style="406" bestFit="1" customWidth="1"/>
    <col min="13328" max="13328" width="5.625" style="406" customWidth="1"/>
    <col min="13329" max="13329" width="6.125" style="406" customWidth="1"/>
    <col min="13330" max="13330" width="5.25" style="406" customWidth="1"/>
    <col min="13331" max="13568" width="9" style="406"/>
    <col min="13569" max="13569" width="14.75" style="406" customWidth="1"/>
    <col min="13570" max="13570" width="0" style="406" hidden="1" customWidth="1"/>
    <col min="13571" max="13571" width="5" style="406" customWidth="1"/>
    <col min="13572" max="13572" width="5.75" style="406" customWidth="1"/>
    <col min="13573" max="13573" width="6" style="406" customWidth="1"/>
    <col min="13574" max="13574" width="0.875" style="406" customWidth="1"/>
    <col min="13575" max="13575" width="14.5" style="406" customWidth="1"/>
    <col min="13576" max="13576" width="0" style="406" hidden="1" customWidth="1"/>
    <col min="13577" max="13577" width="4.75" style="406" bestFit="1" customWidth="1"/>
    <col min="13578" max="13578" width="5.125" style="406" customWidth="1"/>
    <col min="13579" max="13579" width="6.75" style="406" bestFit="1" customWidth="1"/>
    <col min="13580" max="13580" width="0.875" style="406" customWidth="1"/>
    <col min="13581" max="13581" width="14.375" style="406" customWidth="1"/>
    <col min="13582" max="13582" width="0" style="406" hidden="1" customWidth="1"/>
    <col min="13583" max="13583" width="4.75" style="406" bestFit="1" customWidth="1"/>
    <col min="13584" max="13584" width="5.625" style="406" customWidth="1"/>
    <col min="13585" max="13585" width="6.125" style="406" customWidth="1"/>
    <col min="13586" max="13586" width="5.25" style="406" customWidth="1"/>
    <col min="13587" max="13824" width="9" style="406"/>
    <col min="13825" max="13825" width="14.75" style="406" customWidth="1"/>
    <col min="13826" max="13826" width="0" style="406" hidden="1" customWidth="1"/>
    <col min="13827" max="13827" width="5" style="406" customWidth="1"/>
    <col min="13828" max="13828" width="5.75" style="406" customWidth="1"/>
    <col min="13829" max="13829" width="6" style="406" customWidth="1"/>
    <col min="13830" max="13830" width="0.875" style="406" customWidth="1"/>
    <col min="13831" max="13831" width="14.5" style="406" customWidth="1"/>
    <col min="13832" max="13832" width="0" style="406" hidden="1" customWidth="1"/>
    <col min="13833" max="13833" width="4.75" style="406" bestFit="1" customWidth="1"/>
    <col min="13834" max="13834" width="5.125" style="406" customWidth="1"/>
    <col min="13835" max="13835" width="6.75" style="406" bestFit="1" customWidth="1"/>
    <col min="13836" max="13836" width="0.875" style="406" customWidth="1"/>
    <col min="13837" max="13837" width="14.375" style="406" customWidth="1"/>
    <col min="13838" max="13838" width="0" style="406" hidden="1" customWidth="1"/>
    <col min="13839" max="13839" width="4.75" style="406" bestFit="1" customWidth="1"/>
    <col min="13840" max="13840" width="5.625" style="406" customWidth="1"/>
    <col min="13841" max="13841" width="6.125" style="406" customWidth="1"/>
    <col min="13842" max="13842" width="5.25" style="406" customWidth="1"/>
    <col min="13843" max="14080" width="9" style="406"/>
    <col min="14081" max="14081" width="14.75" style="406" customWidth="1"/>
    <col min="14082" max="14082" width="0" style="406" hidden="1" customWidth="1"/>
    <col min="14083" max="14083" width="5" style="406" customWidth="1"/>
    <col min="14084" max="14084" width="5.75" style="406" customWidth="1"/>
    <col min="14085" max="14085" width="6" style="406" customWidth="1"/>
    <col min="14086" max="14086" width="0.875" style="406" customWidth="1"/>
    <col min="14087" max="14087" width="14.5" style="406" customWidth="1"/>
    <col min="14088" max="14088" width="0" style="406" hidden="1" customWidth="1"/>
    <col min="14089" max="14089" width="4.75" style="406" bestFit="1" customWidth="1"/>
    <col min="14090" max="14090" width="5.125" style="406" customWidth="1"/>
    <col min="14091" max="14091" width="6.75" style="406" bestFit="1" customWidth="1"/>
    <col min="14092" max="14092" width="0.875" style="406" customWidth="1"/>
    <col min="14093" max="14093" width="14.375" style="406" customWidth="1"/>
    <col min="14094" max="14094" width="0" style="406" hidden="1" customWidth="1"/>
    <col min="14095" max="14095" width="4.75" style="406" bestFit="1" customWidth="1"/>
    <col min="14096" max="14096" width="5.625" style="406" customWidth="1"/>
    <col min="14097" max="14097" width="6.125" style="406" customWidth="1"/>
    <col min="14098" max="14098" width="5.25" style="406" customWidth="1"/>
    <col min="14099" max="14336" width="9" style="406"/>
    <col min="14337" max="14337" width="14.75" style="406" customWidth="1"/>
    <col min="14338" max="14338" width="0" style="406" hidden="1" customWidth="1"/>
    <col min="14339" max="14339" width="5" style="406" customWidth="1"/>
    <col min="14340" max="14340" width="5.75" style="406" customWidth="1"/>
    <col min="14341" max="14341" width="6" style="406" customWidth="1"/>
    <col min="14342" max="14342" width="0.875" style="406" customWidth="1"/>
    <col min="14343" max="14343" width="14.5" style="406" customWidth="1"/>
    <col min="14344" max="14344" width="0" style="406" hidden="1" customWidth="1"/>
    <col min="14345" max="14345" width="4.75" style="406" bestFit="1" customWidth="1"/>
    <col min="14346" max="14346" width="5.125" style="406" customWidth="1"/>
    <col min="14347" max="14347" width="6.75" style="406" bestFit="1" customWidth="1"/>
    <col min="14348" max="14348" width="0.875" style="406" customWidth="1"/>
    <col min="14349" max="14349" width="14.375" style="406" customWidth="1"/>
    <col min="14350" max="14350" width="0" style="406" hidden="1" customWidth="1"/>
    <col min="14351" max="14351" width="4.75" style="406" bestFit="1" customWidth="1"/>
    <col min="14352" max="14352" width="5.625" style="406" customWidth="1"/>
    <col min="14353" max="14353" width="6.125" style="406" customWidth="1"/>
    <col min="14354" max="14354" width="5.25" style="406" customWidth="1"/>
    <col min="14355" max="14592" width="9" style="406"/>
    <col min="14593" max="14593" width="14.75" style="406" customWidth="1"/>
    <col min="14594" max="14594" width="0" style="406" hidden="1" customWidth="1"/>
    <col min="14595" max="14595" width="5" style="406" customWidth="1"/>
    <col min="14596" max="14596" width="5.75" style="406" customWidth="1"/>
    <col min="14597" max="14597" width="6" style="406" customWidth="1"/>
    <col min="14598" max="14598" width="0.875" style="406" customWidth="1"/>
    <col min="14599" max="14599" width="14.5" style="406" customWidth="1"/>
    <col min="14600" max="14600" width="0" style="406" hidden="1" customWidth="1"/>
    <col min="14601" max="14601" width="4.75" style="406" bestFit="1" customWidth="1"/>
    <col min="14602" max="14602" width="5.125" style="406" customWidth="1"/>
    <col min="14603" max="14603" width="6.75" style="406" bestFit="1" customWidth="1"/>
    <col min="14604" max="14604" width="0.875" style="406" customWidth="1"/>
    <col min="14605" max="14605" width="14.375" style="406" customWidth="1"/>
    <col min="14606" max="14606" width="0" style="406" hidden="1" customWidth="1"/>
    <col min="14607" max="14607" width="4.75" style="406" bestFit="1" customWidth="1"/>
    <col min="14608" max="14608" width="5.625" style="406" customWidth="1"/>
    <col min="14609" max="14609" width="6.125" style="406" customWidth="1"/>
    <col min="14610" max="14610" width="5.25" style="406" customWidth="1"/>
    <col min="14611" max="14848" width="9" style="406"/>
    <col min="14849" max="14849" width="14.75" style="406" customWidth="1"/>
    <col min="14850" max="14850" width="0" style="406" hidden="1" customWidth="1"/>
    <col min="14851" max="14851" width="5" style="406" customWidth="1"/>
    <col min="14852" max="14852" width="5.75" style="406" customWidth="1"/>
    <col min="14853" max="14853" width="6" style="406" customWidth="1"/>
    <col min="14854" max="14854" width="0.875" style="406" customWidth="1"/>
    <col min="14855" max="14855" width="14.5" style="406" customWidth="1"/>
    <col min="14856" max="14856" width="0" style="406" hidden="1" customWidth="1"/>
    <col min="14857" max="14857" width="4.75" style="406" bestFit="1" customWidth="1"/>
    <col min="14858" max="14858" width="5.125" style="406" customWidth="1"/>
    <col min="14859" max="14859" width="6.75" style="406" bestFit="1" customWidth="1"/>
    <col min="14860" max="14860" width="0.875" style="406" customWidth="1"/>
    <col min="14861" max="14861" width="14.375" style="406" customWidth="1"/>
    <col min="14862" max="14862" width="0" style="406" hidden="1" customWidth="1"/>
    <col min="14863" max="14863" width="4.75" style="406" bestFit="1" customWidth="1"/>
    <col min="14864" max="14864" width="5.625" style="406" customWidth="1"/>
    <col min="14865" max="14865" width="6.125" style="406" customWidth="1"/>
    <col min="14866" max="14866" width="5.25" style="406" customWidth="1"/>
    <col min="14867" max="15104" width="9" style="406"/>
    <col min="15105" max="15105" width="14.75" style="406" customWidth="1"/>
    <col min="15106" max="15106" width="0" style="406" hidden="1" customWidth="1"/>
    <col min="15107" max="15107" width="5" style="406" customWidth="1"/>
    <col min="15108" max="15108" width="5.75" style="406" customWidth="1"/>
    <col min="15109" max="15109" width="6" style="406" customWidth="1"/>
    <col min="15110" max="15110" width="0.875" style="406" customWidth="1"/>
    <col min="15111" max="15111" width="14.5" style="406" customWidth="1"/>
    <col min="15112" max="15112" width="0" style="406" hidden="1" customWidth="1"/>
    <col min="15113" max="15113" width="4.75" style="406" bestFit="1" customWidth="1"/>
    <col min="15114" max="15114" width="5.125" style="406" customWidth="1"/>
    <col min="15115" max="15115" width="6.75" style="406" bestFit="1" customWidth="1"/>
    <col min="15116" max="15116" width="0.875" style="406" customWidth="1"/>
    <col min="15117" max="15117" width="14.375" style="406" customWidth="1"/>
    <col min="15118" max="15118" width="0" style="406" hidden="1" customWidth="1"/>
    <col min="15119" max="15119" width="4.75" style="406" bestFit="1" customWidth="1"/>
    <col min="15120" max="15120" width="5.625" style="406" customWidth="1"/>
    <col min="15121" max="15121" width="6.125" style="406" customWidth="1"/>
    <col min="15122" max="15122" width="5.25" style="406" customWidth="1"/>
    <col min="15123" max="15360" width="9" style="406"/>
    <col min="15361" max="15361" width="14.75" style="406" customWidth="1"/>
    <col min="15362" max="15362" width="0" style="406" hidden="1" customWidth="1"/>
    <col min="15363" max="15363" width="5" style="406" customWidth="1"/>
    <col min="15364" max="15364" width="5.75" style="406" customWidth="1"/>
    <col min="15365" max="15365" width="6" style="406" customWidth="1"/>
    <col min="15366" max="15366" width="0.875" style="406" customWidth="1"/>
    <col min="15367" max="15367" width="14.5" style="406" customWidth="1"/>
    <col min="15368" max="15368" width="0" style="406" hidden="1" customWidth="1"/>
    <col min="15369" max="15369" width="4.75" style="406" bestFit="1" customWidth="1"/>
    <col min="15370" max="15370" width="5.125" style="406" customWidth="1"/>
    <col min="15371" max="15371" width="6.75" style="406" bestFit="1" customWidth="1"/>
    <col min="15372" max="15372" width="0.875" style="406" customWidth="1"/>
    <col min="15373" max="15373" width="14.375" style="406" customWidth="1"/>
    <col min="15374" max="15374" width="0" style="406" hidden="1" customWidth="1"/>
    <col min="15375" max="15375" width="4.75" style="406" bestFit="1" customWidth="1"/>
    <col min="15376" max="15376" width="5.625" style="406" customWidth="1"/>
    <col min="15377" max="15377" width="6.125" style="406" customWidth="1"/>
    <col min="15378" max="15378" width="5.25" style="406" customWidth="1"/>
    <col min="15379" max="15616" width="9" style="406"/>
    <col min="15617" max="15617" width="14.75" style="406" customWidth="1"/>
    <col min="15618" max="15618" width="0" style="406" hidden="1" customWidth="1"/>
    <col min="15619" max="15619" width="5" style="406" customWidth="1"/>
    <col min="15620" max="15620" width="5.75" style="406" customWidth="1"/>
    <col min="15621" max="15621" width="6" style="406" customWidth="1"/>
    <col min="15622" max="15622" width="0.875" style="406" customWidth="1"/>
    <col min="15623" max="15623" width="14.5" style="406" customWidth="1"/>
    <col min="15624" max="15624" width="0" style="406" hidden="1" customWidth="1"/>
    <col min="15625" max="15625" width="4.75" style="406" bestFit="1" customWidth="1"/>
    <col min="15626" max="15626" width="5.125" style="406" customWidth="1"/>
    <col min="15627" max="15627" width="6.75" style="406" bestFit="1" customWidth="1"/>
    <col min="15628" max="15628" width="0.875" style="406" customWidth="1"/>
    <col min="15629" max="15629" width="14.375" style="406" customWidth="1"/>
    <col min="15630" max="15630" width="0" style="406" hidden="1" customWidth="1"/>
    <col min="15631" max="15631" width="4.75" style="406" bestFit="1" customWidth="1"/>
    <col min="15632" max="15632" width="5.625" style="406" customWidth="1"/>
    <col min="15633" max="15633" width="6.125" style="406" customWidth="1"/>
    <col min="15634" max="15634" width="5.25" style="406" customWidth="1"/>
    <col min="15635" max="15872" width="9" style="406"/>
    <col min="15873" max="15873" width="14.75" style="406" customWidth="1"/>
    <col min="15874" max="15874" width="0" style="406" hidden="1" customWidth="1"/>
    <col min="15875" max="15875" width="5" style="406" customWidth="1"/>
    <col min="15876" max="15876" width="5.75" style="406" customWidth="1"/>
    <col min="15877" max="15877" width="6" style="406" customWidth="1"/>
    <col min="15878" max="15878" width="0.875" style="406" customWidth="1"/>
    <col min="15879" max="15879" width="14.5" style="406" customWidth="1"/>
    <col min="15880" max="15880" width="0" style="406" hidden="1" customWidth="1"/>
    <col min="15881" max="15881" width="4.75" style="406" bestFit="1" customWidth="1"/>
    <col min="15882" max="15882" width="5.125" style="406" customWidth="1"/>
    <col min="15883" max="15883" width="6.75" style="406" bestFit="1" customWidth="1"/>
    <col min="15884" max="15884" width="0.875" style="406" customWidth="1"/>
    <col min="15885" max="15885" width="14.375" style="406" customWidth="1"/>
    <col min="15886" max="15886" width="0" style="406" hidden="1" customWidth="1"/>
    <col min="15887" max="15887" width="4.75" style="406" bestFit="1" customWidth="1"/>
    <col min="15888" max="15888" width="5.625" style="406" customWidth="1"/>
    <col min="15889" max="15889" width="6.125" style="406" customWidth="1"/>
    <col min="15890" max="15890" width="5.25" style="406" customWidth="1"/>
    <col min="15891" max="16128" width="9" style="406"/>
    <col min="16129" max="16129" width="14.75" style="406" customWidth="1"/>
    <col min="16130" max="16130" width="0" style="406" hidden="1" customWidth="1"/>
    <col min="16131" max="16131" width="5" style="406" customWidth="1"/>
    <col min="16132" max="16132" width="5.75" style="406" customWidth="1"/>
    <col min="16133" max="16133" width="6" style="406" customWidth="1"/>
    <col min="16134" max="16134" width="0.875" style="406" customWidth="1"/>
    <col min="16135" max="16135" width="14.5" style="406" customWidth="1"/>
    <col min="16136" max="16136" width="0" style="406" hidden="1" customWidth="1"/>
    <col min="16137" max="16137" width="4.75" style="406" bestFit="1" customWidth="1"/>
    <col min="16138" max="16138" width="5.125" style="406" customWidth="1"/>
    <col min="16139" max="16139" width="6.75" style="406" bestFit="1" customWidth="1"/>
    <col min="16140" max="16140" width="0.875" style="406" customWidth="1"/>
    <col min="16141" max="16141" width="14.375" style="406" customWidth="1"/>
    <col min="16142" max="16142" width="0" style="406" hidden="1" customWidth="1"/>
    <col min="16143" max="16143" width="4.75" style="406" bestFit="1" customWidth="1"/>
    <col min="16144" max="16144" width="5.625" style="406" customWidth="1"/>
    <col min="16145" max="16145" width="6.125" style="406" customWidth="1"/>
    <col min="16146" max="16146" width="5.25" style="406" customWidth="1"/>
    <col min="16147" max="16384" width="9" style="406"/>
  </cols>
  <sheetData>
    <row r="1" spans="1:18" ht="18" x14ac:dyDescent="0.25">
      <c r="A1" s="297" t="s">
        <v>272</v>
      </c>
      <c r="B1" s="297"/>
      <c r="F1" s="501"/>
      <c r="L1" s="405"/>
      <c r="M1" s="409"/>
      <c r="N1" s="409"/>
    </row>
    <row r="2" spans="1:18" ht="15" x14ac:dyDescent="0.25">
      <c r="A2" s="407" t="s">
        <v>520</v>
      </c>
      <c r="B2" s="407"/>
      <c r="F2" s="501"/>
      <c r="L2" s="405"/>
      <c r="M2" s="409"/>
      <c r="N2" s="409"/>
    </row>
    <row r="3" spans="1:18" ht="6.4" customHeight="1" x14ac:dyDescent="0.2"/>
    <row r="4" spans="1:18" ht="15" x14ac:dyDescent="0.25">
      <c r="A4" s="407" t="s">
        <v>274</v>
      </c>
      <c r="B4" s="407"/>
      <c r="Q4" s="503" t="s">
        <v>275</v>
      </c>
    </row>
    <row r="5" spans="1:18" ht="11.25" x14ac:dyDescent="0.2">
      <c r="A5" s="487" t="s">
        <v>276</v>
      </c>
      <c r="B5" s="487"/>
      <c r="Q5" s="503" t="s">
        <v>277</v>
      </c>
    </row>
    <row r="6" spans="1:18" ht="11.25" x14ac:dyDescent="0.2">
      <c r="A6" s="487" t="s">
        <v>278</v>
      </c>
      <c r="B6" s="487"/>
      <c r="Q6" s="504" t="s">
        <v>264</v>
      </c>
    </row>
    <row r="7" spans="1:18" ht="13.15" customHeight="1" x14ac:dyDescent="0.2">
      <c r="A7" s="505" t="s">
        <v>279</v>
      </c>
      <c r="B7" s="505"/>
    </row>
    <row r="8" spans="1:18" ht="13.15" customHeight="1" x14ac:dyDescent="0.2">
      <c r="A8" s="406" t="s">
        <v>496</v>
      </c>
    </row>
    <row r="9" spans="1:18" ht="19.5" customHeight="1" x14ac:dyDescent="0.25">
      <c r="A9" s="1239" t="s">
        <v>497</v>
      </c>
      <c r="B9" s="1239"/>
      <c r="C9" s="1239"/>
      <c r="D9" s="1239"/>
      <c r="E9" s="1239"/>
      <c r="F9" s="506"/>
      <c r="G9" s="1239" t="s">
        <v>498</v>
      </c>
      <c r="H9" s="1239"/>
      <c r="I9" s="1239"/>
      <c r="J9" s="1239"/>
      <c r="K9" s="1239"/>
      <c r="L9" s="506"/>
      <c r="M9" s="1239" t="s">
        <v>499</v>
      </c>
      <c r="N9" s="1239"/>
      <c r="O9" s="1239"/>
      <c r="P9" s="1239"/>
      <c r="Q9" s="1239"/>
      <c r="R9" s="507"/>
    </row>
    <row r="10" spans="1:18" s="515" customFormat="1" ht="12.2" customHeight="1" x14ac:dyDescent="0.2">
      <c r="A10" s="508" t="s">
        <v>500</v>
      </c>
      <c r="B10" s="509" t="s">
        <v>21</v>
      </c>
      <c r="C10" s="510" t="s">
        <v>501</v>
      </c>
      <c r="D10" s="511" t="s">
        <v>0</v>
      </c>
      <c r="E10" s="512" t="s">
        <v>502</v>
      </c>
      <c r="F10" s="513"/>
      <c r="G10" s="508" t="s">
        <v>500</v>
      </c>
      <c r="H10" s="509" t="s">
        <v>21</v>
      </c>
      <c r="I10" s="510" t="s">
        <v>501</v>
      </c>
      <c r="J10" s="511" t="s">
        <v>0</v>
      </c>
      <c r="K10" s="512" t="s">
        <v>502</v>
      </c>
      <c r="L10" s="513"/>
      <c r="M10" s="508" t="s">
        <v>500</v>
      </c>
      <c r="N10" s="509" t="s">
        <v>21</v>
      </c>
      <c r="O10" s="510" t="s">
        <v>501</v>
      </c>
      <c r="P10" s="511" t="s">
        <v>0</v>
      </c>
      <c r="Q10" s="512" t="s">
        <v>502</v>
      </c>
      <c r="R10" s="514"/>
    </row>
    <row r="11" spans="1:18" ht="13.15" customHeight="1" x14ac:dyDescent="0.2">
      <c r="A11" s="516" t="s">
        <v>306</v>
      </c>
      <c r="B11" s="406">
        <v>1</v>
      </c>
      <c r="C11" s="498">
        <v>390</v>
      </c>
      <c r="D11" s="499">
        <v>1162</v>
      </c>
      <c r="E11" s="517">
        <v>2.9794871807098389</v>
      </c>
      <c r="G11" s="516" t="s">
        <v>325</v>
      </c>
      <c r="H11" s="406">
        <v>40</v>
      </c>
      <c r="I11" s="498">
        <v>504</v>
      </c>
      <c r="J11" s="499">
        <v>888</v>
      </c>
      <c r="K11" s="517">
        <v>1.7619047164916992</v>
      </c>
      <c r="M11" s="518" t="s">
        <v>260</v>
      </c>
      <c r="N11" s="519">
        <v>1</v>
      </c>
      <c r="O11" s="520">
        <v>791</v>
      </c>
      <c r="P11" s="521">
        <v>1085</v>
      </c>
      <c r="Q11" s="522">
        <v>1.3716814517974854</v>
      </c>
    </row>
    <row r="12" spans="1:18" ht="13.15" customHeight="1" x14ac:dyDescent="0.2">
      <c r="A12" s="516" t="s">
        <v>315</v>
      </c>
      <c r="B12" s="406">
        <v>49</v>
      </c>
      <c r="C12" s="498">
        <v>465</v>
      </c>
      <c r="D12" s="499">
        <v>995</v>
      </c>
      <c r="E12" s="517">
        <v>2.1397850513458252</v>
      </c>
      <c r="G12" s="516" t="s">
        <v>315</v>
      </c>
      <c r="H12" s="406">
        <v>49</v>
      </c>
      <c r="I12" s="498">
        <v>465</v>
      </c>
      <c r="J12" s="499">
        <v>995</v>
      </c>
      <c r="K12" s="517">
        <v>2.1397850513458252</v>
      </c>
      <c r="M12" s="516" t="s">
        <v>503</v>
      </c>
      <c r="N12" s="406">
        <v>19</v>
      </c>
      <c r="O12" s="498">
        <v>787</v>
      </c>
      <c r="P12" s="499">
        <v>1153</v>
      </c>
      <c r="Q12" s="517">
        <v>1.4650571346282959</v>
      </c>
    </row>
    <row r="13" spans="1:18" ht="13.15" customHeight="1" x14ac:dyDescent="0.2">
      <c r="A13" s="516" t="s">
        <v>327</v>
      </c>
      <c r="B13" s="406">
        <v>14</v>
      </c>
      <c r="C13" s="498">
        <v>483</v>
      </c>
      <c r="D13" s="499">
        <v>1035</v>
      </c>
      <c r="E13" s="517">
        <v>2.1428570747375488</v>
      </c>
      <c r="G13" s="516" t="s">
        <v>327</v>
      </c>
      <c r="H13" s="406">
        <v>14</v>
      </c>
      <c r="I13" s="498">
        <v>483</v>
      </c>
      <c r="J13" s="499">
        <v>1035</v>
      </c>
      <c r="K13" s="517">
        <v>2.1428570747375488</v>
      </c>
      <c r="M13" s="518" t="s">
        <v>260</v>
      </c>
      <c r="N13" s="523">
        <v>3</v>
      </c>
      <c r="O13" s="524">
        <v>668</v>
      </c>
      <c r="P13" s="525">
        <v>1070</v>
      </c>
      <c r="Q13" s="522">
        <v>1.6017963886260986</v>
      </c>
    </row>
    <row r="14" spans="1:18" ht="13.15" customHeight="1" x14ac:dyDescent="0.2">
      <c r="A14" s="516" t="s">
        <v>325</v>
      </c>
      <c r="B14" s="406">
        <v>40</v>
      </c>
      <c r="C14" s="498">
        <v>504</v>
      </c>
      <c r="D14" s="499">
        <v>888</v>
      </c>
      <c r="E14" s="517">
        <v>1.7619047164916992</v>
      </c>
      <c r="G14" s="518" t="s">
        <v>260</v>
      </c>
      <c r="H14" s="523">
        <v>3</v>
      </c>
      <c r="I14" s="524">
        <v>668</v>
      </c>
      <c r="J14" s="525">
        <v>1070</v>
      </c>
      <c r="K14" s="522">
        <v>1.6017963886260986</v>
      </c>
      <c r="M14" s="516" t="s">
        <v>325</v>
      </c>
      <c r="N14" s="406">
        <v>40</v>
      </c>
      <c r="O14" s="498">
        <v>504</v>
      </c>
      <c r="P14" s="499">
        <v>888</v>
      </c>
      <c r="Q14" s="517">
        <v>1.7619047164916992</v>
      </c>
    </row>
    <row r="15" spans="1:18" ht="13.15" customHeight="1" x14ac:dyDescent="0.2">
      <c r="A15" s="518" t="s">
        <v>260</v>
      </c>
      <c r="B15" s="523">
        <v>3</v>
      </c>
      <c r="C15" s="524">
        <v>668</v>
      </c>
      <c r="D15" s="525">
        <v>1070</v>
      </c>
      <c r="E15" s="522">
        <v>1.6017963886260986</v>
      </c>
      <c r="G15" s="518" t="s">
        <v>260</v>
      </c>
      <c r="H15" s="519">
        <v>1</v>
      </c>
      <c r="I15" s="520">
        <v>791</v>
      </c>
      <c r="J15" s="521">
        <v>1085</v>
      </c>
      <c r="K15" s="522">
        <v>1.3716814517974854</v>
      </c>
      <c r="M15" s="516" t="s">
        <v>315</v>
      </c>
      <c r="N15" s="406">
        <v>49</v>
      </c>
      <c r="O15" s="498">
        <v>465</v>
      </c>
      <c r="P15" s="499">
        <v>995</v>
      </c>
      <c r="Q15" s="517">
        <v>2.1397850513458252</v>
      </c>
    </row>
    <row r="16" spans="1:18" ht="13.15" customHeight="1" x14ac:dyDescent="0.2">
      <c r="A16" s="516" t="s">
        <v>503</v>
      </c>
      <c r="B16" s="406">
        <v>19</v>
      </c>
      <c r="C16" s="498">
        <v>787</v>
      </c>
      <c r="D16" s="499">
        <v>1153</v>
      </c>
      <c r="E16" s="517">
        <v>1.4650571346282959</v>
      </c>
      <c r="G16" s="516" t="s">
        <v>503</v>
      </c>
      <c r="H16" s="406">
        <v>19</v>
      </c>
      <c r="I16" s="498">
        <v>787</v>
      </c>
      <c r="J16" s="499">
        <v>1153</v>
      </c>
      <c r="K16" s="517">
        <v>1.4650571346282959</v>
      </c>
      <c r="M16" s="516" t="s">
        <v>327</v>
      </c>
      <c r="N16" s="406">
        <v>14</v>
      </c>
      <c r="O16" s="498">
        <v>483</v>
      </c>
      <c r="P16" s="499">
        <v>1035</v>
      </c>
      <c r="Q16" s="517">
        <v>2.1428570747375488</v>
      </c>
    </row>
    <row r="17" spans="1:18" ht="13.15" customHeight="1" x14ac:dyDescent="0.2">
      <c r="A17" s="518" t="s">
        <v>260</v>
      </c>
      <c r="B17" s="519">
        <v>1</v>
      </c>
      <c r="C17" s="520">
        <v>791</v>
      </c>
      <c r="D17" s="521">
        <v>1085</v>
      </c>
      <c r="E17" s="522">
        <v>1.3716814517974854</v>
      </c>
      <c r="G17" s="516" t="s">
        <v>306</v>
      </c>
      <c r="H17" s="406">
        <v>1</v>
      </c>
      <c r="I17" s="498">
        <v>390</v>
      </c>
      <c r="J17" s="499">
        <v>1162</v>
      </c>
      <c r="K17" s="517">
        <v>2.9794871807098389</v>
      </c>
      <c r="M17" s="516" t="s">
        <v>306</v>
      </c>
      <c r="N17" s="406">
        <v>1</v>
      </c>
      <c r="O17" s="498">
        <v>390</v>
      </c>
      <c r="P17" s="499">
        <v>1162</v>
      </c>
      <c r="Q17" s="517">
        <v>2.9794871807098389</v>
      </c>
    </row>
    <row r="18" spans="1:18" s="515" customFormat="1" ht="13.15" customHeight="1" x14ac:dyDescent="0.2">
      <c r="A18" s="526" t="s">
        <v>504</v>
      </c>
      <c r="B18" s="527">
        <v>127</v>
      </c>
      <c r="C18" s="528">
        <v>534.2125984251968</v>
      </c>
      <c r="D18" s="529">
        <v>993.14173228346453</v>
      </c>
      <c r="E18" s="530">
        <v>1.9080180990414357</v>
      </c>
      <c r="F18" s="531"/>
      <c r="G18" s="532" t="s">
        <v>504</v>
      </c>
      <c r="H18" s="533">
        <v>127</v>
      </c>
      <c r="I18" s="510">
        <v>534.2125984251968</v>
      </c>
      <c r="J18" s="511">
        <v>993.14173228346453</v>
      </c>
      <c r="K18" s="512">
        <v>1.9080180990414357</v>
      </c>
      <c r="M18" s="532" t="s">
        <v>504</v>
      </c>
      <c r="N18" s="533">
        <v>127</v>
      </c>
      <c r="O18" s="510">
        <v>534.2125984251968</v>
      </c>
      <c r="P18" s="511">
        <v>993.14173228346453</v>
      </c>
      <c r="Q18" s="512">
        <v>1.9080180990414357</v>
      </c>
      <c r="R18" s="534"/>
    </row>
    <row r="19" spans="1:18" ht="13.15" customHeight="1" x14ac:dyDescent="0.2">
      <c r="A19" s="535"/>
      <c r="B19" s="535"/>
      <c r="C19" s="536"/>
      <c r="D19" s="537"/>
      <c r="E19" s="538"/>
    </row>
    <row r="20" spans="1:18" s="515" customFormat="1" ht="13.15" customHeight="1" x14ac:dyDescent="0.2">
      <c r="A20" s="532" t="s">
        <v>505</v>
      </c>
      <c r="B20" s="533" t="s">
        <v>21</v>
      </c>
      <c r="C20" s="510" t="s">
        <v>501</v>
      </c>
      <c r="D20" s="511" t="s">
        <v>0</v>
      </c>
      <c r="E20" s="512" t="s">
        <v>502</v>
      </c>
      <c r="F20" s="531"/>
      <c r="G20" s="532" t="s">
        <v>505</v>
      </c>
      <c r="H20" s="533" t="s">
        <v>21</v>
      </c>
      <c r="I20" s="510" t="s">
        <v>501</v>
      </c>
      <c r="J20" s="511" t="s">
        <v>0</v>
      </c>
      <c r="K20" s="512" t="s">
        <v>502</v>
      </c>
      <c r="M20" s="532" t="s">
        <v>505</v>
      </c>
      <c r="N20" s="533" t="s">
        <v>21</v>
      </c>
      <c r="O20" s="510" t="s">
        <v>501</v>
      </c>
      <c r="P20" s="511" t="s">
        <v>0</v>
      </c>
      <c r="Q20" s="512" t="s">
        <v>502</v>
      </c>
      <c r="R20" s="534"/>
    </row>
    <row r="21" spans="1:18" ht="13.15" customHeight="1" x14ac:dyDescent="0.2">
      <c r="A21" s="516" t="s">
        <v>325</v>
      </c>
      <c r="B21" s="406">
        <v>12</v>
      </c>
      <c r="C21" s="498">
        <v>607</v>
      </c>
      <c r="D21" s="499">
        <v>1068</v>
      </c>
      <c r="E21" s="517">
        <v>1.7594728469848633</v>
      </c>
      <c r="G21" s="516" t="s">
        <v>312</v>
      </c>
      <c r="H21" s="406">
        <v>11</v>
      </c>
      <c r="I21" s="498">
        <v>708</v>
      </c>
      <c r="J21" s="499">
        <v>935</v>
      </c>
      <c r="K21" s="517">
        <v>1.3206214904785156</v>
      </c>
      <c r="M21" s="516" t="s">
        <v>506</v>
      </c>
      <c r="N21" s="354">
        <v>2</v>
      </c>
      <c r="O21" s="539">
        <v>1443</v>
      </c>
      <c r="P21" s="540">
        <v>1495</v>
      </c>
      <c r="Q21" s="517">
        <v>1.0360360145568848</v>
      </c>
    </row>
    <row r="22" spans="1:18" ht="13.15" customHeight="1" x14ac:dyDescent="0.2">
      <c r="A22" s="516" t="s">
        <v>327</v>
      </c>
      <c r="B22" s="406">
        <v>84</v>
      </c>
      <c r="C22" s="498">
        <v>650</v>
      </c>
      <c r="D22" s="499">
        <v>1155</v>
      </c>
      <c r="E22" s="517">
        <v>1.7769230604171753</v>
      </c>
      <c r="G22" s="516" t="s">
        <v>312</v>
      </c>
      <c r="H22" s="406">
        <v>2</v>
      </c>
      <c r="I22" s="498">
        <v>708</v>
      </c>
      <c r="J22" s="499">
        <v>935</v>
      </c>
      <c r="K22" s="517">
        <v>1.3206214904785156</v>
      </c>
      <c r="M22" s="516" t="s">
        <v>322</v>
      </c>
      <c r="N22" s="406">
        <v>8</v>
      </c>
      <c r="O22" s="498">
        <v>1056</v>
      </c>
      <c r="P22" s="499">
        <v>1165</v>
      </c>
      <c r="Q22" s="517">
        <v>1.103219747543335</v>
      </c>
    </row>
    <row r="23" spans="1:18" ht="13.15" customHeight="1" x14ac:dyDescent="0.2">
      <c r="A23" s="516" t="s">
        <v>315</v>
      </c>
      <c r="B23" s="406">
        <v>12</v>
      </c>
      <c r="C23" s="498">
        <v>660</v>
      </c>
      <c r="D23" s="499">
        <v>1370</v>
      </c>
      <c r="E23" s="517">
        <v>2.0757575035095215</v>
      </c>
      <c r="G23" s="516" t="s">
        <v>312</v>
      </c>
      <c r="H23" s="406">
        <v>2</v>
      </c>
      <c r="I23" s="498">
        <v>708</v>
      </c>
      <c r="J23" s="499">
        <v>935</v>
      </c>
      <c r="K23" s="517">
        <v>1.3206214904785156</v>
      </c>
      <c r="M23" s="516" t="s">
        <v>322</v>
      </c>
      <c r="N23" s="406">
        <v>8</v>
      </c>
      <c r="O23" s="498">
        <v>874</v>
      </c>
      <c r="P23" s="499">
        <v>965</v>
      </c>
      <c r="Q23" s="517">
        <v>1.1041189432144165</v>
      </c>
    </row>
    <row r="24" spans="1:18" ht="13.15" customHeight="1" x14ac:dyDescent="0.2">
      <c r="A24" s="516" t="s">
        <v>312</v>
      </c>
      <c r="B24" s="406">
        <v>15</v>
      </c>
      <c r="C24" s="498">
        <v>668</v>
      </c>
      <c r="D24" s="499">
        <v>1125</v>
      </c>
      <c r="E24" s="517">
        <v>1.6841317415237427</v>
      </c>
      <c r="G24" s="516" t="s">
        <v>312</v>
      </c>
      <c r="H24" s="406">
        <v>1</v>
      </c>
      <c r="I24" s="498">
        <v>731</v>
      </c>
      <c r="J24" s="499">
        <v>935</v>
      </c>
      <c r="K24" s="517">
        <v>1.2790697813034058</v>
      </c>
      <c r="M24" s="516" t="s">
        <v>322</v>
      </c>
      <c r="N24" s="406">
        <v>9</v>
      </c>
      <c r="O24" s="498">
        <v>957</v>
      </c>
      <c r="P24" s="499">
        <v>1065</v>
      </c>
      <c r="Q24" s="517">
        <v>1.1128526926040649</v>
      </c>
    </row>
    <row r="25" spans="1:18" ht="13.15" customHeight="1" x14ac:dyDescent="0.2">
      <c r="A25" s="516" t="s">
        <v>309</v>
      </c>
      <c r="B25" s="406">
        <v>8</v>
      </c>
      <c r="C25" s="498">
        <v>677</v>
      </c>
      <c r="D25" s="499">
        <v>1102</v>
      </c>
      <c r="E25" s="517">
        <v>1.6277695894241333</v>
      </c>
      <c r="G25" s="516" t="s">
        <v>312</v>
      </c>
      <c r="H25" s="406">
        <v>11</v>
      </c>
      <c r="I25" s="498">
        <v>738</v>
      </c>
      <c r="J25" s="499">
        <v>935</v>
      </c>
      <c r="K25" s="517">
        <v>1.2669376134872437</v>
      </c>
      <c r="M25" s="516" t="s">
        <v>309</v>
      </c>
      <c r="N25" s="406">
        <v>8</v>
      </c>
      <c r="O25" s="498">
        <v>971</v>
      </c>
      <c r="P25" s="499">
        <v>1097</v>
      </c>
      <c r="Q25" s="517">
        <v>1.129763126373291</v>
      </c>
    </row>
    <row r="26" spans="1:18" ht="13.15" customHeight="1" x14ac:dyDescent="0.2">
      <c r="A26" s="516" t="s">
        <v>312</v>
      </c>
      <c r="B26" s="406">
        <v>11</v>
      </c>
      <c r="C26" s="498">
        <v>681</v>
      </c>
      <c r="D26" s="499">
        <v>1070</v>
      </c>
      <c r="E26" s="517">
        <v>1.5712188482284546</v>
      </c>
      <c r="G26" s="516" t="s">
        <v>312</v>
      </c>
      <c r="H26" s="406">
        <v>2</v>
      </c>
      <c r="I26" s="498">
        <v>705</v>
      </c>
      <c r="J26" s="499">
        <v>960</v>
      </c>
      <c r="K26" s="517">
        <v>1.3617020845413208</v>
      </c>
      <c r="M26" s="516" t="s">
        <v>503</v>
      </c>
      <c r="N26" s="406">
        <v>8</v>
      </c>
      <c r="O26" s="498">
        <v>1370</v>
      </c>
      <c r="P26" s="499">
        <v>1558</v>
      </c>
      <c r="Q26" s="517">
        <v>1.1372262239456177</v>
      </c>
    </row>
    <row r="27" spans="1:18" ht="13.15" customHeight="1" x14ac:dyDescent="0.2">
      <c r="A27" s="516" t="s">
        <v>312</v>
      </c>
      <c r="B27" s="406">
        <v>2</v>
      </c>
      <c r="C27" s="498">
        <v>684</v>
      </c>
      <c r="D27" s="499">
        <v>1166</v>
      </c>
      <c r="E27" s="517">
        <v>1.7046784162521362</v>
      </c>
      <c r="G27" s="516" t="s">
        <v>322</v>
      </c>
      <c r="H27" s="406">
        <v>8</v>
      </c>
      <c r="I27" s="498">
        <v>874</v>
      </c>
      <c r="J27" s="499">
        <v>965</v>
      </c>
      <c r="K27" s="517">
        <v>1.1041189432144165</v>
      </c>
      <c r="M27" s="516" t="s">
        <v>322</v>
      </c>
      <c r="N27" s="406">
        <v>9</v>
      </c>
      <c r="O27" s="498">
        <v>1102</v>
      </c>
      <c r="P27" s="499">
        <v>1265</v>
      </c>
      <c r="Q27" s="517">
        <v>1.147912859916687</v>
      </c>
    </row>
    <row r="28" spans="1:18" ht="13.15" customHeight="1" x14ac:dyDescent="0.2">
      <c r="A28" s="518" t="s">
        <v>260</v>
      </c>
      <c r="B28" s="523">
        <v>8</v>
      </c>
      <c r="C28" s="524">
        <v>688</v>
      </c>
      <c r="D28" s="525">
        <v>1055</v>
      </c>
      <c r="E28" s="522">
        <v>1.5334302186965942</v>
      </c>
      <c r="G28" s="516" t="s">
        <v>312</v>
      </c>
      <c r="H28" s="406">
        <v>5</v>
      </c>
      <c r="I28" s="498">
        <v>714</v>
      </c>
      <c r="J28" s="499">
        <v>970</v>
      </c>
      <c r="K28" s="517">
        <v>1.3585433959960937</v>
      </c>
      <c r="M28" s="516" t="s">
        <v>312</v>
      </c>
      <c r="N28" s="406">
        <v>1</v>
      </c>
      <c r="O28" s="498">
        <v>871</v>
      </c>
      <c r="P28" s="499">
        <v>1060</v>
      </c>
      <c r="Q28" s="517">
        <v>1.2169920206069946</v>
      </c>
    </row>
    <row r="29" spans="1:18" ht="13.15" customHeight="1" x14ac:dyDescent="0.2">
      <c r="A29" s="516" t="s">
        <v>312</v>
      </c>
      <c r="B29" s="406">
        <v>9</v>
      </c>
      <c r="C29" s="498">
        <v>688</v>
      </c>
      <c r="D29" s="499">
        <v>1100</v>
      </c>
      <c r="E29" s="517">
        <v>1.5988372564315796</v>
      </c>
      <c r="G29" s="516" t="s">
        <v>312</v>
      </c>
      <c r="H29" s="406">
        <v>1</v>
      </c>
      <c r="I29" s="498">
        <v>716</v>
      </c>
      <c r="J29" s="499">
        <v>980</v>
      </c>
      <c r="K29" s="517">
        <v>1.3687150478363037</v>
      </c>
      <c r="M29" s="516" t="s">
        <v>507</v>
      </c>
      <c r="N29" s="406">
        <v>16</v>
      </c>
      <c r="O29" s="498">
        <v>970</v>
      </c>
      <c r="P29" s="499">
        <v>1203</v>
      </c>
      <c r="Q29" s="517">
        <v>1.240206241607666</v>
      </c>
    </row>
    <row r="30" spans="1:18" ht="13.15" customHeight="1" x14ac:dyDescent="0.2">
      <c r="A30" s="516" t="s">
        <v>312</v>
      </c>
      <c r="B30" s="406">
        <v>1</v>
      </c>
      <c r="C30" s="498">
        <v>701</v>
      </c>
      <c r="D30" s="499">
        <v>1166</v>
      </c>
      <c r="E30" s="517">
        <v>1.6633380651473999</v>
      </c>
      <c r="G30" s="516" t="s">
        <v>312</v>
      </c>
      <c r="H30" s="406">
        <v>1</v>
      </c>
      <c r="I30" s="498">
        <v>716</v>
      </c>
      <c r="J30" s="499">
        <v>980</v>
      </c>
      <c r="K30" s="517">
        <v>1.3687150478363037</v>
      </c>
      <c r="M30" s="516" t="s">
        <v>312</v>
      </c>
      <c r="N30" s="406">
        <v>5</v>
      </c>
      <c r="O30" s="498">
        <v>785</v>
      </c>
      <c r="P30" s="499">
        <v>980</v>
      </c>
      <c r="Q30" s="517">
        <v>1.2484076023101807</v>
      </c>
    </row>
    <row r="31" spans="1:18" ht="13.15" customHeight="1" x14ac:dyDescent="0.2">
      <c r="A31" s="516" t="s">
        <v>312</v>
      </c>
      <c r="B31" s="406">
        <v>2</v>
      </c>
      <c r="C31" s="498">
        <v>705</v>
      </c>
      <c r="D31" s="499">
        <v>960</v>
      </c>
      <c r="E31" s="517">
        <v>1.3617020845413208</v>
      </c>
      <c r="G31" s="516" t="s">
        <v>312</v>
      </c>
      <c r="H31" s="406">
        <v>5</v>
      </c>
      <c r="I31" s="498">
        <v>785</v>
      </c>
      <c r="J31" s="499">
        <v>980</v>
      </c>
      <c r="K31" s="517">
        <v>1.2484076023101807</v>
      </c>
      <c r="M31" s="516" t="s">
        <v>312</v>
      </c>
      <c r="N31" s="406">
        <v>11</v>
      </c>
      <c r="O31" s="498">
        <v>738</v>
      </c>
      <c r="P31" s="499">
        <v>935</v>
      </c>
      <c r="Q31" s="517">
        <v>1.2669376134872437</v>
      </c>
    </row>
    <row r="32" spans="1:18" ht="13.15" customHeight="1" x14ac:dyDescent="0.2">
      <c r="A32" s="516" t="s">
        <v>312</v>
      </c>
      <c r="B32" s="406">
        <v>11</v>
      </c>
      <c r="C32" s="498">
        <v>707</v>
      </c>
      <c r="D32" s="499">
        <v>1020</v>
      </c>
      <c r="E32" s="517">
        <v>1.4427156448364258</v>
      </c>
      <c r="G32" s="516" t="s">
        <v>312</v>
      </c>
      <c r="H32" s="406">
        <v>2</v>
      </c>
      <c r="I32" s="498">
        <v>717</v>
      </c>
      <c r="J32" s="499">
        <v>1010</v>
      </c>
      <c r="K32" s="517">
        <v>1.4086471796035767</v>
      </c>
      <c r="M32" s="516" t="s">
        <v>503</v>
      </c>
      <c r="N32" s="406">
        <v>2</v>
      </c>
      <c r="O32" s="498">
        <v>1110</v>
      </c>
      <c r="P32" s="499">
        <v>1408</v>
      </c>
      <c r="Q32" s="517">
        <v>1.2684684991836548</v>
      </c>
    </row>
    <row r="33" spans="1:17" ht="13.15" customHeight="1" x14ac:dyDescent="0.2">
      <c r="A33" s="516" t="s">
        <v>312</v>
      </c>
      <c r="B33" s="406">
        <v>11</v>
      </c>
      <c r="C33" s="498">
        <v>707</v>
      </c>
      <c r="D33" s="499">
        <v>1050</v>
      </c>
      <c r="E33" s="517">
        <v>1.485148549079895</v>
      </c>
      <c r="G33" s="516" t="s">
        <v>312</v>
      </c>
      <c r="H33" s="406">
        <v>11</v>
      </c>
      <c r="I33" s="498">
        <v>707</v>
      </c>
      <c r="J33" s="499">
        <v>1020</v>
      </c>
      <c r="K33" s="517">
        <v>1.4427156448364258</v>
      </c>
      <c r="M33" s="516" t="s">
        <v>506</v>
      </c>
      <c r="N33" s="406">
        <v>2</v>
      </c>
      <c r="O33" s="498">
        <v>1151</v>
      </c>
      <c r="P33" s="499">
        <v>1468</v>
      </c>
      <c r="Q33" s="517">
        <v>1.2754126787185669</v>
      </c>
    </row>
    <row r="34" spans="1:17" ht="13.15" customHeight="1" x14ac:dyDescent="0.2">
      <c r="A34" s="516" t="s">
        <v>312</v>
      </c>
      <c r="B34" s="406">
        <v>2</v>
      </c>
      <c r="C34" s="498">
        <v>707</v>
      </c>
      <c r="D34" s="499">
        <v>1050</v>
      </c>
      <c r="E34" s="517">
        <v>1.485148549079895</v>
      </c>
      <c r="G34" s="516" t="s">
        <v>312</v>
      </c>
      <c r="H34" s="406">
        <v>1</v>
      </c>
      <c r="I34" s="498">
        <v>725</v>
      </c>
      <c r="J34" s="499">
        <v>1020</v>
      </c>
      <c r="K34" s="517">
        <v>1.4068965911865234</v>
      </c>
      <c r="M34" s="516" t="s">
        <v>312</v>
      </c>
      <c r="N34" s="406">
        <v>1</v>
      </c>
      <c r="O34" s="498">
        <v>731</v>
      </c>
      <c r="P34" s="499">
        <v>935</v>
      </c>
      <c r="Q34" s="517">
        <v>1.2790697813034058</v>
      </c>
    </row>
    <row r="35" spans="1:17" ht="13.15" customHeight="1" x14ac:dyDescent="0.2">
      <c r="A35" s="516" t="s">
        <v>312</v>
      </c>
      <c r="B35" s="406">
        <v>11</v>
      </c>
      <c r="C35" s="498">
        <v>708</v>
      </c>
      <c r="D35" s="499">
        <v>935</v>
      </c>
      <c r="E35" s="517">
        <v>1.3206214904785156</v>
      </c>
      <c r="G35" s="516" t="s">
        <v>312</v>
      </c>
      <c r="H35" s="406">
        <v>2</v>
      </c>
      <c r="I35" s="498">
        <v>716</v>
      </c>
      <c r="J35" s="499">
        <v>1035</v>
      </c>
      <c r="K35" s="517">
        <v>1.4455307722091675</v>
      </c>
      <c r="M35" s="516" t="s">
        <v>507</v>
      </c>
      <c r="N35" s="406">
        <v>6</v>
      </c>
      <c r="O35" s="498">
        <v>982</v>
      </c>
      <c r="P35" s="499">
        <v>1276</v>
      </c>
      <c r="Q35" s="517">
        <v>1.2993890047073364</v>
      </c>
    </row>
    <row r="36" spans="1:17" ht="13.15" customHeight="1" x14ac:dyDescent="0.2">
      <c r="A36" s="516" t="s">
        <v>312</v>
      </c>
      <c r="B36" s="406">
        <v>2</v>
      </c>
      <c r="C36" s="498">
        <v>708</v>
      </c>
      <c r="D36" s="499">
        <v>935</v>
      </c>
      <c r="E36" s="517">
        <v>1.3206214904785156</v>
      </c>
      <c r="G36" s="516" t="s">
        <v>312</v>
      </c>
      <c r="H36" s="406">
        <v>11</v>
      </c>
      <c r="I36" s="498">
        <v>707</v>
      </c>
      <c r="J36" s="499">
        <v>1050</v>
      </c>
      <c r="K36" s="517">
        <v>1.485148549079895</v>
      </c>
      <c r="M36" s="516" t="s">
        <v>312</v>
      </c>
      <c r="N36" s="406">
        <v>11</v>
      </c>
      <c r="O36" s="498">
        <v>708</v>
      </c>
      <c r="P36" s="499">
        <v>935</v>
      </c>
      <c r="Q36" s="517">
        <v>1.3206214904785156</v>
      </c>
    </row>
    <row r="37" spans="1:17" ht="13.15" customHeight="1" x14ac:dyDescent="0.2">
      <c r="A37" s="516" t="s">
        <v>312</v>
      </c>
      <c r="B37" s="406">
        <v>2</v>
      </c>
      <c r="C37" s="498">
        <v>708</v>
      </c>
      <c r="D37" s="499">
        <v>935</v>
      </c>
      <c r="E37" s="517">
        <v>1.3206214904785156</v>
      </c>
      <c r="G37" s="516" t="s">
        <v>312</v>
      </c>
      <c r="H37" s="406">
        <v>2</v>
      </c>
      <c r="I37" s="498">
        <v>707</v>
      </c>
      <c r="J37" s="499">
        <v>1050</v>
      </c>
      <c r="K37" s="517">
        <v>1.485148549079895</v>
      </c>
      <c r="M37" s="516" t="s">
        <v>312</v>
      </c>
      <c r="N37" s="406">
        <v>2</v>
      </c>
      <c r="O37" s="498">
        <v>708</v>
      </c>
      <c r="P37" s="499">
        <v>935</v>
      </c>
      <c r="Q37" s="517">
        <v>1.3206214904785156</v>
      </c>
    </row>
    <row r="38" spans="1:17" ht="13.15" customHeight="1" x14ac:dyDescent="0.2">
      <c r="A38" s="516" t="s">
        <v>312</v>
      </c>
      <c r="B38" s="406">
        <v>2</v>
      </c>
      <c r="C38" s="498">
        <v>708</v>
      </c>
      <c r="D38" s="499">
        <v>1136</v>
      </c>
      <c r="E38" s="517">
        <v>1.6045197248458862</v>
      </c>
      <c r="G38" s="518" t="s">
        <v>260</v>
      </c>
      <c r="H38" s="523">
        <v>8</v>
      </c>
      <c r="I38" s="524">
        <v>688</v>
      </c>
      <c r="J38" s="525">
        <v>1055</v>
      </c>
      <c r="K38" s="522">
        <v>1.5334302186965942</v>
      </c>
      <c r="M38" s="516" t="s">
        <v>312</v>
      </c>
      <c r="N38" s="406">
        <v>2</v>
      </c>
      <c r="O38" s="498">
        <v>708</v>
      </c>
      <c r="P38" s="499">
        <v>935</v>
      </c>
      <c r="Q38" s="517">
        <v>1.3206214904785156</v>
      </c>
    </row>
    <row r="39" spans="1:17" ht="13.15" customHeight="1" x14ac:dyDescent="0.2">
      <c r="A39" s="516" t="s">
        <v>312</v>
      </c>
      <c r="B39" s="406">
        <v>5</v>
      </c>
      <c r="C39" s="498">
        <v>714</v>
      </c>
      <c r="D39" s="499">
        <v>970</v>
      </c>
      <c r="E39" s="517">
        <v>1.3585433959960937</v>
      </c>
      <c r="G39" s="516" t="s">
        <v>312</v>
      </c>
      <c r="H39" s="406">
        <v>1</v>
      </c>
      <c r="I39" s="498">
        <v>871</v>
      </c>
      <c r="J39" s="499">
        <v>1060</v>
      </c>
      <c r="K39" s="517">
        <v>1.2169920206069946</v>
      </c>
      <c r="M39" s="516" t="s">
        <v>309</v>
      </c>
      <c r="N39" s="406">
        <v>4</v>
      </c>
      <c r="O39" s="498">
        <v>882</v>
      </c>
      <c r="P39" s="499">
        <v>1166</v>
      </c>
      <c r="Q39" s="517">
        <v>1.3219954967498779</v>
      </c>
    </row>
    <row r="40" spans="1:17" ht="13.15" customHeight="1" x14ac:dyDescent="0.2">
      <c r="A40" s="516" t="s">
        <v>312</v>
      </c>
      <c r="B40" s="406">
        <v>1</v>
      </c>
      <c r="C40" s="498">
        <v>716</v>
      </c>
      <c r="D40" s="499">
        <v>980</v>
      </c>
      <c r="E40" s="517">
        <v>1.3687150478363037</v>
      </c>
      <c r="G40" s="518" t="s">
        <v>260</v>
      </c>
      <c r="H40" s="523">
        <v>8</v>
      </c>
      <c r="I40" s="524">
        <v>774</v>
      </c>
      <c r="J40" s="525">
        <v>1065</v>
      </c>
      <c r="K40" s="522">
        <v>1.3759689331054687</v>
      </c>
      <c r="M40" s="516" t="s">
        <v>319</v>
      </c>
      <c r="N40" s="406">
        <v>21</v>
      </c>
      <c r="O40" s="498">
        <v>825</v>
      </c>
      <c r="P40" s="499">
        <v>1095</v>
      </c>
      <c r="Q40" s="517">
        <v>1.3272727727890015</v>
      </c>
    </row>
    <row r="41" spans="1:17" ht="13.15" customHeight="1" x14ac:dyDescent="0.2">
      <c r="A41" s="516" t="s">
        <v>312</v>
      </c>
      <c r="B41" s="406">
        <v>2</v>
      </c>
      <c r="C41" s="498">
        <v>716</v>
      </c>
      <c r="D41" s="499">
        <v>1035</v>
      </c>
      <c r="E41" s="517">
        <v>1.4455307722091675</v>
      </c>
      <c r="G41" s="516" t="s">
        <v>322</v>
      </c>
      <c r="H41" s="406">
        <v>9</v>
      </c>
      <c r="I41" s="498">
        <v>957</v>
      </c>
      <c r="J41" s="499">
        <v>1065</v>
      </c>
      <c r="K41" s="517">
        <v>1.1128526926040649</v>
      </c>
      <c r="M41" s="516" t="s">
        <v>507</v>
      </c>
      <c r="N41" s="406">
        <v>16</v>
      </c>
      <c r="O41" s="498">
        <v>938</v>
      </c>
      <c r="P41" s="499">
        <v>1267</v>
      </c>
      <c r="Q41" s="517">
        <v>1.3507462739944458</v>
      </c>
    </row>
    <row r="42" spans="1:17" ht="13.15" customHeight="1" x14ac:dyDescent="0.2">
      <c r="A42" s="516" t="s">
        <v>312</v>
      </c>
      <c r="B42" s="406">
        <v>1</v>
      </c>
      <c r="C42" s="498">
        <v>716</v>
      </c>
      <c r="D42" s="499">
        <v>980</v>
      </c>
      <c r="E42" s="517">
        <v>1.3687150478363037</v>
      </c>
      <c r="G42" s="516" t="s">
        <v>325</v>
      </c>
      <c r="H42" s="406">
        <v>12</v>
      </c>
      <c r="I42" s="498">
        <v>607</v>
      </c>
      <c r="J42" s="499">
        <v>1068</v>
      </c>
      <c r="K42" s="517">
        <v>1.7594728469848633</v>
      </c>
      <c r="M42" s="516" t="s">
        <v>309</v>
      </c>
      <c r="N42" s="406">
        <v>14</v>
      </c>
      <c r="O42" s="498">
        <v>803</v>
      </c>
      <c r="P42" s="499">
        <v>1088</v>
      </c>
      <c r="Q42" s="517">
        <v>1.3549190759658813</v>
      </c>
    </row>
    <row r="43" spans="1:17" ht="13.15" customHeight="1" x14ac:dyDescent="0.2">
      <c r="A43" s="516" t="s">
        <v>312</v>
      </c>
      <c r="B43" s="406">
        <v>2</v>
      </c>
      <c r="C43" s="498">
        <v>717</v>
      </c>
      <c r="D43" s="499">
        <v>1010</v>
      </c>
      <c r="E43" s="517">
        <v>1.4086471796035767</v>
      </c>
      <c r="G43" s="516" t="s">
        <v>312</v>
      </c>
      <c r="H43" s="406">
        <v>11</v>
      </c>
      <c r="I43" s="498">
        <v>681</v>
      </c>
      <c r="J43" s="499">
        <v>1070</v>
      </c>
      <c r="K43" s="517">
        <v>1.5712188482284546</v>
      </c>
      <c r="M43" s="516" t="s">
        <v>312</v>
      </c>
      <c r="N43" s="406">
        <v>5</v>
      </c>
      <c r="O43" s="498">
        <v>714</v>
      </c>
      <c r="P43" s="499">
        <v>970</v>
      </c>
      <c r="Q43" s="517">
        <v>1.3585433959960937</v>
      </c>
    </row>
    <row r="44" spans="1:17" ht="13.15" customHeight="1" x14ac:dyDescent="0.2">
      <c r="A44" s="516" t="s">
        <v>508</v>
      </c>
      <c r="B44" s="406">
        <v>101</v>
      </c>
      <c r="C44" s="498">
        <v>720</v>
      </c>
      <c r="D44" s="499">
        <v>1420</v>
      </c>
      <c r="E44" s="517">
        <v>1.9722222089767456</v>
      </c>
      <c r="G44" s="516" t="s">
        <v>319</v>
      </c>
      <c r="H44" s="406">
        <v>82</v>
      </c>
      <c r="I44" s="498">
        <v>725</v>
      </c>
      <c r="J44" s="499">
        <v>1075</v>
      </c>
      <c r="K44" s="517">
        <v>1.482758641242981</v>
      </c>
      <c r="M44" s="516" t="s">
        <v>309</v>
      </c>
      <c r="N44" s="406">
        <v>2</v>
      </c>
      <c r="O44" s="498">
        <v>807</v>
      </c>
      <c r="P44" s="499">
        <v>1097</v>
      </c>
      <c r="Q44" s="517">
        <v>1.3593556880950928</v>
      </c>
    </row>
    <row r="45" spans="1:17" ht="13.15" customHeight="1" x14ac:dyDescent="0.2">
      <c r="A45" s="516" t="s">
        <v>319</v>
      </c>
      <c r="B45" s="406">
        <v>82</v>
      </c>
      <c r="C45" s="498">
        <v>725</v>
      </c>
      <c r="D45" s="499">
        <v>1075</v>
      </c>
      <c r="E45" s="517">
        <v>1.482758641242981</v>
      </c>
      <c r="G45" s="518" t="s">
        <v>260</v>
      </c>
      <c r="H45" s="523">
        <v>3</v>
      </c>
      <c r="I45" s="524">
        <v>778</v>
      </c>
      <c r="J45" s="525">
        <v>1075</v>
      </c>
      <c r="K45" s="522">
        <v>1.3817480802536011</v>
      </c>
      <c r="M45" s="516" t="s">
        <v>312</v>
      </c>
      <c r="N45" s="406">
        <v>2</v>
      </c>
      <c r="O45" s="498">
        <v>705</v>
      </c>
      <c r="P45" s="499">
        <v>960</v>
      </c>
      <c r="Q45" s="517">
        <v>1.3617020845413208</v>
      </c>
    </row>
    <row r="46" spans="1:17" ht="13.15" customHeight="1" x14ac:dyDescent="0.2">
      <c r="A46" s="516" t="s">
        <v>312</v>
      </c>
      <c r="B46" s="406">
        <v>1</v>
      </c>
      <c r="C46" s="498">
        <v>725</v>
      </c>
      <c r="D46" s="499">
        <v>1020</v>
      </c>
      <c r="E46" s="517">
        <v>1.4068965911865234</v>
      </c>
      <c r="G46" s="516" t="s">
        <v>309</v>
      </c>
      <c r="H46" s="406">
        <v>16</v>
      </c>
      <c r="I46" s="498">
        <v>797</v>
      </c>
      <c r="J46" s="499">
        <v>1088</v>
      </c>
      <c r="K46" s="517">
        <v>1.3651192188262939</v>
      </c>
      <c r="M46" s="516" t="s">
        <v>309</v>
      </c>
      <c r="N46" s="406">
        <v>16</v>
      </c>
      <c r="O46" s="498">
        <v>797</v>
      </c>
      <c r="P46" s="499">
        <v>1088</v>
      </c>
      <c r="Q46" s="517">
        <v>1.3651192188262939</v>
      </c>
    </row>
    <row r="47" spans="1:17" ht="13.15" customHeight="1" x14ac:dyDescent="0.2">
      <c r="A47" s="516" t="s">
        <v>312</v>
      </c>
      <c r="B47" s="406">
        <v>1</v>
      </c>
      <c r="C47" s="498">
        <v>731</v>
      </c>
      <c r="D47" s="499">
        <v>935</v>
      </c>
      <c r="E47" s="517">
        <v>1.2790697813034058</v>
      </c>
      <c r="G47" s="516" t="s">
        <v>309</v>
      </c>
      <c r="H47" s="406">
        <v>14</v>
      </c>
      <c r="I47" s="498">
        <v>803</v>
      </c>
      <c r="J47" s="499">
        <v>1088</v>
      </c>
      <c r="K47" s="517">
        <v>1.3549190759658813</v>
      </c>
      <c r="M47" s="516" t="s">
        <v>312</v>
      </c>
      <c r="N47" s="406">
        <v>1</v>
      </c>
      <c r="O47" s="498">
        <v>716</v>
      </c>
      <c r="P47" s="499">
        <v>980</v>
      </c>
      <c r="Q47" s="517">
        <v>1.3687150478363037</v>
      </c>
    </row>
    <row r="48" spans="1:17" ht="13.15" customHeight="1" x14ac:dyDescent="0.2">
      <c r="A48" s="516" t="s">
        <v>306</v>
      </c>
      <c r="B48" s="406">
        <v>7</v>
      </c>
      <c r="C48" s="498">
        <v>732</v>
      </c>
      <c r="D48" s="499">
        <v>1487</v>
      </c>
      <c r="E48" s="517">
        <v>2.0314207077026367</v>
      </c>
      <c r="G48" s="516" t="s">
        <v>319</v>
      </c>
      <c r="H48" s="406">
        <v>21</v>
      </c>
      <c r="I48" s="498">
        <v>780</v>
      </c>
      <c r="J48" s="499">
        <v>1095</v>
      </c>
      <c r="K48" s="517">
        <v>1.4038461446762085</v>
      </c>
      <c r="M48" s="516" t="s">
        <v>312</v>
      </c>
      <c r="N48" s="406">
        <v>1</v>
      </c>
      <c r="O48" s="498">
        <v>716</v>
      </c>
      <c r="P48" s="499">
        <v>980</v>
      </c>
      <c r="Q48" s="517">
        <v>1.3687150478363037</v>
      </c>
    </row>
    <row r="49" spans="1:18" ht="13.15" customHeight="1" x14ac:dyDescent="0.2">
      <c r="A49" s="516" t="s">
        <v>312</v>
      </c>
      <c r="B49" s="406">
        <v>11</v>
      </c>
      <c r="C49" s="498">
        <v>738</v>
      </c>
      <c r="D49" s="499">
        <v>935</v>
      </c>
      <c r="E49" s="517">
        <v>1.2669376134872437</v>
      </c>
      <c r="G49" s="516" t="s">
        <v>319</v>
      </c>
      <c r="H49" s="406">
        <v>21</v>
      </c>
      <c r="I49" s="498">
        <v>825</v>
      </c>
      <c r="J49" s="499">
        <v>1095</v>
      </c>
      <c r="K49" s="517">
        <v>1.3272727727890015</v>
      </c>
      <c r="M49" s="516" t="s">
        <v>312</v>
      </c>
      <c r="N49" s="406">
        <v>11</v>
      </c>
      <c r="O49" s="498">
        <v>804</v>
      </c>
      <c r="P49" s="499">
        <v>1105</v>
      </c>
      <c r="Q49" s="517">
        <v>1.3743780851364136</v>
      </c>
    </row>
    <row r="50" spans="1:18" ht="13.15" customHeight="1" x14ac:dyDescent="0.2">
      <c r="A50" s="516" t="s">
        <v>309</v>
      </c>
      <c r="B50" s="406">
        <v>4</v>
      </c>
      <c r="C50" s="498">
        <v>752</v>
      </c>
      <c r="D50" s="499">
        <v>1157</v>
      </c>
      <c r="E50" s="517">
        <v>1.5385638475418091</v>
      </c>
      <c r="G50" s="516" t="s">
        <v>309</v>
      </c>
      <c r="H50" s="406">
        <v>2</v>
      </c>
      <c r="I50" s="498">
        <v>807</v>
      </c>
      <c r="J50" s="499">
        <v>1097</v>
      </c>
      <c r="K50" s="517">
        <v>1.3593556880950928</v>
      </c>
      <c r="M50" s="518" t="s">
        <v>260</v>
      </c>
      <c r="N50" s="523">
        <v>8</v>
      </c>
      <c r="O50" s="524">
        <v>774</v>
      </c>
      <c r="P50" s="525">
        <v>1065</v>
      </c>
      <c r="Q50" s="522">
        <v>1.3759689331054687</v>
      </c>
    </row>
    <row r="51" spans="1:18" ht="13.15" customHeight="1" x14ac:dyDescent="0.2">
      <c r="A51" s="518" t="s">
        <v>260</v>
      </c>
      <c r="B51" s="523">
        <v>3</v>
      </c>
      <c r="C51" s="524">
        <v>761</v>
      </c>
      <c r="D51" s="525">
        <v>1165</v>
      </c>
      <c r="E51" s="522">
        <v>1.5308804512023926</v>
      </c>
      <c r="G51" s="516" t="s">
        <v>309</v>
      </c>
      <c r="H51" s="406">
        <v>8</v>
      </c>
      <c r="I51" s="498">
        <v>971</v>
      </c>
      <c r="J51" s="499">
        <v>1097</v>
      </c>
      <c r="K51" s="517">
        <v>1.129763126373291</v>
      </c>
      <c r="M51" s="518" t="s">
        <v>260</v>
      </c>
      <c r="N51" s="523">
        <v>3</v>
      </c>
      <c r="O51" s="524">
        <v>778</v>
      </c>
      <c r="P51" s="525">
        <v>1075</v>
      </c>
      <c r="Q51" s="522">
        <v>1.3817480802536011</v>
      </c>
    </row>
    <row r="52" spans="1:18" ht="13.15" customHeight="1" x14ac:dyDescent="0.2">
      <c r="A52" s="518" t="s">
        <v>260</v>
      </c>
      <c r="B52" s="523">
        <v>8</v>
      </c>
      <c r="C52" s="524">
        <v>774</v>
      </c>
      <c r="D52" s="525">
        <v>1065</v>
      </c>
      <c r="E52" s="522">
        <v>1.3759689331054687</v>
      </c>
      <c r="G52" s="516" t="s">
        <v>312</v>
      </c>
      <c r="H52" s="406">
        <v>9</v>
      </c>
      <c r="I52" s="498">
        <v>688</v>
      </c>
      <c r="J52" s="499">
        <v>1100</v>
      </c>
      <c r="K52" s="517">
        <v>1.5988372564315796</v>
      </c>
      <c r="M52" s="516" t="s">
        <v>312</v>
      </c>
      <c r="N52" s="406">
        <v>1</v>
      </c>
      <c r="O52" s="498">
        <v>861</v>
      </c>
      <c r="P52" s="499">
        <v>1193.5</v>
      </c>
      <c r="Q52" s="517">
        <v>1.3861788511276245</v>
      </c>
    </row>
    <row r="53" spans="1:18" ht="13.15" customHeight="1" x14ac:dyDescent="0.2">
      <c r="A53" s="516" t="s">
        <v>312</v>
      </c>
      <c r="B53" s="406">
        <v>11</v>
      </c>
      <c r="C53" s="498">
        <v>777</v>
      </c>
      <c r="D53" s="499">
        <v>1107.5</v>
      </c>
      <c r="E53" s="517">
        <v>1.4253538846969604</v>
      </c>
      <c r="G53" s="516" t="s">
        <v>309</v>
      </c>
      <c r="H53" s="406">
        <v>8</v>
      </c>
      <c r="I53" s="498">
        <v>677</v>
      </c>
      <c r="J53" s="499">
        <v>1102</v>
      </c>
      <c r="K53" s="517">
        <v>1.6277695894241333</v>
      </c>
      <c r="M53" s="516" t="s">
        <v>325</v>
      </c>
      <c r="N53" s="406">
        <v>78</v>
      </c>
      <c r="O53" s="498">
        <v>827</v>
      </c>
      <c r="P53" s="499">
        <v>1155</v>
      </c>
      <c r="Q53" s="517">
        <v>1.3966143131256104</v>
      </c>
    </row>
    <row r="54" spans="1:18" ht="13.15" customHeight="1" x14ac:dyDescent="0.2">
      <c r="A54" s="518" t="s">
        <v>260</v>
      </c>
      <c r="B54" s="523">
        <v>3</v>
      </c>
      <c r="C54" s="524">
        <v>778</v>
      </c>
      <c r="D54" s="525">
        <v>1075</v>
      </c>
      <c r="E54" s="522">
        <v>1.3817480802536011</v>
      </c>
      <c r="G54" s="516" t="s">
        <v>312</v>
      </c>
      <c r="H54" s="406">
        <v>11</v>
      </c>
      <c r="I54" s="498">
        <v>804</v>
      </c>
      <c r="J54" s="499">
        <v>1105</v>
      </c>
      <c r="K54" s="517">
        <v>1.3743780851364136</v>
      </c>
      <c r="M54" s="516" t="s">
        <v>508</v>
      </c>
      <c r="N54" s="406">
        <v>28</v>
      </c>
      <c r="O54" s="498">
        <v>1100</v>
      </c>
      <c r="P54" s="499">
        <v>1540</v>
      </c>
      <c r="Q54" s="517">
        <v>1.3999999761581421</v>
      </c>
    </row>
    <row r="55" spans="1:18" ht="13.15" customHeight="1" x14ac:dyDescent="0.2">
      <c r="A55" s="516" t="s">
        <v>319</v>
      </c>
      <c r="B55" s="406">
        <v>21</v>
      </c>
      <c r="C55" s="498">
        <v>780</v>
      </c>
      <c r="D55" s="499">
        <v>1095</v>
      </c>
      <c r="E55" s="517">
        <v>1.4038461446762085</v>
      </c>
      <c r="G55" s="516" t="s">
        <v>312</v>
      </c>
      <c r="H55" s="406">
        <v>11</v>
      </c>
      <c r="I55" s="498">
        <v>777</v>
      </c>
      <c r="J55" s="499">
        <v>1107.5</v>
      </c>
      <c r="K55" s="517">
        <v>1.4253538846969604</v>
      </c>
      <c r="M55" s="516" t="s">
        <v>319</v>
      </c>
      <c r="N55" s="406">
        <v>21</v>
      </c>
      <c r="O55" s="498">
        <v>780</v>
      </c>
      <c r="P55" s="499">
        <v>1095</v>
      </c>
      <c r="Q55" s="517">
        <v>1.4038461446762085</v>
      </c>
    </row>
    <row r="56" spans="1:18" ht="13.15" customHeight="1" x14ac:dyDescent="0.2">
      <c r="A56" s="516" t="s">
        <v>306</v>
      </c>
      <c r="B56" s="406">
        <v>8</v>
      </c>
      <c r="C56" s="498">
        <v>784</v>
      </c>
      <c r="D56" s="499">
        <v>1530</v>
      </c>
      <c r="E56" s="517">
        <v>1.9515305757522583</v>
      </c>
      <c r="G56" s="516" t="s">
        <v>312</v>
      </c>
      <c r="H56" s="406">
        <v>15</v>
      </c>
      <c r="I56" s="498">
        <v>668</v>
      </c>
      <c r="J56" s="499">
        <v>1125</v>
      </c>
      <c r="K56" s="517">
        <v>1.6841317415237427</v>
      </c>
      <c r="M56" s="516" t="s">
        <v>312</v>
      </c>
      <c r="N56" s="406">
        <v>1</v>
      </c>
      <c r="O56" s="498">
        <v>725</v>
      </c>
      <c r="P56" s="499">
        <v>1020</v>
      </c>
      <c r="Q56" s="517">
        <v>1.4068965911865234</v>
      </c>
    </row>
    <row r="57" spans="1:18" ht="13.15" customHeight="1" x14ac:dyDescent="0.2">
      <c r="A57" s="516" t="s">
        <v>312</v>
      </c>
      <c r="B57" s="406">
        <v>5</v>
      </c>
      <c r="C57" s="498">
        <v>785</v>
      </c>
      <c r="D57" s="499">
        <v>980</v>
      </c>
      <c r="E57" s="517">
        <v>1.2484076023101807</v>
      </c>
      <c r="G57" s="518" t="s">
        <v>260</v>
      </c>
      <c r="H57" s="523">
        <v>15</v>
      </c>
      <c r="I57" s="524">
        <v>791</v>
      </c>
      <c r="J57" s="525">
        <v>1125</v>
      </c>
      <c r="K57" s="522">
        <v>1.4222502708435059</v>
      </c>
      <c r="M57" s="516" t="s">
        <v>312</v>
      </c>
      <c r="N57" s="406">
        <v>2</v>
      </c>
      <c r="O57" s="498">
        <v>717</v>
      </c>
      <c r="P57" s="499">
        <v>1010</v>
      </c>
      <c r="Q57" s="517">
        <v>1.4086471796035767</v>
      </c>
    </row>
    <row r="58" spans="1:18" ht="13.15" customHeight="1" x14ac:dyDescent="0.2">
      <c r="A58" s="518" t="s">
        <v>260</v>
      </c>
      <c r="B58" s="523">
        <v>15</v>
      </c>
      <c r="C58" s="524">
        <v>791</v>
      </c>
      <c r="D58" s="525">
        <v>1125</v>
      </c>
      <c r="E58" s="522">
        <v>1.4222502708435059</v>
      </c>
      <c r="G58" s="516" t="s">
        <v>312</v>
      </c>
      <c r="H58" s="406">
        <v>2</v>
      </c>
      <c r="I58" s="498">
        <v>708</v>
      </c>
      <c r="J58" s="499">
        <v>1136</v>
      </c>
      <c r="K58" s="517">
        <v>1.6045197248458862</v>
      </c>
      <c r="M58" s="516" t="s">
        <v>312</v>
      </c>
      <c r="N58" s="406">
        <v>1</v>
      </c>
      <c r="O58" s="498">
        <v>865</v>
      </c>
      <c r="P58" s="499">
        <v>1218.5</v>
      </c>
      <c r="Q58" s="517">
        <v>1.4086705446243286</v>
      </c>
    </row>
    <row r="59" spans="1:18" ht="13.15" customHeight="1" x14ac:dyDescent="0.2">
      <c r="A59" s="516" t="s">
        <v>309</v>
      </c>
      <c r="B59" s="354">
        <v>16</v>
      </c>
      <c r="C59" s="539">
        <v>797</v>
      </c>
      <c r="D59" s="540">
        <v>1088</v>
      </c>
      <c r="E59" s="517">
        <v>1.3651192188262939</v>
      </c>
      <c r="G59" s="516" t="s">
        <v>327</v>
      </c>
      <c r="H59" s="354">
        <v>84</v>
      </c>
      <c r="I59" s="539">
        <v>650</v>
      </c>
      <c r="J59" s="540">
        <v>1155</v>
      </c>
      <c r="K59" s="517">
        <v>1.7769230604171753</v>
      </c>
      <c r="M59" s="518" t="s">
        <v>260</v>
      </c>
      <c r="N59" s="519">
        <v>15</v>
      </c>
      <c r="O59" s="520">
        <v>791</v>
      </c>
      <c r="P59" s="521">
        <v>1125</v>
      </c>
      <c r="Q59" s="522">
        <v>1.4222502708435059</v>
      </c>
    </row>
    <row r="60" spans="1:18" ht="13.15" customHeight="1" x14ac:dyDescent="0.2">
      <c r="A60" s="541" t="s">
        <v>509</v>
      </c>
      <c r="B60" s="542"/>
      <c r="C60" s="543"/>
      <c r="D60" s="544"/>
      <c r="E60" s="545"/>
      <c r="G60" s="541"/>
      <c r="H60" s="542"/>
      <c r="I60" s="543"/>
      <c r="J60" s="544"/>
      <c r="K60" s="545"/>
      <c r="M60" s="553"/>
      <c r="N60" s="554"/>
      <c r="O60" s="555"/>
      <c r="P60" s="556"/>
      <c r="Q60" s="557"/>
    </row>
    <row r="61" spans="1:18" s="515" customFormat="1" ht="13.15" customHeight="1" x14ac:dyDescent="0.2">
      <c r="A61" s="532" t="s">
        <v>505</v>
      </c>
      <c r="B61" s="533" t="s">
        <v>21</v>
      </c>
      <c r="C61" s="510" t="s">
        <v>501</v>
      </c>
      <c r="D61" s="511" t="s">
        <v>0</v>
      </c>
      <c r="E61" s="512" t="s">
        <v>502</v>
      </c>
      <c r="F61" s="531"/>
      <c r="G61" s="532" t="s">
        <v>505</v>
      </c>
      <c r="H61" s="533" t="s">
        <v>21</v>
      </c>
      <c r="I61" s="510" t="s">
        <v>501</v>
      </c>
      <c r="J61" s="511" t="s">
        <v>0</v>
      </c>
      <c r="K61" s="512" t="s">
        <v>502</v>
      </c>
      <c r="M61" s="558" t="s">
        <v>505</v>
      </c>
      <c r="N61" s="559" t="s">
        <v>21</v>
      </c>
      <c r="O61" s="560" t="s">
        <v>501</v>
      </c>
      <c r="P61" s="561" t="s">
        <v>0</v>
      </c>
      <c r="Q61" s="562" t="s">
        <v>502</v>
      </c>
      <c r="R61" s="534"/>
    </row>
    <row r="62" spans="1:18" ht="13.15" customHeight="1" x14ac:dyDescent="0.2">
      <c r="A62" s="516" t="s">
        <v>312</v>
      </c>
      <c r="B62" s="406">
        <v>3</v>
      </c>
      <c r="C62" s="498">
        <v>801</v>
      </c>
      <c r="D62" s="499">
        <v>1460</v>
      </c>
      <c r="E62" s="517">
        <v>1.8227216005325317</v>
      </c>
      <c r="G62" s="516" t="s">
        <v>325</v>
      </c>
      <c r="H62" s="406">
        <v>78</v>
      </c>
      <c r="I62" s="498">
        <v>827</v>
      </c>
      <c r="J62" s="499">
        <v>1155</v>
      </c>
      <c r="K62" s="517">
        <v>1.3966143131256104</v>
      </c>
      <c r="M62" s="516" t="s">
        <v>312</v>
      </c>
      <c r="N62" s="406">
        <v>11</v>
      </c>
      <c r="O62" s="498">
        <v>777</v>
      </c>
      <c r="P62" s="499">
        <v>1107.5</v>
      </c>
      <c r="Q62" s="517">
        <v>1.4253538846969604</v>
      </c>
    </row>
    <row r="63" spans="1:18" ht="13.15" customHeight="1" x14ac:dyDescent="0.2">
      <c r="A63" s="516" t="s">
        <v>309</v>
      </c>
      <c r="B63" s="406">
        <v>14</v>
      </c>
      <c r="C63" s="498">
        <v>803</v>
      </c>
      <c r="D63" s="499">
        <v>1088</v>
      </c>
      <c r="E63" s="517">
        <v>1.3549190759658813</v>
      </c>
      <c r="G63" s="516" t="s">
        <v>309</v>
      </c>
      <c r="H63" s="406">
        <v>4</v>
      </c>
      <c r="I63" s="498">
        <v>752</v>
      </c>
      <c r="J63" s="499">
        <v>1157</v>
      </c>
      <c r="K63" s="517">
        <v>1.5385638475418091</v>
      </c>
      <c r="M63" s="516" t="s">
        <v>312</v>
      </c>
      <c r="N63" s="406">
        <v>1</v>
      </c>
      <c r="O63" s="498">
        <v>825</v>
      </c>
      <c r="P63" s="499">
        <v>1176</v>
      </c>
      <c r="Q63" s="517">
        <v>1.4254544973373413</v>
      </c>
    </row>
    <row r="64" spans="1:18" ht="13.15" customHeight="1" x14ac:dyDescent="0.2">
      <c r="A64" s="516" t="s">
        <v>312</v>
      </c>
      <c r="B64" s="406">
        <v>11</v>
      </c>
      <c r="C64" s="498">
        <v>804</v>
      </c>
      <c r="D64" s="499">
        <v>1105</v>
      </c>
      <c r="E64" s="517">
        <v>1.3743780851364136</v>
      </c>
      <c r="G64" s="518" t="s">
        <v>260</v>
      </c>
      <c r="H64" s="523">
        <v>3</v>
      </c>
      <c r="I64" s="524">
        <v>761</v>
      </c>
      <c r="J64" s="525">
        <v>1165</v>
      </c>
      <c r="K64" s="522">
        <v>1.5308804512023926</v>
      </c>
      <c r="M64" s="516" t="s">
        <v>312</v>
      </c>
      <c r="N64" s="406">
        <v>3</v>
      </c>
      <c r="O64" s="498">
        <v>858</v>
      </c>
      <c r="P64" s="499">
        <v>1233.5</v>
      </c>
      <c r="Q64" s="517">
        <v>1.4376456737518311</v>
      </c>
    </row>
    <row r="65" spans="1:17" ht="13.15" customHeight="1" x14ac:dyDescent="0.2">
      <c r="A65" s="516" t="s">
        <v>309</v>
      </c>
      <c r="B65" s="406">
        <v>2</v>
      </c>
      <c r="C65" s="498">
        <v>807</v>
      </c>
      <c r="D65" s="499">
        <v>1097</v>
      </c>
      <c r="E65" s="517">
        <v>1.3593556880950928</v>
      </c>
      <c r="G65" s="516" t="s">
        <v>322</v>
      </c>
      <c r="H65" s="406">
        <v>8</v>
      </c>
      <c r="I65" s="498">
        <v>1056</v>
      </c>
      <c r="J65" s="499">
        <v>1165</v>
      </c>
      <c r="K65" s="517">
        <v>1.103219747543335</v>
      </c>
      <c r="M65" s="516" t="s">
        <v>312</v>
      </c>
      <c r="N65" s="406">
        <v>3</v>
      </c>
      <c r="O65" s="498">
        <v>862</v>
      </c>
      <c r="P65" s="499">
        <v>1241</v>
      </c>
      <c r="Q65" s="517">
        <v>1.4396752119064331</v>
      </c>
    </row>
    <row r="66" spans="1:17" ht="13.15" customHeight="1" x14ac:dyDescent="0.2">
      <c r="A66" s="518" t="s">
        <v>260</v>
      </c>
      <c r="B66" s="523">
        <v>8</v>
      </c>
      <c r="C66" s="524">
        <v>810</v>
      </c>
      <c r="D66" s="525">
        <v>1230</v>
      </c>
      <c r="E66" s="522">
        <v>1.5185185670852661</v>
      </c>
      <c r="G66" s="516" t="s">
        <v>312</v>
      </c>
      <c r="H66" s="406">
        <v>2</v>
      </c>
      <c r="I66" s="498">
        <v>684</v>
      </c>
      <c r="J66" s="499">
        <v>1166</v>
      </c>
      <c r="K66" s="517">
        <v>1.7046784162521362</v>
      </c>
      <c r="M66" s="516" t="s">
        <v>312</v>
      </c>
      <c r="N66" s="406">
        <v>11</v>
      </c>
      <c r="O66" s="498">
        <v>707</v>
      </c>
      <c r="P66" s="499">
        <v>1020</v>
      </c>
      <c r="Q66" s="517">
        <v>1.4427156448364258</v>
      </c>
    </row>
    <row r="67" spans="1:17" ht="13.15" customHeight="1" x14ac:dyDescent="0.2">
      <c r="A67" s="516" t="s">
        <v>312</v>
      </c>
      <c r="B67" s="406">
        <v>11</v>
      </c>
      <c r="C67" s="498">
        <v>814</v>
      </c>
      <c r="D67" s="499">
        <v>1176</v>
      </c>
      <c r="E67" s="517">
        <v>1.4447174072265625</v>
      </c>
      <c r="G67" s="516" t="s">
        <v>312</v>
      </c>
      <c r="H67" s="406">
        <v>1</v>
      </c>
      <c r="I67" s="498">
        <v>701</v>
      </c>
      <c r="J67" s="499">
        <v>1166</v>
      </c>
      <c r="K67" s="517">
        <v>1.6633380651473999</v>
      </c>
      <c r="M67" s="516" t="s">
        <v>312</v>
      </c>
      <c r="N67" s="406">
        <v>11</v>
      </c>
      <c r="O67" s="498">
        <v>814</v>
      </c>
      <c r="P67" s="499">
        <v>1176</v>
      </c>
      <c r="Q67" s="517">
        <v>1.4447174072265625</v>
      </c>
    </row>
    <row r="68" spans="1:17" ht="13.15" customHeight="1" x14ac:dyDescent="0.2">
      <c r="A68" s="518" t="s">
        <v>260</v>
      </c>
      <c r="B68" s="523">
        <v>1</v>
      </c>
      <c r="C68" s="524">
        <v>815</v>
      </c>
      <c r="D68" s="525">
        <v>1300</v>
      </c>
      <c r="E68" s="522">
        <v>1.5950920581817627</v>
      </c>
      <c r="G68" s="516" t="s">
        <v>309</v>
      </c>
      <c r="H68" s="406">
        <v>4</v>
      </c>
      <c r="I68" s="498">
        <v>882</v>
      </c>
      <c r="J68" s="499">
        <v>1166</v>
      </c>
      <c r="K68" s="517">
        <v>1.3219954967498779</v>
      </c>
      <c r="M68" s="516" t="s">
        <v>312</v>
      </c>
      <c r="N68" s="406">
        <v>2</v>
      </c>
      <c r="O68" s="498">
        <v>716</v>
      </c>
      <c r="P68" s="499">
        <v>1035</v>
      </c>
      <c r="Q68" s="517">
        <v>1.4455307722091675</v>
      </c>
    </row>
    <row r="69" spans="1:17" ht="13.15" customHeight="1" x14ac:dyDescent="0.2">
      <c r="A69" s="516" t="s">
        <v>319</v>
      </c>
      <c r="B69" s="406">
        <v>21</v>
      </c>
      <c r="C69" s="498">
        <v>825</v>
      </c>
      <c r="D69" s="499">
        <v>1095</v>
      </c>
      <c r="E69" s="517">
        <v>1.3272727727890015</v>
      </c>
      <c r="G69" s="516" t="s">
        <v>312</v>
      </c>
      <c r="H69" s="406">
        <v>11</v>
      </c>
      <c r="I69" s="498">
        <v>814</v>
      </c>
      <c r="J69" s="499">
        <v>1176</v>
      </c>
      <c r="K69" s="517">
        <v>1.4447174072265625</v>
      </c>
      <c r="M69" s="518" t="s">
        <v>511</v>
      </c>
      <c r="N69" s="523">
        <v>1</v>
      </c>
      <c r="O69" s="524">
        <v>973</v>
      </c>
      <c r="P69" s="525">
        <v>1425</v>
      </c>
      <c r="Q69" s="522">
        <v>1.4645426273345947</v>
      </c>
    </row>
    <row r="70" spans="1:17" ht="13.15" customHeight="1" x14ac:dyDescent="0.2">
      <c r="A70" s="516" t="s">
        <v>312</v>
      </c>
      <c r="B70" s="406">
        <v>1</v>
      </c>
      <c r="C70" s="498">
        <v>825</v>
      </c>
      <c r="D70" s="499">
        <v>1176</v>
      </c>
      <c r="E70" s="517">
        <v>1.4254544973373413</v>
      </c>
      <c r="G70" s="516" t="s">
        <v>312</v>
      </c>
      <c r="H70" s="406">
        <v>1</v>
      </c>
      <c r="I70" s="498">
        <v>825</v>
      </c>
      <c r="J70" s="499">
        <v>1176</v>
      </c>
      <c r="K70" s="517">
        <v>1.4254544973373413</v>
      </c>
      <c r="M70" s="516" t="s">
        <v>319</v>
      </c>
      <c r="N70" s="406">
        <v>82</v>
      </c>
      <c r="O70" s="498">
        <v>725</v>
      </c>
      <c r="P70" s="499">
        <v>1075</v>
      </c>
      <c r="Q70" s="517">
        <v>1.482758641242981</v>
      </c>
    </row>
    <row r="71" spans="1:17" ht="13.15" customHeight="1" x14ac:dyDescent="0.2">
      <c r="A71" s="516" t="s">
        <v>325</v>
      </c>
      <c r="B71" s="406">
        <v>78</v>
      </c>
      <c r="C71" s="498">
        <v>827</v>
      </c>
      <c r="D71" s="499">
        <v>1155</v>
      </c>
      <c r="E71" s="517">
        <v>1.3966143131256104</v>
      </c>
      <c r="G71" s="516" t="s">
        <v>312</v>
      </c>
      <c r="H71" s="406">
        <v>1</v>
      </c>
      <c r="I71" s="498">
        <v>861</v>
      </c>
      <c r="J71" s="499">
        <v>1193.5</v>
      </c>
      <c r="K71" s="517">
        <v>1.3861788511276245</v>
      </c>
      <c r="M71" s="516" t="s">
        <v>312</v>
      </c>
      <c r="N71" s="406">
        <v>11</v>
      </c>
      <c r="O71" s="498">
        <v>707</v>
      </c>
      <c r="P71" s="499">
        <v>1050</v>
      </c>
      <c r="Q71" s="517">
        <v>1.485148549079895</v>
      </c>
    </row>
    <row r="72" spans="1:17" ht="13.15" customHeight="1" x14ac:dyDescent="0.2">
      <c r="A72" s="518" t="s">
        <v>260</v>
      </c>
      <c r="B72" s="523">
        <v>16</v>
      </c>
      <c r="C72" s="524">
        <v>829</v>
      </c>
      <c r="D72" s="525">
        <v>1285</v>
      </c>
      <c r="E72" s="522">
        <v>1.5500602722167969</v>
      </c>
      <c r="G72" s="516" t="s">
        <v>507</v>
      </c>
      <c r="H72" s="406">
        <v>16</v>
      </c>
      <c r="I72" s="498">
        <v>970</v>
      </c>
      <c r="J72" s="499">
        <v>1203</v>
      </c>
      <c r="K72" s="517">
        <v>1.240206241607666</v>
      </c>
      <c r="M72" s="516" t="s">
        <v>312</v>
      </c>
      <c r="N72" s="406">
        <v>2</v>
      </c>
      <c r="O72" s="498">
        <v>707</v>
      </c>
      <c r="P72" s="499">
        <v>1050</v>
      </c>
      <c r="Q72" s="517">
        <v>1.485148549079895</v>
      </c>
    </row>
    <row r="73" spans="1:17" ht="13.15" customHeight="1" x14ac:dyDescent="0.2">
      <c r="A73" s="518" t="s">
        <v>260</v>
      </c>
      <c r="B73" s="523">
        <v>17</v>
      </c>
      <c r="C73" s="524">
        <v>840</v>
      </c>
      <c r="D73" s="525">
        <v>1295</v>
      </c>
      <c r="E73" s="522">
        <v>1.5416666269302368</v>
      </c>
      <c r="G73" s="516" t="s">
        <v>312</v>
      </c>
      <c r="H73" s="406">
        <v>1</v>
      </c>
      <c r="I73" s="498">
        <v>865</v>
      </c>
      <c r="J73" s="499">
        <v>1218.5</v>
      </c>
      <c r="K73" s="517">
        <v>1.4086705446243286</v>
      </c>
      <c r="M73" s="518" t="s">
        <v>260</v>
      </c>
      <c r="N73" s="523">
        <v>8</v>
      </c>
      <c r="O73" s="524">
        <v>810</v>
      </c>
      <c r="P73" s="525">
        <v>1230</v>
      </c>
      <c r="Q73" s="522">
        <v>1.5185185670852661</v>
      </c>
    </row>
    <row r="74" spans="1:17" ht="13.15" customHeight="1" x14ac:dyDescent="0.2">
      <c r="A74" s="516" t="s">
        <v>312</v>
      </c>
      <c r="B74" s="406">
        <v>3</v>
      </c>
      <c r="C74" s="498">
        <v>858</v>
      </c>
      <c r="D74" s="499">
        <v>1233.5</v>
      </c>
      <c r="E74" s="517">
        <v>1.4376456737518311</v>
      </c>
      <c r="G74" s="518" t="s">
        <v>260</v>
      </c>
      <c r="H74" s="523">
        <v>8</v>
      </c>
      <c r="I74" s="524">
        <v>810</v>
      </c>
      <c r="J74" s="525">
        <v>1230</v>
      </c>
      <c r="K74" s="522">
        <v>1.5185185670852661</v>
      </c>
      <c r="M74" s="518" t="s">
        <v>260</v>
      </c>
      <c r="N74" s="523">
        <v>3</v>
      </c>
      <c r="O74" s="524">
        <v>761</v>
      </c>
      <c r="P74" s="525">
        <v>1165</v>
      </c>
      <c r="Q74" s="522">
        <v>1.5308804512023926</v>
      </c>
    </row>
    <row r="75" spans="1:17" ht="13.15" customHeight="1" x14ac:dyDescent="0.2">
      <c r="A75" s="516" t="s">
        <v>312</v>
      </c>
      <c r="B75" s="406">
        <v>1</v>
      </c>
      <c r="C75" s="498">
        <v>861</v>
      </c>
      <c r="D75" s="499">
        <v>1193.5</v>
      </c>
      <c r="E75" s="517">
        <v>1.3861788511276245</v>
      </c>
      <c r="G75" s="516" t="s">
        <v>312</v>
      </c>
      <c r="H75" s="406">
        <v>3</v>
      </c>
      <c r="I75" s="498">
        <v>858</v>
      </c>
      <c r="J75" s="499">
        <v>1233.5</v>
      </c>
      <c r="K75" s="517">
        <v>1.4376456737518311</v>
      </c>
      <c r="M75" s="516" t="s">
        <v>510</v>
      </c>
      <c r="N75" s="406">
        <v>16</v>
      </c>
      <c r="O75" s="498">
        <v>1039</v>
      </c>
      <c r="P75" s="499">
        <v>1593</v>
      </c>
      <c r="Q75" s="517">
        <v>1.5332050323486328</v>
      </c>
    </row>
    <row r="76" spans="1:17" ht="13.15" customHeight="1" x14ac:dyDescent="0.2">
      <c r="A76" s="516" t="s">
        <v>312</v>
      </c>
      <c r="B76" s="406">
        <v>3</v>
      </c>
      <c r="C76" s="498">
        <v>862</v>
      </c>
      <c r="D76" s="499">
        <v>1241</v>
      </c>
      <c r="E76" s="517">
        <v>1.4396752119064331</v>
      </c>
      <c r="G76" s="516" t="s">
        <v>312</v>
      </c>
      <c r="H76" s="406">
        <v>3</v>
      </c>
      <c r="I76" s="498">
        <v>862</v>
      </c>
      <c r="J76" s="499">
        <v>1241</v>
      </c>
      <c r="K76" s="517">
        <v>1.4396752119064331</v>
      </c>
      <c r="M76" s="518" t="s">
        <v>260</v>
      </c>
      <c r="N76" s="523">
        <v>8</v>
      </c>
      <c r="O76" s="524">
        <v>688</v>
      </c>
      <c r="P76" s="525">
        <v>1055</v>
      </c>
      <c r="Q76" s="522">
        <v>1.5334302186965942</v>
      </c>
    </row>
    <row r="77" spans="1:17" ht="13.15" customHeight="1" x14ac:dyDescent="0.2">
      <c r="A77" s="516" t="s">
        <v>312</v>
      </c>
      <c r="B77" s="406">
        <v>1</v>
      </c>
      <c r="C77" s="498">
        <v>865</v>
      </c>
      <c r="D77" s="499">
        <v>1218.5</v>
      </c>
      <c r="E77" s="517">
        <v>1.4086705446243286</v>
      </c>
      <c r="G77" s="516" t="s">
        <v>322</v>
      </c>
      <c r="H77" s="406">
        <v>9</v>
      </c>
      <c r="I77" s="498">
        <v>1102</v>
      </c>
      <c r="J77" s="499">
        <v>1265</v>
      </c>
      <c r="K77" s="517">
        <v>1.147912859916687</v>
      </c>
      <c r="M77" s="518" t="s">
        <v>260</v>
      </c>
      <c r="N77" s="523">
        <v>5</v>
      </c>
      <c r="O77" s="524">
        <v>880</v>
      </c>
      <c r="P77" s="525">
        <v>1350</v>
      </c>
      <c r="Q77" s="522">
        <v>1.5340908765792847</v>
      </c>
    </row>
    <row r="78" spans="1:17" ht="13.15" customHeight="1" x14ac:dyDescent="0.2">
      <c r="A78" s="516" t="s">
        <v>312</v>
      </c>
      <c r="B78" s="406">
        <v>1</v>
      </c>
      <c r="C78" s="498">
        <v>871</v>
      </c>
      <c r="D78" s="499">
        <v>1060</v>
      </c>
      <c r="E78" s="517">
        <v>1.2169920206069946</v>
      </c>
      <c r="G78" s="516" t="s">
        <v>507</v>
      </c>
      <c r="H78" s="406">
        <v>16</v>
      </c>
      <c r="I78" s="498">
        <v>938</v>
      </c>
      <c r="J78" s="499">
        <v>1267</v>
      </c>
      <c r="K78" s="517">
        <v>1.3507462739944458</v>
      </c>
      <c r="M78" s="516" t="s">
        <v>309</v>
      </c>
      <c r="N78" s="406">
        <v>4</v>
      </c>
      <c r="O78" s="498">
        <v>752</v>
      </c>
      <c r="P78" s="499">
        <v>1157</v>
      </c>
      <c r="Q78" s="517">
        <v>1.5385638475418091</v>
      </c>
    </row>
    <row r="79" spans="1:17" ht="13.15" customHeight="1" x14ac:dyDescent="0.2">
      <c r="A79" s="516" t="s">
        <v>322</v>
      </c>
      <c r="B79" s="406">
        <v>8</v>
      </c>
      <c r="C79" s="498">
        <v>874</v>
      </c>
      <c r="D79" s="499">
        <v>965</v>
      </c>
      <c r="E79" s="517">
        <v>1.1041189432144165</v>
      </c>
      <c r="G79" s="516" t="s">
        <v>507</v>
      </c>
      <c r="H79" s="406">
        <v>6</v>
      </c>
      <c r="I79" s="498">
        <v>982</v>
      </c>
      <c r="J79" s="499">
        <v>1276</v>
      </c>
      <c r="K79" s="517">
        <v>1.2993890047073364</v>
      </c>
      <c r="M79" s="518" t="s">
        <v>260</v>
      </c>
      <c r="N79" s="523">
        <v>17</v>
      </c>
      <c r="O79" s="524">
        <v>840</v>
      </c>
      <c r="P79" s="525">
        <v>1295</v>
      </c>
      <c r="Q79" s="522">
        <v>1.5416666269302368</v>
      </c>
    </row>
    <row r="80" spans="1:17" ht="13.15" customHeight="1" x14ac:dyDescent="0.2">
      <c r="A80" s="518" t="s">
        <v>260</v>
      </c>
      <c r="B80" s="523">
        <v>5</v>
      </c>
      <c r="C80" s="524">
        <v>880</v>
      </c>
      <c r="D80" s="525">
        <v>1350</v>
      </c>
      <c r="E80" s="522">
        <v>1.5340908765792847</v>
      </c>
      <c r="G80" s="518" t="s">
        <v>260</v>
      </c>
      <c r="H80" s="523">
        <v>16</v>
      </c>
      <c r="I80" s="524">
        <v>829</v>
      </c>
      <c r="J80" s="525">
        <v>1285</v>
      </c>
      <c r="K80" s="522">
        <v>1.5500602722167969</v>
      </c>
      <c r="M80" s="518" t="s">
        <v>260</v>
      </c>
      <c r="N80" s="523">
        <v>16</v>
      </c>
      <c r="O80" s="524">
        <v>829</v>
      </c>
      <c r="P80" s="525">
        <v>1285</v>
      </c>
      <c r="Q80" s="522">
        <v>1.5500602722167969</v>
      </c>
    </row>
    <row r="81" spans="1:17" ht="13.15" customHeight="1" x14ac:dyDescent="0.2">
      <c r="A81" s="516" t="s">
        <v>309</v>
      </c>
      <c r="B81" s="406">
        <v>4</v>
      </c>
      <c r="C81" s="498">
        <v>882</v>
      </c>
      <c r="D81" s="499">
        <v>1166</v>
      </c>
      <c r="E81" s="517">
        <v>1.3219954967498779</v>
      </c>
      <c r="G81" s="518" t="s">
        <v>260</v>
      </c>
      <c r="H81" s="523">
        <v>17</v>
      </c>
      <c r="I81" s="524">
        <v>840</v>
      </c>
      <c r="J81" s="525">
        <v>1295</v>
      </c>
      <c r="K81" s="522">
        <v>1.5416666269302368</v>
      </c>
      <c r="M81" s="516" t="s">
        <v>510</v>
      </c>
      <c r="N81" s="406">
        <v>15</v>
      </c>
      <c r="O81" s="498">
        <v>1082</v>
      </c>
      <c r="P81" s="499">
        <v>1695</v>
      </c>
      <c r="Q81" s="517">
        <v>1.5665434598922729</v>
      </c>
    </row>
    <row r="82" spans="1:17" ht="13.15" customHeight="1" x14ac:dyDescent="0.2">
      <c r="A82" s="516" t="s">
        <v>507</v>
      </c>
      <c r="B82" s="406">
        <v>16</v>
      </c>
      <c r="C82" s="498">
        <v>938</v>
      </c>
      <c r="D82" s="499">
        <v>1267</v>
      </c>
      <c r="E82" s="517">
        <v>1.3507462739944458</v>
      </c>
      <c r="G82" s="518" t="s">
        <v>260</v>
      </c>
      <c r="H82" s="523">
        <v>1</v>
      </c>
      <c r="I82" s="524">
        <v>815</v>
      </c>
      <c r="J82" s="525">
        <v>1300</v>
      </c>
      <c r="K82" s="522">
        <v>1.5950920581817627</v>
      </c>
      <c r="M82" s="516" t="s">
        <v>312</v>
      </c>
      <c r="N82" s="406">
        <v>11</v>
      </c>
      <c r="O82" s="498">
        <v>681</v>
      </c>
      <c r="P82" s="499">
        <v>1070</v>
      </c>
      <c r="Q82" s="517">
        <v>1.5712188482284546</v>
      </c>
    </row>
    <row r="83" spans="1:17" ht="13.15" customHeight="1" x14ac:dyDescent="0.2">
      <c r="A83" s="516" t="s">
        <v>322</v>
      </c>
      <c r="B83" s="406">
        <v>9</v>
      </c>
      <c r="C83" s="498">
        <v>957</v>
      </c>
      <c r="D83" s="499">
        <v>1065</v>
      </c>
      <c r="E83" s="517">
        <v>1.1128526926040649</v>
      </c>
      <c r="G83" s="518" t="s">
        <v>260</v>
      </c>
      <c r="H83" s="523">
        <v>5</v>
      </c>
      <c r="I83" s="524">
        <v>880</v>
      </c>
      <c r="J83" s="525">
        <v>1350</v>
      </c>
      <c r="K83" s="522">
        <v>1.5340908765792847</v>
      </c>
      <c r="M83" s="518" t="s">
        <v>260</v>
      </c>
      <c r="N83" s="523">
        <v>1</v>
      </c>
      <c r="O83" s="524">
        <v>815</v>
      </c>
      <c r="P83" s="525">
        <v>1300</v>
      </c>
      <c r="Q83" s="522">
        <v>1.5950920581817627</v>
      </c>
    </row>
    <row r="84" spans="1:17" ht="13.15" customHeight="1" x14ac:dyDescent="0.2">
      <c r="A84" s="516" t="s">
        <v>507</v>
      </c>
      <c r="B84" s="406">
        <v>16</v>
      </c>
      <c r="C84" s="498">
        <v>970</v>
      </c>
      <c r="D84" s="499">
        <v>1203</v>
      </c>
      <c r="E84" s="517">
        <v>1.240206241607666</v>
      </c>
      <c r="G84" s="516" t="s">
        <v>315</v>
      </c>
      <c r="H84" s="406">
        <v>12</v>
      </c>
      <c r="I84" s="498">
        <v>660</v>
      </c>
      <c r="J84" s="499">
        <v>1370</v>
      </c>
      <c r="K84" s="517">
        <v>2.0757575035095215</v>
      </c>
      <c r="M84" s="516" t="s">
        <v>312</v>
      </c>
      <c r="N84" s="406">
        <v>9</v>
      </c>
      <c r="O84" s="498">
        <v>688</v>
      </c>
      <c r="P84" s="499">
        <v>1100</v>
      </c>
      <c r="Q84" s="517">
        <v>1.5988372564315796</v>
      </c>
    </row>
    <row r="85" spans="1:17" ht="13.15" customHeight="1" x14ac:dyDescent="0.2">
      <c r="A85" s="516" t="s">
        <v>309</v>
      </c>
      <c r="B85" s="406">
        <v>8</v>
      </c>
      <c r="C85" s="498">
        <v>971</v>
      </c>
      <c r="D85" s="499">
        <v>1097</v>
      </c>
      <c r="E85" s="517">
        <v>1.129763126373291</v>
      </c>
      <c r="G85" s="516" t="s">
        <v>503</v>
      </c>
      <c r="H85" s="406">
        <v>2</v>
      </c>
      <c r="I85" s="498">
        <v>1110</v>
      </c>
      <c r="J85" s="499">
        <v>1408</v>
      </c>
      <c r="K85" s="517">
        <v>1.2684684991836548</v>
      </c>
      <c r="M85" s="516" t="s">
        <v>312</v>
      </c>
      <c r="N85" s="406">
        <v>2</v>
      </c>
      <c r="O85" s="498">
        <v>708</v>
      </c>
      <c r="P85" s="499">
        <v>1136</v>
      </c>
      <c r="Q85" s="517">
        <v>1.6045197248458862</v>
      </c>
    </row>
    <row r="86" spans="1:17" ht="13.15" customHeight="1" x14ac:dyDescent="0.2">
      <c r="A86" s="518" t="s">
        <v>511</v>
      </c>
      <c r="B86" s="523">
        <v>1</v>
      </c>
      <c r="C86" s="524">
        <v>973</v>
      </c>
      <c r="D86" s="525">
        <v>1425</v>
      </c>
      <c r="E86" s="522">
        <v>1.4645426273345947</v>
      </c>
      <c r="G86" s="516" t="s">
        <v>508</v>
      </c>
      <c r="H86" s="406">
        <v>101</v>
      </c>
      <c r="I86" s="498">
        <v>720</v>
      </c>
      <c r="J86" s="499">
        <v>1420</v>
      </c>
      <c r="K86" s="517">
        <v>1.9722222089767456</v>
      </c>
      <c r="M86" s="516" t="s">
        <v>309</v>
      </c>
      <c r="N86" s="406">
        <v>8</v>
      </c>
      <c r="O86" s="498">
        <v>677</v>
      </c>
      <c r="P86" s="499">
        <v>1102</v>
      </c>
      <c r="Q86" s="517">
        <v>1.6277695894241333</v>
      </c>
    </row>
    <row r="87" spans="1:17" ht="13.15" customHeight="1" x14ac:dyDescent="0.2">
      <c r="A87" s="516" t="s">
        <v>507</v>
      </c>
      <c r="B87" s="406">
        <v>6</v>
      </c>
      <c r="C87" s="498">
        <v>982</v>
      </c>
      <c r="D87" s="499">
        <v>1276</v>
      </c>
      <c r="E87" s="517">
        <v>1.2993890047073364</v>
      </c>
      <c r="G87" s="518" t="s">
        <v>511</v>
      </c>
      <c r="H87" s="523">
        <v>1</v>
      </c>
      <c r="I87" s="524">
        <v>973</v>
      </c>
      <c r="J87" s="525">
        <v>1425</v>
      </c>
      <c r="K87" s="522">
        <v>1.4645426273345947</v>
      </c>
      <c r="M87" s="516" t="s">
        <v>312</v>
      </c>
      <c r="N87" s="406">
        <v>1</v>
      </c>
      <c r="O87" s="498">
        <v>701</v>
      </c>
      <c r="P87" s="499">
        <v>1166</v>
      </c>
      <c r="Q87" s="517">
        <v>1.6633380651473999</v>
      </c>
    </row>
    <row r="88" spans="1:17" ht="13.15" customHeight="1" x14ac:dyDescent="0.2">
      <c r="A88" s="516" t="s">
        <v>510</v>
      </c>
      <c r="B88" s="406">
        <v>16</v>
      </c>
      <c r="C88" s="498">
        <v>1039</v>
      </c>
      <c r="D88" s="499">
        <v>1593</v>
      </c>
      <c r="E88" s="517">
        <v>1.5332050323486328</v>
      </c>
      <c r="G88" s="516" t="s">
        <v>312</v>
      </c>
      <c r="H88" s="406">
        <v>3</v>
      </c>
      <c r="I88" s="498">
        <v>801</v>
      </c>
      <c r="J88" s="499">
        <v>1460</v>
      </c>
      <c r="K88" s="517">
        <v>1.8227216005325317</v>
      </c>
      <c r="M88" s="516" t="s">
        <v>312</v>
      </c>
      <c r="N88" s="406">
        <v>15</v>
      </c>
      <c r="O88" s="498">
        <v>668</v>
      </c>
      <c r="P88" s="499">
        <v>1125</v>
      </c>
      <c r="Q88" s="517">
        <v>1.6841317415237427</v>
      </c>
    </row>
    <row r="89" spans="1:17" ht="13.15" customHeight="1" x14ac:dyDescent="0.2">
      <c r="A89" s="516" t="s">
        <v>322</v>
      </c>
      <c r="B89" s="406">
        <v>8</v>
      </c>
      <c r="C89" s="498">
        <v>1056</v>
      </c>
      <c r="D89" s="499">
        <v>1165</v>
      </c>
      <c r="E89" s="517">
        <v>1.103219747543335</v>
      </c>
      <c r="G89" s="516" t="s">
        <v>506</v>
      </c>
      <c r="H89" s="406">
        <v>2</v>
      </c>
      <c r="I89" s="498">
        <v>1151</v>
      </c>
      <c r="J89" s="499">
        <v>1468</v>
      </c>
      <c r="K89" s="517">
        <v>1.2754126787185669</v>
      </c>
      <c r="M89" s="516" t="s">
        <v>312</v>
      </c>
      <c r="N89" s="406">
        <v>2</v>
      </c>
      <c r="O89" s="498">
        <v>684</v>
      </c>
      <c r="P89" s="499">
        <v>1166</v>
      </c>
      <c r="Q89" s="517">
        <v>1.7046784162521362</v>
      </c>
    </row>
    <row r="90" spans="1:17" ht="13.15" customHeight="1" x14ac:dyDescent="0.2">
      <c r="A90" s="516" t="s">
        <v>510</v>
      </c>
      <c r="B90" s="406">
        <v>15</v>
      </c>
      <c r="C90" s="498">
        <v>1082</v>
      </c>
      <c r="D90" s="499">
        <v>1695</v>
      </c>
      <c r="E90" s="517">
        <v>1.5665434598922729</v>
      </c>
      <c r="G90" s="516" t="s">
        <v>306</v>
      </c>
      <c r="H90" s="406">
        <v>7</v>
      </c>
      <c r="I90" s="498">
        <v>732</v>
      </c>
      <c r="J90" s="499">
        <v>1487</v>
      </c>
      <c r="K90" s="517">
        <v>2.0314207077026367</v>
      </c>
      <c r="M90" s="516" t="s">
        <v>325</v>
      </c>
      <c r="N90" s="406">
        <v>12</v>
      </c>
      <c r="O90" s="498">
        <v>607</v>
      </c>
      <c r="P90" s="499">
        <v>1068</v>
      </c>
      <c r="Q90" s="517">
        <v>1.7594728469848633</v>
      </c>
    </row>
    <row r="91" spans="1:17" ht="13.15" customHeight="1" x14ac:dyDescent="0.2">
      <c r="A91" s="516" t="s">
        <v>508</v>
      </c>
      <c r="B91" s="406">
        <v>28</v>
      </c>
      <c r="C91" s="498">
        <v>1100</v>
      </c>
      <c r="D91" s="499">
        <v>1540</v>
      </c>
      <c r="E91" s="517">
        <v>1.3999999761581421</v>
      </c>
      <c r="G91" s="516" t="s">
        <v>506</v>
      </c>
      <c r="H91" s="354">
        <v>2</v>
      </c>
      <c r="I91" s="539">
        <v>1443</v>
      </c>
      <c r="J91" s="540">
        <v>1495</v>
      </c>
      <c r="K91" s="517">
        <v>1.0360360145568848</v>
      </c>
      <c r="M91" s="516" t="s">
        <v>327</v>
      </c>
      <c r="N91" s="406">
        <v>84</v>
      </c>
      <c r="O91" s="498">
        <v>650</v>
      </c>
      <c r="P91" s="499">
        <v>1155</v>
      </c>
      <c r="Q91" s="517">
        <v>1.7769230604171753</v>
      </c>
    </row>
    <row r="92" spans="1:17" ht="13.15" customHeight="1" x14ac:dyDescent="0.2">
      <c r="A92" s="516" t="s">
        <v>322</v>
      </c>
      <c r="B92" s="406">
        <v>9</v>
      </c>
      <c r="C92" s="498">
        <v>1102</v>
      </c>
      <c r="D92" s="499">
        <v>1265</v>
      </c>
      <c r="E92" s="517">
        <v>1.147912859916687</v>
      </c>
      <c r="G92" s="516" t="s">
        <v>306</v>
      </c>
      <c r="H92" s="406">
        <v>8</v>
      </c>
      <c r="I92" s="498">
        <v>784</v>
      </c>
      <c r="J92" s="499">
        <v>1530</v>
      </c>
      <c r="K92" s="517">
        <v>1.9515305757522583</v>
      </c>
      <c r="M92" s="516" t="s">
        <v>312</v>
      </c>
      <c r="N92" s="406">
        <v>3</v>
      </c>
      <c r="O92" s="498">
        <v>801</v>
      </c>
      <c r="P92" s="499">
        <v>1460</v>
      </c>
      <c r="Q92" s="517">
        <v>1.8227216005325317</v>
      </c>
    </row>
    <row r="93" spans="1:17" ht="13.15" customHeight="1" x14ac:dyDescent="0.2">
      <c r="A93" s="516" t="s">
        <v>503</v>
      </c>
      <c r="B93" s="406">
        <v>2</v>
      </c>
      <c r="C93" s="498">
        <v>1110</v>
      </c>
      <c r="D93" s="499">
        <v>1408</v>
      </c>
      <c r="E93" s="517">
        <v>1.2684684991836548</v>
      </c>
      <c r="G93" s="516" t="s">
        <v>508</v>
      </c>
      <c r="H93" s="406">
        <v>28</v>
      </c>
      <c r="I93" s="498">
        <v>1100</v>
      </c>
      <c r="J93" s="499">
        <v>1540</v>
      </c>
      <c r="K93" s="517">
        <v>1.3999999761581421</v>
      </c>
      <c r="M93" s="516" t="s">
        <v>306</v>
      </c>
      <c r="N93" s="406">
        <v>8</v>
      </c>
      <c r="O93" s="498">
        <v>784</v>
      </c>
      <c r="P93" s="499">
        <v>1530</v>
      </c>
      <c r="Q93" s="517">
        <v>1.9515305757522583</v>
      </c>
    </row>
    <row r="94" spans="1:17" ht="13.15" customHeight="1" x14ac:dyDescent="0.2">
      <c r="A94" s="516" t="s">
        <v>506</v>
      </c>
      <c r="B94" s="406">
        <v>2</v>
      </c>
      <c r="C94" s="498">
        <v>1151</v>
      </c>
      <c r="D94" s="499">
        <v>1468</v>
      </c>
      <c r="E94" s="517">
        <v>1.2754126787185669</v>
      </c>
      <c r="G94" s="516" t="s">
        <v>503</v>
      </c>
      <c r="H94" s="406">
        <v>8</v>
      </c>
      <c r="I94" s="498">
        <v>1370</v>
      </c>
      <c r="J94" s="499">
        <v>1558</v>
      </c>
      <c r="K94" s="517">
        <v>1.1372262239456177</v>
      </c>
      <c r="M94" s="516" t="s">
        <v>508</v>
      </c>
      <c r="N94" s="406">
        <v>101</v>
      </c>
      <c r="O94" s="498">
        <v>720</v>
      </c>
      <c r="P94" s="499">
        <v>1420</v>
      </c>
      <c r="Q94" s="517">
        <v>1.9722222089767456</v>
      </c>
    </row>
    <row r="95" spans="1:17" ht="13.15" customHeight="1" x14ac:dyDescent="0.2">
      <c r="A95" s="516" t="s">
        <v>503</v>
      </c>
      <c r="B95" s="406">
        <v>8</v>
      </c>
      <c r="C95" s="498">
        <v>1370</v>
      </c>
      <c r="D95" s="499">
        <v>1558</v>
      </c>
      <c r="E95" s="517">
        <v>1.1372262239456177</v>
      </c>
      <c r="G95" s="516" t="s">
        <v>510</v>
      </c>
      <c r="H95" s="406">
        <v>16</v>
      </c>
      <c r="I95" s="498">
        <v>1039</v>
      </c>
      <c r="J95" s="499">
        <v>1593</v>
      </c>
      <c r="K95" s="517">
        <v>1.5332050323486328</v>
      </c>
      <c r="M95" s="516" t="s">
        <v>306</v>
      </c>
      <c r="N95" s="406">
        <v>7</v>
      </c>
      <c r="O95" s="498">
        <v>732</v>
      </c>
      <c r="P95" s="499">
        <v>1487</v>
      </c>
      <c r="Q95" s="517">
        <v>2.0314207077026367</v>
      </c>
    </row>
    <row r="96" spans="1:17" ht="13.15" customHeight="1" x14ac:dyDescent="0.2">
      <c r="A96" s="516" t="s">
        <v>506</v>
      </c>
      <c r="B96" s="354">
        <v>2</v>
      </c>
      <c r="C96" s="539">
        <v>1443</v>
      </c>
      <c r="D96" s="540">
        <v>1495</v>
      </c>
      <c r="E96" s="517">
        <v>1.0360360145568848</v>
      </c>
      <c r="G96" s="516" t="s">
        <v>510</v>
      </c>
      <c r="H96" s="406">
        <v>15</v>
      </c>
      <c r="I96" s="498">
        <v>1082</v>
      </c>
      <c r="J96" s="499">
        <v>1695</v>
      </c>
      <c r="K96" s="517">
        <v>1.5665434598922729</v>
      </c>
      <c r="M96" s="516" t="s">
        <v>315</v>
      </c>
      <c r="N96" s="406">
        <v>12</v>
      </c>
      <c r="O96" s="498">
        <v>660</v>
      </c>
      <c r="P96" s="499">
        <v>1370</v>
      </c>
      <c r="Q96" s="517">
        <v>2.0757575035095215</v>
      </c>
    </row>
    <row r="97" spans="1:18" s="515" customFormat="1" ht="13.15" customHeight="1" x14ac:dyDescent="0.2">
      <c r="A97" s="526" t="s">
        <v>504</v>
      </c>
      <c r="B97" s="527">
        <v>868</v>
      </c>
      <c r="C97" s="528">
        <v>797.92050691244242</v>
      </c>
      <c r="D97" s="529">
        <v>1207.4400921658987</v>
      </c>
      <c r="E97" s="530">
        <v>1.5373877061676868</v>
      </c>
      <c r="F97" s="531"/>
      <c r="G97" s="532" t="s">
        <v>504</v>
      </c>
      <c r="H97" s="533">
        <v>868</v>
      </c>
      <c r="I97" s="510">
        <v>797.92050691244242</v>
      </c>
      <c r="J97" s="511">
        <v>1207.4400921658987</v>
      </c>
      <c r="K97" s="512">
        <v>1.5373877061676868</v>
      </c>
      <c r="M97" s="532" t="s">
        <v>504</v>
      </c>
      <c r="N97" s="533">
        <v>868</v>
      </c>
      <c r="O97" s="510">
        <v>797.92050691244242</v>
      </c>
      <c r="P97" s="511">
        <v>1207.4400921658987</v>
      </c>
      <c r="Q97" s="512">
        <v>1.5373877061676868</v>
      </c>
      <c r="R97" s="534"/>
    </row>
    <row r="98" spans="1:18" ht="13.15" customHeight="1" x14ac:dyDescent="0.2">
      <c r="A98" s="535"/>
      <c r="B98" s="535"/>
      <c r="C98" s="536"/>
      <c r="D98" s="537"/>
      <c r="E98" s="538"/>
    </row>
    <row r="99" spans="1:18" s="515" customFormat="1" ht="13.15" customHeight="1" x14ac:dyDescent="0.2">
      <c r="A99" s="532" t="s">
        <v>512</v>
      </c>
      <c r="B99" s="533" t="s">
        <v>21</v>
      </c>
      <c r="C99" s="510" t="s">
        <v>501</v>
      </c>
      <c r="D99" s="511" t="s">
        <v>0</v>
      </c>
      <c r="E99" s="512" t="s">
        <v>502</v>
      </c>
      <c r="F99" s="531"/>
      <c r="G99" s="532" t="s">
        <v>512</v>
      </c>
      <c r="H99" s="533" t="s">
        <v>21</v>
      </c>
      <c r="I99" s="510" t="s">
        <v>501</v>
      </c>
      <c r="J99" s="511" t="s">
        <v>0</v>
      </c>
      <c r="K99" s="512" t="s">
        <v>502</v>
      </c>
      <c r="M99" s="532" t="s">
        <v>512</v>
      </c>
      <c r="N99" s="533" t="s">
        <v>21</v>
      </c>
      <c r="O99" s="510" t="s">
        <v>501</v>
      </c>
      <c r="P99" s="511" t="s">
        <v>0</v>
      </c>
      <c r="Q99" s="512" t="s">
        <v>502</v>
      </c>
      <c r="R99" s="534"/>
    </row>
    <row r="100" spans="1:18" ht="13.15" customHeight="1" x14ac:dyDescent="0.2">
      <c r="A100" s="518" t="s">
        <v>260</v>
      </c>
      <c r="B100" s="523">
        <v>3</v>
      </c>
      <c r="C100" s="524">
        <v>829</v>
      </c>
      <c r="D100" s="525">
        <v>1285</v>
      </c>
      <c r="E100" s="522">
        <v>1.5500602722167969</v>
      </c>
      <c r="G100" s="518" t="s">
        <v>260</v>
      </c>
      <c r="H100" s="523">
        <v>3</v>
      </c>
      <c r="I100" s="524">
        <v>829</v>
      </c>
      <c r="J100" s="525">
        <v>1285</v>
      </c>
      <c r="K100" s="522">
        <v>1.5500602722167969</v>
      </c>
      <c r="M100" s="518" t="s">
        <v>513</v>
      </c>
      <c r="N100" s="519">
        <v>1</v>
      </c>
      <c r="O100" s="520">
        <v>1152</v>
      </c>
      <c r="P100" s="521">
        <v>1585</v>
      </c>
      <c r="Q100" s="522">
        <v>1.3758680820465088</v>
      </c>
    </row>
    <row r="101" spans="1:18" ht="13.15" customHeight="1" x14ac:dyDescent="0.2">
      <c r="A101" s="518" t="s">
        <v>260</v>
      </c>
      <c r="B101" s="523">
        <v>13</v>
      </c>
      <c r="C101" s="524">
        <v>915</v>
      </c>
      <c r="D101" s="525">
        <v>1385</v>
      </c>
      <c r="E101" s="522">
        <v>1.5136611461639404</v>
      </c>
      <c r="G101" s="518" t="s">
        <v>260</v>
      </c>
      <c r="H101" s="523">
        <v>13</v>
      </c>
      <c r="I101" s="524">
        <v>915</v>
      </c>
      <c r="J101" s="525">
        <v>1385</v>
      </c>
      <c r="K101" s="522">
        <v>1.5136611461639404</v>
      </c>
      <c r="M101" s="518" t="s">
        <v>260</v>
      </c>
      <c r="N101" s="523">
        <v>13</v>
      </c>
      <c r="O101" s="524">
        <v>915</v>
      </c>
      <c r="P101" s="525">
        <v>1385</v>
      </c>
      <c r="Q101" s="522">
        <v>1.5136611461639404</v>
      </c>
    </row>
    <row r="102" spans="1:18" ht="13.15" customHeight="1" x14ac:dyDescent="0.2">
      <c r="A102" s="518" t="s">
        <v>513</v>
      </c>
      <c r="B102" s="519">
        <v>1</v>
      </c>
      <c r="C102" s="520">
        <v>1152</v>
      </c>
      <c r="D102" s="521">
        <v>1585</v>
      </c>
      <c r="E102" s="522">
        <v>1.3758680820465088</v>
      </c>
      <c r="G102" s="518" t="s">
        <v>513</v>
      </c>
      <c r="H102" s="519">
        <v>1</v>
      </c>
      <c r="I102" s="520">
        <v>1152</v>
      </c>
      <c r="J102" s="521">
        <v>1585</v>
      </c>
      <c r="K102" s="522">
        <v>1.3758680820465088</v>
      </c>
      <c r="M102" s="518" t="s">
        <v>260</v>
      </c>
      <c r="N102" s="523">
        <v>3</v>
      </c>
      <c r="O102" s="524">
        <v>829</v>
      </c>
      <c r="P102" s="525">
        <v>1285</v>
      </c>
      <c r="Q102" s="522">
        <v>1.5500602722167969</v>
      </c>
    </row>
    <row r="103" spans="1:18" s="515" customFormat="1" ht="13.15" customHeight="1" x14ac:dyDescent="0.2">
      <c r="A103" s="526" t="s">
        <v>504</v>
      </c>
      <c r="B103" s="527">
        <v>17</v>
      </c>
      <c r="C103" s="528">
        <v>913.76470588235293</v>
      </c>
      <c r="D103" s="529">
        <v>1379.1176470588234</v>
      </c>
      <c r="E103" s="530">
        <v>1.5119790469898897</v>
      </c>
      <c r="F103" s="531"/>
      <c r="G103" s="532" t="s">
        <v>504</v>
      </c>
      <c r="H103" s="533">
        <v>17</v>
      </c>
      <c r="I103" s="510">
        <v>913.76470588235293</v>
      </c>
      <c r="J103" s="511">
        <v>1379.1176470588234</v>
      </c>
      <c r="K103" s="512">
        <v>1.5119790469898897</v>
      </c>
      <c r="M103" s="532" t="s">
        <v>504</v>
      </c>
      <c r="N103" s="533">
        <v>17</v>
      </c>
      <c r="O103" s="510">
        <v>913.76470588235293</v>
      </c>
      <c r="P103" s="511">
        <v>1379.1176470588234</v>
      </c>
      <c r="Q103" s="512">
        <v>1.5119790469898897</v>
      </c>
      <c r="R103" s="534"/>
    </row>
    <row r="104" spans="1:18" ht="13.15" customHeight="1" x14ac:dyDescent="0.2">
      <c r="A104" s="535"/>
      <c r="B104" s="535"/>
      <c r="C104" s="536"/>
      <c r="D104" s="537"/>
      <c r="E104" s="538"/>
    </row>
    <row r="105" spans="1:18" s="515" customFormat="1" ht="13.15" customHeight="1" x14ac:dyDescent="0.2">
      <c r="A105" s="526" t="s">
        <v>514</v>
      </c>
      <c r="B105" s="527" t="s">
        <v>21</v>
      </c>
      <c r="C105" s="528" t="s">
        <v>501</v>
      </c>
      <c r="D105" s="529" t="s">
        <v>0</v>
      </c>
      <c r="E105" s="530" t="s">
        <v>502</v>
      </c>
      <c r="F105" s="531"/>
      <c r="G105" s="526" t="s">
        <v>514</v>
      </c>
      <c r="H105" s="527" t="s">
        <v>21</v>
      </c>
      <c r="I105" s="528" t="s">
        <v>501</v>
      </c>
      <c r="J105" s="529" t="s">
        <v>0</v>
      </c>
      <c r="K105" s="530" t="s">
        <v>502</v>
      </c>
      <c r="M105" s="526" t="s">
        <v>514</v>
      </c>
      <c r="N105" s="527" t="s">
        <v>21</v>
      </c>
      <c r="O105" s="528" t="s">
        <v>501</v>
      </c>
      <c r="P105" s="529" t="s">
        <v>0</v>
      </c>
      <c r="Q105" s="530" t="s">
        <v>502</v>
      </c>
      <c r="R105" s="534"/>
    </row>
    <row r="106" spans="1:18" ht="13.15" customHeight="1" x14ac:dyDescent="0.2">
      <c r="A106" s="546" t="s">
        <v>327</v>
      </c>
      <c r="B106" s="535">
        <v>33</v>
      </c>
      <c r="C106" s="536">
        <v>799</v>
      </c>
      <c r="D106" s="537">
        <v>1320</v>
      </c>
      <c r="E106" s="547">
        <v>1.6520650386810303</v>
      </c>
      <c r="G106" s="546" t="s">
        <v>327</v>
      </c>
      <c r="H106" s="535">
        <v>33</v>
      </c>
      <c r="I106" s="536">
        <v>799</v>
      </c>
      <c r="J106" s="537">
        <v>1320</v>
      </c>
      <c r="K106" s="547">
        <v>1.6520650386810303</v>
      </c>
      <c r="M106" s="546" t="s">
        <v>327</v>
      </c>
      <c r="N106" s="535">
        <v>33</v>
      </c>
      <c r="O106" s="536">
        <v>799</v>
      </c>
      <c r="P106" s="537">
        <v>1320</v>
      </c>
      <c r="Q106" s="547">
        <v>1.6520650386810303</v>
      </c>
    </row>
    <row r="107" spans="1:18" s="515" customFormat="1" ht="13.15" customHeight="1" x14ac:dyDescent="0.2">
      <c r="A107" s="526" t="s">
        <v>504</v>
      </c>
      <c r="B107" s="527">
        <v>33</v>
      </c>
      <c r="C107" s="528">
        <v>799</v>
      </c>
      <c r="D107" s="529">
        <v>1320</v>
      </c>
      <c r="E107" s="530">
        <v>1.6520650386810303</v>
      </c>
      <c r="F107" s="531"/>
      <c r="G107" s="532" t="s">
        <v>504</v>
      </c>
      <c r="H107" s="533">
        <v>33</v>
      </c>
      <c r="I107" s="510">
        <v>799</v>
      </c>
      <c r="J107" s="511">
        <v>1320</v>
      </c>
      <c r="K107" s="512">
        <v>1.6520650386810303</v>
      </c>
      <c r="M107" s="532" t="s">
        <v>504</v>
      </c>
      <c r="N107" s="533">
        <v>33</v>
      </c>
      <c r="O107" s="510">
        <v>799</v>
      </c>
      <c r="P107" s="511">
        <v>1320</v>
      </c>
      <c r="Q107" s="512">
        <v>1.6520650386810303</v>
      </c>
      <c r="R107" s="534"/>
    </row>
    <row r="108" spans="1:18" ht="13.15" customHeight="1" x14ac:dyDescent="0.2">
      <c r="A108" s="535"/>
      <c r="B108" s="535"/>
      <c r="C108" s="536"/>
      <c r="D108" s="537"/>
      <c r="E108" s="538"/>
    </row>
    <row r="109" spans="1:18" s="515" customFormat="1" ht="13.15" customHeight="1" x14ac:dyDescent="0.2">
      <c r="A109" s="526" t="s">
        <v>515</v>
      </c>
      <c r="B109" s="527" t="s">
        <v>21</v>
      </c>
      <c r="C109" s="528" t="s">
        <v>501</v>
      </c>
      <c r="D109" s="529" t="s">
        <v>0</v>
      </c>
      <c r="E109" s="530" t="s">
        <v>502</v>
      </c>
      <c r="F109" s="531"/>
      <c r="G109" s="526" t="s">
        <v>515</v>
      </c>
      <c r="H109" s="527" t="s">
        <v>21</v>
      </c>
      <c r="I109" s="528" t="s">
        <v>501</v>
      </c>
      <c r="J109" s="529" t="s">
        <v>0</v>
      </c>
      <c r="K109" s="530" t="s">
        <v>502</v>
      </c>
      <c r="M109" s="526" t="s">
        <v>515</v>
      </c>
      <c r="N109" s="527" t="s">
        <v>21</v>
      </c>
      <c r="O109" s="528" t="s">
        <v>501</v>
      </c>
      <c r="P109" s="529" t="s">
        <v>0</v>
      </c>
      <c r="Q109" s="530" t="s">
        <v>502</v>
      </c>
      <c r="R109" s="534"/>
    </row>
    <row r="110" spans="1:18" ht="13.15" customHeight="1" x14ac:dyDescent="0.2">
      <c r="A110" s="546" t="s">
        <v>508</v>
      </c>
      <c r="B110" s="535">
        <v>12</v>
      </c>
      <c r="C110" s="536">
        <v>865</v>
      </c>
      <c r="D110" s="537">
        <v>1685</v>
      </c>
      <c r="E110" s="547">
        <v>1.94797682762146</v>
      </c>
      <c r="G110" s="546" t="s">
        <v>312</v>
      </c>
      <c r="H110" s="535">
        <v>1</v>
      </c>
      <c r="I110" s="536">
        <v>903</v>
      </c>
      <c r="J110" s="537">
        <v>1259</v>
      </c>
      <c r="K110" s="547">
        <v>1.3942414522171021</v>
      </c>
      <c r="M110" s="546" t="s">
        <v>319</v>
      </c>
      <c r="N110" s="535">
        <v>42</v>
      </c>
      <c r="O110" s="536">
        <v>1140</v>
      </c>
      <c r="P110" s="537">
        <v>1285</v>
      </c>
      <c r="Q110" s="547">
        <v>1.1271929740905762</v>
      </c>
    </row>
    <row r="111" spans="1:18" ht="13.15" customHeight="1" x14ac:dyDescent="0.2">
      <c r="A111" s="516" t="s">
        <v>327</v>
      </c>
      <c r="B111" s="406">
        <v>34</v>
      </c>
      <c r="C111" s="498">
        <v>900</v>
      </c>
      <c r="D111" s="499">
        <v>1470</v>
      </c>
      <c r="E111" s="517">
        <v>1.6333333253860474</v>
      </c>
      <c r="G111" s="516" t="s">
        <v>312</v>
      </c>
      <c r="H111" s="406">
        <v>4</v>
      </c>
      <c r="I111" s="498">
        <v>901</v>
      </c>
      <c r="J111" s="499">
        <v>1260</v>
      </c>
      <c r="K111" s="517">
        <v>1.3984462022781372</v>
      </c>
      <c r="M111" s="516" t="s">
        <v>516</v>
      </c>
      <c r="N111" s="406">
        <v>6</v>
      </c>
      <c r="O111" s="498">
        <v>1274</v>
      </c>
      <c r="P111" s="499">
        <v>1459</v>
      </c>
      <c r="Q111" s="517">
        <v>1.145211935043335</v>
      </c>
    </row>
    <row r="112" spans="1:18" ht="13.15" customHeight="1" x14ac:dyDescent="0.2">
      <c r="A112" s="516" t="s">
        <v>312</v>
      </c>
      <c r="B112" s="406">
        <v>4</v>
      </c>
      <c r="C112" s="498">
        <v>901</v>
      </c>
      <c r="D112" s="499">
        <v>1260</v>
      </c>
      <c r="E112" s="517">
        <v>1.3984462022781372</v>
      </c>
      <c r="G112" s="516" t="s">
        <v>312</v>
      </c>
      <c r="H112" s="406">
        <v>11</v>
      </c>
      <c r="I112" s="498">
        <v>901</v>
      </c>
      <c r="J112" s="499">
        <v>1260</v>
      </c>
      <c r="K112" s="517">
        <v>1.3984462022781372</v>
      </c>
      <c r="M112" s="516" t="s">
        <v>322</v>
      </c>
      <c r="N112" s="406">
        <v>6</v>
      </c>
      <c r="O112" s="498">
        <v>1395</v>
      </c>
      <c r="P112" s="499">
        <v>1615</v>
      </c>
      <c r="Q112" s="517">
        <v>1.1577061414718628</v>
      </c>
    </row>
    <row r="113" spans="1:17" ht="13.15" customHeight="1" x14ac:dyDescent="0.2">
      <c r="A113" s="516" t="s">
        <v>312</v>
      </c>
      <c r="B113" s="406">
        <v>11</v>
      </c>
      <c r="C113" s="498">
        <v>901</v>
      </c>
      <c r="D113" s="499">
        <v>1260</v>
      </c>
      <c r="E113" s="517">
        <v>1.3984462022781372</v>
      </c>
      <c r="G113" s="516" t="s">
        <v>312</v>
      </c>
      <c r="H113" s="406">
        <v>11</v>
      </c>
      <c r="I113" s="498">
        <v>901</v>
      </c>
      <c r="J113" s="499">
        <v>1260</v>
      </c>
      <c r="K113" s="517">
        <v>1.3984462022781372</v>
      </c>
      <c r="M113" s="516" t="s">
        <v>322</v>
      </c>
      <c r="N113" s="406">
        <v>9</v>
      </c>
      <c r="O113" s="498">
        <v>1524</v>
      </c>
      <c r="P113" s="499">
        <v>1765</v>
      </c>
      <c r="Q113" s="517">
        <v>1.1581364870071411</v>
      </c>
    </row>
    <row r="114" spans="1:17" ht="13.15" customHeight="1" x14ac:dyDescent="0.2">
      <c r="A114" s="516" t="s">
        <v>312</v>
      </c>
      <c r="B114" s="406">
        <v>11</v>
      </c>
      <c r="C114" s="498">
        <v>901</v>
      </c>
      <c r="D114" s="499">
        <v>1260</v>
      </c>
      <c r="E114" s="517">
        <v>1.3984462022781372</v>
      </c>
      <c r="G114" s="516" t="s">
        <v>312</v>
      </c>
      <c r="H114" s="406">
        <v>1</v>
      </c>
      <c r="I114" s="498">
        <v>1011</v>
      </c>
      <c r="J114" s="499">
        <v>1265</v>
      </c>
      <c r="K114" s="517">
        <v>1.2512364387512207</v>
      </c>
      <c r="M114" s="516" t="s">
        <v>516</v>
      </c>
      <c r="N114" s="406">
        <v>6</v>
      </c>
      <c r="O114" s="498">
        <v>1235</v>
      </c>
      <c r="P114" s="499">
        <v>1477</v>
      </c>
      <c r="Q114" s="517">
        <v>1.1959514617919922</v>
      </c>
    </row>
    <row r="115" spans="1:17" ht="13.15" customHeight="1" x14ac:dyDescent="0.2">
      <c r="A115" s="516" t="s">
        <v>312</v>
      </c>
      <c r="B115" s="406">
        <v>1</v>
      </c>
      <c r="C115" s="498">
        <v>903</v>
      </c>
      <c r="D115" s="499">
        <v>1259</v>
      </c>
      <c r="E115" s="517">
        <v>1.3942414522171021</v>
      </c>
      <c r="G115" s="516" t="s">
        <v>312</v>
      </c>
      <c r="H115" s="406">
        <v>1</v>
      </c>
      <c r="I115" s="498">
        <v>1036</v>
      </c>
      <c r="J115" s="499">
        <v>1275</v>
      </c>
      <c r="K115" s="517">
        <v>1.2306950092315674</v>
      </c>
      <c r="M115" s="516" t="s">
        <v>319</v>
      </c>
      <c r="N115" s="406">
        <v>42</v>
      </c>
      <c r="O115" s="498">
        <v>1060</v>
      </c>
      <c r="P115" s="499">
        <v>1285</v>
      </c>
      <c r="Q115" s="517">
        <v>1.2122641801834106</v>
      </c>
    </row>
    <row r="116" spans="1:17" ht="13.15" customHeight="1" x14ac:dyDescent="0.2">
      <c r="A116" s="516" t="s">
        <v>312</v>
      </c>
      <c r="B116" s="406">
        <v>3</v>
      </c>
      <c r="C116" s="498">
        <v>939</v>
      </c>
      <c r="D116" s="499">
        <v>1320</v>
      </c>
      <c r="E116" s="517">
        <v>1.4057507514953613</v>
      </c>
      <c r="G116" s="516" t="s">
        <v>309</v>
      </c>
      <c r="H116" s="406">
        <v>15</v>
      </c>
      <c r="I116" s="498">
        <v>1010</v>
      </c>
      <c r="J116" s="499">
        <v>1276</v>
      </c>
      <c r="K116" s="517">
        <v>1.2633663415908813</v>
      </c>
      <c r="M116" s="516" t="s">
        <v>312</v>
      </c>
      <c r="N116" s="406">
        <v>1</v>
      </c>
      <c r="O116" s="498">
        <v>1095</v>
      </c>
      <c r="P116" s="499">
        <v>1330</v>
      </c>
      <c r="Q116" s="517">
        <v>1.2146118879318237</v>
      </c>
    </row>
    <row r="117" spans="1:17" ht="13.15" customHeight="1" x14ac:dyDescent="0.2">
      <c r="A117" s="516" t="s">
        <v>325</v>
      </c>
      <c r="B117" s="406">
        <v>12</v>
      </c>
      <c r="C117" s="498">
        <v>965</v>
      </c>
      <c r="D117" s="499">
        <v>1438</v>
      </c>
      <c r="E117" s="517">
        <v>1.4901554584503174</v>
      </c>
      <c r="G117" s="516" t="s">
        <v>309</v>
      </c>
      <c r="H117" s="406">
        <v>26</v>
      </c>
      <c r="I117" s="498">
        <v>1021</v>
      </c>
      <c r="J117" s="499">
        <v>1285</v>
      </c>
      <c r="K117" s="517">
        <v>1.2585700750350952</v>
      </c>
      <c r="M117" s="516" t="s">
        <v>516</v>
      </c>
      <c r="N117" s="406">
        <v>8</v>
      </c>
      <c r="O117" s="498">
        <v>1159</v>
      </c>
      <c r="P117" s="499">
        <v>1413</v>
      </c>
      <c r="Q117" s="517">
        <v>1.2191544771194458</v>
      </c>
    </row>
    <row r="118" spans="1:17" ht="13.15" customHeight="1" x14ac:dyDescent="0.2">
      <c r="A118" s="516" t="s">
        <v>309</v>
      </c>
      <c r="B118" s="406">
        <v>15</v>
      </c>
      <c r="C118" s="498">
        <v>1010</v>
      </c>
      <c r="D118" s="499">
        <v>1276</v>
      </c>
      <c r="E118" s="517">
        <v>1.2633663415908813</v>
      </c>
      <c r="G118" s="516" t="s">
        <v>319</v>
      </c>
      <c r="H118" s="406">
        <v>42</v>
      </c>
      <c r="I118" s="498">
        <v>1060</v>
      </c>
      <c r="J118" s="499">
        <v>1285</v>
      </c>
      <c r="K118" s="517">
        <v>1.2122641801834106</v>
      </c>
      <c r="M118" s="516" t="s">
        <v>312</v>
      </c>
      <c r="N118" s="406">
        <v>1</v>
      </c>
      <c r="O118" s="498">
        <v>1036</v>
      </c>
      <c r="P118" s="499">
        <v>1275</v>
      </c>
      <c r="Q118" s="517">
        <v>1.2306950092315674</v>
      </c>
    </row>
    <row r="119" spans="1:17" ht="13.15" customHeight="1" x14ac:dyDescent="0.2">
      <c r="A119" s="516" t="s">
        <v>312</v>
      </c>
      <c r="B119" s="406">
        <v>13</v>
      </c>
      <c r="C119" s="498">
        <v>1011</v>
      </c>
      <c r="D119" s="499">
        <v>1480</v>
      </c>
      <c r="E119" s="517">
        <v>1.4638971090316772</v>
      </c>
      <c r="G119" s="516" t="s">
        <v>319</v>
      </c>
      <c r="H119" s="406">
        <v>42</v>
      </c>
      <c r="I119" s="498">
        <v>1140</v>
      </c>
      <c r="J119" s="499">
        <v>1285</v>
      </c>
      <c r="K119" s="517">
        <v>1.1271929740905762</v>
      </c>
      <c r="M119" s="516" t="s">
        <v>322</v>
      </c>
      <c r="N119" s="406">
        <v>7</v>
      </c>
      <c r="O119" s="498">
        <v>1067</v>
      </c>
      <c r="P119" s="499">
        <v>1315</v>
      </c>
      <c r="Q119" s="517">
        <v>1.2324273586273193</v>
      </c>
    </row>
    <row r="120" spans="1:17" ht="13.15" customHeight="1" x14ac:dyDescent="0.2">
      <c r="A120" s="516" t="s">
        <v>312</v>
      </c>
      <c r="B120" s="406">
        <v>1</v>
      </c>
      <c r="C120" s="498">
        <v>1011</v>
      </c>
      <c r="D120" s="499">
        <v>1265</v>
      </c>
      <c r="E120" s="517">
        <v>1.2512364387512207</v>
      </c>
      <c r="G120" s="516" t="s">
        <v>309</v>
      </c>
      <c r="H120" s="406">
        <v>17</v>
      </c>
      <c r="I120" s="498">
        <v>1030</v>
      </c>
      <c r="J120" s="499">
        <v>1308</v>
      </c>
      <c r="K120" s="517">
        <v>1.2699029445648193</v>
      </c>
      <c r="M120" s="516" t="s">
        <v>322</v>
      </c>
      <c r="N120" s="406">
        <v>3</v>
      </c>
      <c r="O120" s="498">
        <v>1182</v>
      </c>
      <c r="P120" s="499">
        <v>1465</v>
      </c>
      <c r="Q120" s="517">
        <v>1.2394247055053711</v>
      </c>
    </row>
    <row r="121" spans="1:17" ht="13.15" customHeight="1" x14ac:dyDescent="0.2">
      <c r="A121" s="516" t="s">
        <v>309</v>
      </c>
      <c r="B121" s="406">
        <v>26</v>
      </c>
      <c r="C121" s="498">
        <v>1021</v>
      </c>
      <c r="D121" s="499">
        <v>1285</v>
      </c>
      <c r="E121" s="517">
        <v>1.2585700750350952</v>
      </c>
      <c r="G121" s="516" t="s">
        <v>322</v>
      </c>
      <c r="H121" s="406">
        <v>7</v>
      </c>
      <c r="I121" s="498">
        <v>1067</v>
      </c>
      <c r="J121" s="499">
        <v>1315</v>
      </c>
      <c r="K121" s="517">
        <v>1.2324273586273193</v>
      </c>
      <c r="M121" s="516" t="s">
        <v>312</v>
      </c>
      <c r="N121" s="406">
        <v>1</v>
      </c>
      <c r="O121" s="498">
        <v>1011</v>
      </c>
      <c r="P121" s="499">
        <v>1265</v>
      </c>
      <c r="Q121" s="517">
        <v>1.2512364387512207</v>
      </c>
    </row>
    <row r="122" spans="1:17" ht="13.15" customHeight="1" x14ac:dyDescent="0.2">
      <c r="A122" s="516" t="s">
        <v>312</v>
      </c>
      <c r="B122" s="406">
        <v>1</v>
      </c>
      <c r="C122" s="498">
        <v>1030</v>
      </c>
      <c r="D122" s="499">
        <v>1337.5</v>
      </c>
      <c r="E122" s="517">
        <v>1.2985436916351318</v>
      </c>
      <c r="G122" s="516" t="s">
        <v>312</v>
      </c>
      <c r="H122" s="406">
        <v>3</v>
      </c>
      <c r="I122" s="498">
        <v>939</v>
      </c>
      <c r="J122" s="499">
        <v>1320</v>
      </c>
      <c r="K122" s="517">
        <v>1.4057507514953613</v>
      </c>
      <c r="M122" s="516" t="s">
        <v>322</v>
      </c>
      <c r="N122" s="406">
        <v>9</v>
      </c>
      <c r="O122" s="498">
        <v>1247</v>
      </c>
      <c r="P122" s="499">
        <v>1565</v>
      </c>
      <c r="Q122" s="517">
        <v>1.255012035369873</v>
      </c>
    </row>
    <row r="123" spans="1:17" ht="13.15" customHeight="1" x14ac:dyDescent="0.2">
      <c r="A123" s="516" t="s">
        <v>309</v>
      </c>
      <c r="B123" s="406">
        <v>17</v>
      </c>
      <c r="C123" s="498">
        <v>1030</v>
      </c>
      <c r="D123" s="499">
        <v>1308</v>
      </c>
      <c r="E123" s="517">
        <v>1.2699029445648193</v>
      </c>
      <c r="G123" s="516" t="s">
        <v>312</v>
      </c>
      <c r="H123" s="406">
        <v>1</v>
      </c>
      <c r="I123" s="498">
        <v>1095</v>
      </c>
      <c r="J123" s="499">
        <v>1330</v>
      </c>
      <c r="K123" s="517">
        <v>1.2146118879318237</v>
      </c>
      <c r="M123" s="518" t="s">
        <v>513</v>
      </c>
      <c r="N123" s="523">
        <v>1</v>
      </c>
      <c r="O123" s="524">
        <v>1467</v>
      </c>
      <c r="P123" s="525">
        <v>1844</v>
      </c>
      <c r="Q123" s="522">
        <v>1.2569870948791504</v>
      </c>
    </row>
    <row r="124" spans="1:17" ht="13.15" customHeight="1" x14ac:dyDescent="0.2">
      <c r="A124" s="516" t="s">
        <v>312</v>
      </c>
      <c r="B124" s="406">
        <v>1</v>
      </c>
      <c r="C124" s="498">
        <v>1036</v>
      </c>
      <c r="D124" s="499">
        <v>1275</v>
      </c>
      <c r="E124" s="517">
        <v>1.2306950092315674</v>
      </c>
      <c r="G124" s="516" t="s">
        <v>312</v>
      </c>
      <c r="H124" s="406">
        <v>1</v>
      </c>
      <c r="I124" s="498">
        <v>1053</v>
      </c>
      <c r="J124" s="499">
        <v>1333</v>
      </c>
      <c r="K124" s="517">
        <v>1.2659069299697876</v>
      </c>
      <c r="M124" s="516" t="s">
        <v>309</v>
      </c>
      <c r="N124" s="406">
        <v>26</v>
      </c>
      <c r="O124" s="498">
        <v>1021</v>
      </c>
      <c r="P124" s="499">
        <v>1285</v>
      </c>
      <c r="Q124" s="517">
        <v>1.2585700750350952</v>
      </c>
    </row>
    <row r="125" spans="1:17" ht="13.15" customHeight="1" x14ac:dyDescent="0.2">
      <c r="A125" s="516" t="s">
        <v>312</v>
      </c>
      <c r="B125" s="406">
        <v>10</v>
      </c>
      <c r="C125" s="498">
        <v>1047</v>
      </c>
      <c r="D125" s="499">
        <v>1475</v>
      </c>
      <c r="E125" s="517">
        <v>1.4087870121002197</v>
      </c>
      <c r="G125" s="516" t="s">
        <v>312</v>
      </c>
      <c r="H125" s="406">
        <v>1</v>
      </c>
      <c r="I125" s="498">
        <v>1030</v>
      </c>
      <c r="J125" s="499">
        <v>1337.5</v>
      </c>
      <c r="K125" s="517">
        <v>1.2985436916351318</v>
      </c>
      <c r="M125" s="516" t="s">
        <v>309</v>
      </c>
      <c r="N125" s="406">
        <v>15</v>
      </c>
      <c r="O125" s="498">
        <v>1010</v>
      </c>
      <c r="P125" s="499">
        <v>1276</v>
      </c>
      <c r="Q125" s="517">
        <v>1.2633663415908813</v>
      </c>
    </row>
    <row r="126" spans="1:17" ht="13.15" customHeight="1" x14ac:dyDescent="0.2">
      <c r="A126" s="516" t="s">
        <v>312</v>
      </c>
      <c r="B126" s="406">
        <v>1</v>
      </c>
      <c r="C126" s="498">
        <v>1053</v>
      </c>
      <c r="D126" s="499">
        <v>1333</v>
      </c>
      <c r="E126" s="517">
        <v>1.2659069299697876</v>
      </c>
      <c r="G126" s="516" t="s">
        <v>312</v>
      </c>
      <c r="H126" s="406">
        <v>3</v>
      </c>
      <c r="I126" s="498">
        <v>1077</v>
      </c>
      <c r="J126" s="499">
        <v>1364</v>
      </c>
      <c r="K126" s="517">
        <v>1.2664809226989746</v>
      </c>
      <c r="M126" s="516" t="s">
        <v>312</v>
      </c>
      <c r="N126" s="406">
        <v>1</v>
      </c>
      <c r="O126" s="498">
        <v>1053</v>
      </c>
      <c r="P126" s="499">
        <v>1333</v>
      </c>
      <c r="Q126" s="517">
        <v>1.2659069299697876</v>
      </c>
    </row>
    <row r="127" spans="1:17" ht="13.15" customHeight="1" x14ac:dyDescent="0.2">
      <c r="A127" s="516" t="s">
        <v>306</v>
      </c>
      <c r="B127" s="406">
        <v>32</v>
      </c>
      <c r="C127" s="498">
        <v>1058</v>
      </c>
      <c r="D127" s="499">
        <v>1620</v>
      </c>
      <c r="E127" s="517">
        <v>1.5311908721923828</v>
      </c>
      <c r="G127" s="516" t="s">
        <v>322</v>
      </c>
      <c r="H127" s="406">
        <v>9</v>
      </c>
      <c r="I127" s="498">
        <v>1068</v>
      </c>
      <c r="J127" s="499">
        <v>1365</v>
      </c>
      <c r="K127" s="517">
        <v>1.2780898809432983</v>
      </c>
      <c r="M127" s="516" t="s">
        <v>312</v>
      </c>
      <c r="N127" s="406">
        <v>3</v>
      </c>
      <c r="O127" s="498">
        <v>1077</v>
      </c>
      <c r="P127" s="499">
        <v>1364</v>
      </c>
      <c r="Q127" s="517">
        <v>1.2664809226989746</v>
      </c>
    </row>
    <row r="128" spans="1:17" ht="13.15" customHeight="1" x14ac:dyDescent="0.2">
      <c r="A128" s="516" t="s">
        <v>319</v>
      </c>
      <c r="B128" s="406">
        <v>42</v>
      </c>
      <c r="C128" s="498">
        <v>1060</v>
      </c>
      <c r="D128" s="499">
        <v>1285</v>
      </c>
      <c r="E128" s="517">
        <v>1.2122641801834106</v>
      </c>
      <c r="G128" s="516" t="s">
        <v>319</v>
      </c>
      <c r="H128" s="406">
        <v>42</v>
      </c>
      <c r="I128" s="498">
        <v>1075</v>
      </c>
      <c r="J128" s="499">
        <v>1400</v>
      </c>
      <c r="K128" s="517">
        <v>1.3023256063461304</v>
      </c>
      <c r="M128" s="516" t="s">
        <v>309</v>
      </c>
      <c r="N128" s="406">
        <v>17</v>
      </c>
      <c r="O128" s="498">
        <v>1030</v>
      </c>
      <c r="P128" s="499">
        <v>1308</v>
      </c>
      <c r="Q128" s="517">
        <v>1.2699029445648193</v>
      </c>
    </row>
    <row r="129" spans="1:17" ht="13.15" customHeight="1" x14ac:dyDescent="0.2">
      <c r="A129" s="516" t="s">
        <v>312</v>
      </c>
      <c r="B129" s="406">
        <v>1</v>
      </c>
      <c r="C129" s="498">
        <v>1062</v>
      </c>
      <c r="D129" s="499">
        <v>1583.5</v>
      </c>
      <c r="E129" s="517">
        <v>1.4910546541213989</v>
      </c>
      <c r="G129" s="516" t="s">
        <v>516</v>
      </c>
      <c r="H129" s="406">
        <v>8</v>
      </c>
      <c r="I129" s="498">
        <v>1159</v>
      </c>
      <c r="J129" s="499">
        <v>1413</v>
      </c>
      <c r="K129" s="517">
        <v>1.2191544771194458</v>
      </c>
      <c r="M129" s="518" t="s">
        <v>260</v>
      </c>
      <c r="N129" s="523">
        <v>13</v>
      </c>
      <c r="O129" s="524">
        <v>1282</v>
      </c>
      <c r="P129" s="525">
        <v>1635</v>
      </c>
      <c r="Q129" s="522">
        <v>1.2753510475158691</v>
      </c>
    </row>
    <row r="130" spans="1:17" ht="13.15" customHeight="1" x14ac:dyDescent="0.2">
      <c r="A130" s="516" t="s">
        <v>322</v>
      </c>
      <c r="B130" s="406">
        <v>7</v>
      </c>
      <c r="C130" s="498">
        <v>1067</v>
      </c>
      <c r="D130" s="499">
        <v>1315</v>
      </c>
      <c r="E130" s="517">
        <v>1.2324273586273193</v>
      </c>
      <c r="G130" s="516" t="s">
        <v>312</v>
      </c>
      <c r="H130" s="406">
        <v>1</v>
      </c>
      <c r="I130" s="498">
        <v>1079</v>
      </c>
      <c r="J130" s="499">
        <v>1428</v>
      </c>
      <c r="K130" s="517">
        <v>1.323447585105896</v>
      </c>
      <c r="M130" s="516" t="s">
        <v>322</v>
      </c>
      <c r="N130" s="406">
        <v>9</v>
      </c>
      <c r="O130" s="498">
        <v>1068</v>
      </c>
      <c r="P130" s="499">
        <v>1365</v>
      </c>
      <c r="Q130" s="517">
        <v>1.2780898809432983</v>
      </c>
    </row>
    <row r="131" spans="1:17" ht="13.15" customHeight="1" x14ac:dyDescent="0.2">
      <c r="A131" s="516" t="s">
        <v>322</v>
      </c>
      <c r="B131" s="406">
        <v>9</v>
      </c>
      <c r="C131" s="498">
        <v>1068</v>
      </c>
      <c r="D131" s="499">
        <v>1365</v>
      </c>
      <c r="E131" s="517">
        <v>1.2780898809432983</v>
      </c>
      <c r="G131" s="516" t="s">
        <v>325</v>
      </c>
      <c r="H131" s="406">
        <v>12</v>
      </c>
      <c r="I131" s="498">
        <v>965</v>
      </c>
      <c r="J131" s="499">
        <v>1438</v>
      </c>
      <c r="K131" s="517">
        <v>1.4901554584503174</v>
      </c>
      <c r="M131" s="516" t="s">
        <v>503</v>
      </c>
      <c r="N131" s="406">
        <v>2</v>
      </c>
      <c r="O131" s="498">
        <v>1535</v>
      </c>
      <c r="P131" s="499">
        <v>1980</v>
      </c>
      <c r="Q131" s="517">
        <v>1.2899023294448853</v>
      </c>
    </row>
    <row r="132" spans="1:17" ht="13.15" customHeight="1" x14ac:dyDescent="0.2">
      <c r="A132" s="516" t="s">
        <v>319</v>
      </c>
      <c r="B132" s="406">
        <v>42</v>
      </c>
      <c r="C132" s="498">
        <v>1075</v>
      </c>
      <c r="D132" s="499">
        <v>1400</v>
      </c>
      <c r="E132" s="517">
        <v>1.3023256063461304</v>
      </c>
      <c r="G132" s="516" t="s">
        <v>516</v>
      </c>
      <c r="H132" s="406">
        <v>6</v>
      </c>
      <c r="I132" s="498">
        <v>1274</v>
      </c>
      <c r="J132" s="499">
        <v>1459</v>
      </c>
      <c r="K132" s="517">
        <v>1.145211935043335</v>
      </c>
      <c r="M132" s="516" t="s">
        <v>312</v>
      </c>
      <c r="N132" s="406">
        <v>1</v>
      </c>
      <c r="O132" s="498">
        <v>1030</v>
      </c>
      <c r="P132" s="499">
        <v>1337.5</v>
      </c>
      <c r="Q132" s="517">
        <v>1.2985436916351318</v>
      </c>
    </row>
    <row r="133" spans="1:17" ht="13.15" customHeight="1" x14ac:dyDescent="0.2">
      <c r="A133" s="516" t="s">
        <v>312</v>
      </c>
      <c r="B133" s="406">
        <v>3</v>
      </c>
      <c r="C133" s="498">
        <v>1077</v>
      </c>
      <c r="D133" s="499">
        <v>1364</v>
      </c>
      <c r="E133" s="517">
        <v>1.2664809226989746</v>
      </c>
      <c r="G133" s="516" t="s">
        <v>322</v>
      </c>
      <c r="H133" s="406">
        <v>3</v>
      </c>
      <c r="I133" s="498">
        <v>1182</v>
      </c>
      <c r="J133" s="499">
        <v>1465</v>
      </c>
      <c r="K133" s="517">
        <v>1.2394247055053711</v>
      </c>
      <c r="M133" s="516" t="s">
        <v>319</v>
      </c>
      <c r="N133" s="406">
        <v>42</v>
      </c>
      <c r="O133" s="498">
        <v>1075</v>
      </c>
      <c r="P133" s="499">
        <v>1400</v>
      </c>
      <c r="Q133" s="517">
        <v>1.3023256063461304</v>
      </c>
    </row>
    <row r="134" spans="1:17" ht="13.15" customHeight="1" x14ac:dyDescent="0.2">
      <c r="A134" s="516" t="s">
        <v>312</v>
      </c>
      <c r="B134" s="406">
        <v>1</v>
      </c>
      <c r="C134" s="498">
        <v>1079</v>
      </c>
      <c r="D134" s="499">
        <v>1428</v>
      </c>
      <c r="E134" s="517">
        <v>1.323447585105896</v>
      </c>
      <c r="G134" s="516" t="s">
        <v>327</v>
      </c>
      <c r="H134" s="406">
        <v>34</v>
      </c>
      <c r="I134" s="498">
        <v>900</v>
      </c>
      <c r="J134" s="499">
        <v>1470</v>
      </c>
      <c r="K134" s="517">
        <v>1.6333333253860474</v>
      </c>
      <c r="M134" s="516" t="s">
        <v>312</v>
      </c>
      <c r="N134" s="406">
        <v>1</v>
      </c>
      <c r="O134" s="498">
        <v>1079</v>
      </c>
      <c r="P134" s="499">
        <v>1428</v>
      </c>
      <c r="Q134" s="517">
        <v>1.323447585105896</v>
      </c>
    </row>
    <row r="135" spans="1:17" ht="13.15" customHeight="1" x14ac:dyDescent="0.2">
      <c r="A135" s="516" t="s">
        <v>312</v>
      </c>
      <c r="B135" s="406">
        <v>1</v>
      </c>
      <c r="C135" s="498">
        <v>1095</v>
      </c>
      <c r="D135" s="499">
        <v>1330</v>
      </c>
      <c r="E135" s="517">
        <v>1.2146118879318237</v>
      </c>
      <c r="G135" s="516" t="s">
        <v>312</v>
      </c>
      <c r="H135" s="406">
        <v>10</v>
      </c>
      <c r="I135" s="498">
        <v>1047</v>
      </c>
      <c r="J135" s="499">
        <v>1475</v>
      </c>
      <c r="K135" s="517">
        <v>1.4087870121002197</v>
      </c>
      <c r="M135" s="518" t="s">
        <v>260</v>
      </c>
      <c r="N135" s="523">
        <v>5</v>
      </c>
      <c r="O135" s="524">
        <v>1315</v>
      </c>
      <c r="P135" s="525">
        <v>1744</v>
      </c>
      <c r="Q135" s="522">
        <v>1.3262357711791992</v>
      </c>
    </row>
    <row r="136" spans="1:17" ht="13.15" customHeight="1" x14ac:dyDescent="0.2">
      <c r="A136" s="516" t="s">
        <v>306</v>
      </c>
      <c r="B136" s="406">
        <v>16</v>
      </c>
      <c r="C136" s="498">
        <v>1102</v>
      </c>
      <c r="D136" s="499">
        <v>1530</v>
      </c>
      <c r="E136" s="517">
        <v>1.3883846998214722</v>
      </c>
      <c r="G136" s="516" t="s">
        <v>516</v>
      </c>
      <c r="H136" s="406">
        <v>6</v>
      </c>
      <c r="I136" s="498">
        <v>1235</v>
      </c>
      <c r="J136" s="499">
        <v>1477</v>
      </c>
      <c r="K136" s="517">
        <v>1.1959514617919922</v>
      </c>
      <c r="M136" s="518" t="s">
        <v>260</v>
      </c>
      <c r="N136" s="523">
        <v>3</v>
      </c>
      <c r="O136" s="524">
        <v>1147</v>
      </c>
      <c r="P136" s="525">
        <v>1545</v>
      </c>
      <c r="Q136" s="522">
        <v>1.3469921350479126</v>
      </c>
    </row>
    <row r="137" spans="1:17" ht="13.15" customHeight="1" x14ac:dyDescent="0.2">
      <c r="A137" s="518" t="s">
        <v>260</v>
      </c>
      <c r="B137" s="523">
        <v>3</v>
      </c>
      <c r="C137" s="524">
        <v>1104</v>
      </c>
      <c r="D137" s="525">
        <v>1505</v>
      </c>
      <c r="E137" s="522">
        <v>1.3632246255874634</v>
      </c>
      <c r="G137" s="516" t="s">
        <v>312</v>
      </c>
      <c r="H137" s="406">
        <v>13</v>
      </c>
      <c r="I137" s="498">
        <v>1011</v>
      </c>
      <c r="J137" s="499">
        <v>1480</v>
      </c>
      <c r="K137" s="517">
        <v>1.4638971090316772</v>
      </c>
      <c r="M137" s="516" t="s">
        <v>312</v>
      </c>
      <c r="N137" s="354">
        <v>1</v>
      </c>
      <c r="O137" s="539">
        <v>2471</v>
      </c>
      <c r="P137" s="540">
        <v>3345</v>
      </c>
      <c r="Q137" s="517">
        <v>1.3537029027938843</v>
      </c>
    </row>
    <row r="138" spans="1:17" ht="13.15" customHeight="1" x14ac:dyDescent="0.2">
      <c r="A138" s="516" t="s">
        <v>306</v>
      </c>
      <c r="B138" s="406">
        <v>8</v>
      </c>
      <c r="C138" s="498">
        <v>1129</v>
      </c>
      <c r="D138" s="499">
        <v>1589</v>
      </c>
      <c r="E138" s="517">
        <v>1.407440185546875</v>
      </c>
      <c r="G138" s="518" t="s">
        <v>260</v>
      </c>
      <c r="H138" s="523">
        <v>3</v>
      </c>
      <c r="I138" s="524">
        <v>1104</v>
      </c>
      <c r="J138" s="525">
        <v>1505</v>
      </c>
      <c r="K138" s="522">
        <v>1.3632246255874634</v>
      </c>
      <c r="M138" s="518" t="s">
        <v>260</v>
      </c>
      <c r="N138" s="523">
        <v>12</v>
      </c>
      <c r="O138" s="524">
        <v>1136</v>
      </c>
      <c r="P138" s="525">
        <v>1545</v>
      </c>
      <c r="Q138" s="522">
        <v>1.3600351810455322</v>
      </c>
    </row>
    <row r="139" spans="1:17" ht="13.15" customHeight="1" x14ac:dyDescent="0.2">
      <c r="A139" s="518" t="s">
        <v>260</v>
      </c>
      <c r="B139" s="523">
        <v>12</v>
      </c>
      <c r="C139" s="524">
        <v>1136</v>
      </c>
      <c r="D139" s="525">
        <v>1545</v>
      </c>
      <c r="E139" s="522">
        <v>1.3600351810455322</v>
      </c>
      <c r="G139" s="516" t="s">
        <v>306</v>
      </c>
      <c r="H139" s="406">
        <v>16</v>
      </c>
      <c r="I139" s="498">
        <v>1102</v>
      </c>
      <c r="J139" s="499">
        <v>1530</v>
      </c>
      <c r="K139" s="517">
        <v>1.3883846998214722</v>
      </c>
      <c r="M139" s="518" t="s">
        <v>260</v>
      </c>
      <c r="N139" s="523">
        <v>3</v>
      </c>
      <c r="O139" s="524">
        <v>1104</v>
      </c>
      <c r="P139" s="525">
        <v>1505</v>
      </c>
      <c r="Q139" s="522">
        <v>1.3632246255874634</v>
      </c>
    </row>
    <row r="140" spans="1:17" ht="13.15" customHeight="1" x14ac:dyDescent="0.2">
      <c r="A140" s="516" t="s">
        <v>319</v>
      </c>
      <c r="B140" s="406">
        <v>42</v>
      </c>
      <c r="C140" s="498">
        <v>1140</v>
      </c>
      <c r="D140" s="499">
        <v>1285</v>
      </c>
      <c r="E140" s="517">
        <v>1.1271929740905762</v>
      </c>
      <c r="G140" s="518" t="s">
        <v>260</v>
      </c>
      <c r="H140" s="523">
        <v>12</v>
      </c>
      <c r="I140" s="524">
        <v>1136</v>
      </c>
      <c r="J140" s="525">
        <v>1545</v>
      </c>
      <c r="K140" s="522">
        <v>1.3600351810455322</v>
      </c>
      <c r="M140" s="516" t="s">
        <v>306</v>
      </c>
      <c r="N140" s="406">
        <v>16</v>
      </c>
      <c r="O140" s="498">
        <v>1102</v>
      </c>
      <c r="P140" s="499">
        <v>1530</v>
      </c>
      <c r="Q140" s="517">
        <v>1.3883846998214722</v>
      </c>
    </row>
    <row r="141" spans="1:17" ht="13.15" customHeight="1" x14ac:dyDescent="0.2">
      <c r="A141" s="516" t="s">
        <v>306</v>
      </c>
      <c r="B141" s="406">
        <v>16</v>
      </c>
      <c r="C141" s="498">
        <v>1146</v>
      </c>
      <c r="D141" s="499">
        <v>1745</v>
      </c>
      <c r="E141" s="517">
        <v>1.522687554359436</v>
      </c>
      <c r="G141" s="518" t="s">
        <v>260</v>
      </c>
      <c r="H141" s="523">
        <v>3</v>
      </c>
      <c r="I141" s="524">
        <v>1147</v>
      </c>
      <c r="J141" s="525">
        <v>1545</v>
      </c>
      <c r="K141" s="522">
        <v>1.3469921350479126</v>
      </c>
      <c r="M141" s="516" t="s">
        <v>312</v>
      </c>
      <c r="N141" s="406">
        <v>1</v>
      </c>
      <c r="O141" s="498">
        <v>903</v>
      </c>
      <c r="P141" s="499">
        <v>1259</v>
      </c>
      <c r="Q141" s="517">
        <v>1.3942414522171021</v>
      </c>
    </row>
    <row r="142" spans="1:17" ht="13.15" customHeight="1" x14ac:dyDescent="0.2">
      <c r="A142" s="518" t="s">
        <v>260</v>
      </c>
      <c r="B142" s="523">
        <v>3</v>
      </c>
      <c r="C142" s="524">
        <v>1147</v>
      </c>
      <c r="D142" s="525">
        <v>1545</v>
      </c>
      <c r="E142" s="522">
        <v>1.3469921350479126</v>
      </c>
      <c r="G142" s="516" t="s">
        <v>322</v>
      </c>
      <c r="H142" s="406">
        <v>9</v>
      </c>
      <c r="I142" s="498">
        <v>1247</v>
      </c>
      <c r="J142" s="499">
        <v>1565</v>
      </c>
      <c r="K142" s="517">
        <v>1.255012035369873</v>
      </c>
      <c r="M142" s="516" t="s">
        <v>312</v>
      </c>
      <c r="N142" s="406">
        <v>4</v>
      </c>
      <c r="O142" s="498">
        <v>901</v>
      </c>
      <c r="P142" s="499">
        <v>1260</v>
      </c>
      <c r="Q142" s="517">
        <v>1.3984462022781372</v>
      </c>
    </row>
    <row r="143" spans="1:17" ht="13.15" customHeight="1" x14ac:dyDescent="0.2">
      <c r="A143" s="516" t="s">
        <v>516</v>
      </c>
      <c r="B143" s="406">
        <v>8</v>
      </c>
      <c r="C143" s="498">
        <v>1159</v>
      </c>
      <c r="D143" s="499">
        <v>1413</v>
      </c>
      <c r="E143" s="517">
        <v>1.2191544771194458</v>
      </c>
      <c r="G143" s="516" t="s">
        <v>312</v>
      </c>
      <c r="H143" s="406">
        <v>1</v>
      </c>
      <c r="I143" s="498">
        <v>1062</v>
      </c>
      <c r="J143" s="499">
        <v>1583.5</v>
      </c>
      <c r="K143" s="517">
        <v>1.4910546541213989</v>
      </c>
      <c r="M143" s="516" t="s">
        <v>312</v>
      </c>
      <c r="N143" s="406">
        <v>11</v>
      </c>
      <c r="O143" s="498">
        <v>901</v>
      </c>
      <c r="P143" s="499">
        <v>1260</v>
      </c>
      <c r="Q143" s="517">
        <v>1.3984462022781372</v>
      </c>
    </row>
    <row r="144" spans="1:17" ht="13.15" customHeight="1" x14ac:dyDescent="0.2">
      <c r="A144" s="516" t="s">
        <v>322</v>
      </c>
      <c r="B144" s="406">
        <v>3</v>
      </c>
      <c r="C144" s="498">
        <v>1182</v>
      </c>
      <c r="D144" s="499">
        <v>1465</v>
      </c>
      <c r="E144" s="517">
        <v>1.2394247055053711</v>
      </c>
      <c r="G144" s="516" t="s">
        <v>306</v>
      </c>
      <c r="H144" s="406">
        <v>8</v>
      </c>
      <c r="I144" s="498">
        <v>1129</v>
      </c>
      <c r="J144" s="499">
        <v>1589</v>
      </c>
      <c r="K144" s="517">
        <v>1.407440185546875</v>
      </c>
      <c r="M144" s="516" t="s">
        <v>312</v>
      </c>
      <c r="N144" s="406">
        <v>11</v>
      </c>
      <c r="O144" s="498">
        <v>901</v>
      </c>
      <c r="P144" s="499">
        <v>1260</v>
      </c>
      <c r="Q144" s="517">
        <v>1.3984462022781372</v>
      </c>
    </row>
    <row r="145" spans="1:18" ht="13.15" customHeight="1" x14ac:dyDescent="0.2">
      <c r="A145" s="516" t="s">
        <v>306</v>
      </c>
      <c r="B145" s="406">
        <v>8</v>
      </c>
      <c r="C145" s="498">
        <v>1228</v>
      </c>
      <c r="D145" s="499">
        <v>1849</v>
      </c>
      <c r="E145" s="517">
        <v>1.5057003498077393</v>
      </c>
      <c r="G145" s="516" t="s">
        <v>322</v>
      </c>
      <c r="H145" s="406">
        <v>6</v>
      </c>
      <c r="I145" s="498">
        <v>1395</v>
      </c>
      <c r="J145" s="499">
        <v>1615</v>
      </c>
      <c r="K145" s="517">
        <v>1.1577061414718628</v>
      </c>
      <c r="M145" s="516" t="s">
        <v>312</v>
      </c>
      <c r="N145" s="406">
        <v>3</v>
      </c>
      <c r="O145" s="498">
        <v>939</v>
      </c>
      <c r="P145" s="499">
        <v>1320</v>
      </c>
      <c r="Q145" s="517">
        <v>1.4057507514953613</v>
      </c>
    </row>
    <row r="146" spans="1:18" ht="13.15" customHeight="1" x14ac:dyDescent="0.2">
      <c r="A146" s="516" t="s">
        <v>516</v>
      </c>
      <c r="B146" s="406">
        <v>6</v>
      </c>
      <c r="C146" s="498">
        <v>1235</v>
      </c>
      <c r="D146" s="499">
        <v>1477</v>
      </c>
      <c r="E146" s="517">
        <v>1.1959514617919922</v>
      </c>
      <c r="G146" s="516" t="s">
        <v>306</v>
      </c>
      <c r="H146" s="406">
        <v>32</v>
      </c>
      <c r="I146" s="498">
        <v>1058</v>
      </c>
      <c r="J146" s="499">
        <v>1620</v>
      </c>
      <c r="K146" s="517">
        <v>1.5311908721923828</v>
      </c>
      <c r="M146" s="516" t="s">
        <v>306</v>
      </c>
      <c r="N146" s="406">
        <v>8</v>
      </c>
      <c r="O146" s="498">
        <v>1129</v>
      </c>
      <c r="P146" s="499">
        <v>1589</v>
      </c>
      <c r="Q146" s="517">
        <v>1.407440185546875</v>
      </c>
    </row>
    <row r="147" spans="1:18" ht="13.15" customHeight="1" x14ac:dyDescent="0.2">
      <c r="A147" s="516" t="s">
        <v>322</v>
      </c>
      <c r="B147" s="406">
        <v>9</v>
      </c>
      <c r="C147" s="498">
        <v>1247</v>
      </c>
      <c r="D147" s="499">
        <v>1565</v>
      </c>
      <c r="E147" s="517">
        <v>1.255012035369873</v>
      </c>
      <c r="G147" s="518" t="s">
        <v>260</v>
      </c>
      <c r="H147" s="523">
        <v>13</v>
      </c>
      <c r="I147" s="524">
        <v>1282</v>
      </c>
      <c r="J147" s="525">
        <v>1635</v>
      </c>
      <c r="K147" s="522">
        <v>1.2753510475158691</v>
      </c>
      <c r="M147" s="516" t="s">
        <v>312</v>
      </c>
      <c r="N147" s="406">
        <v>10</v>
      </c>
      <c r="O147" s="498">
        <v>1047</v>
      </c>
      <c r="P147" s="499">
        <v>1475</v>
      </c>
      <c r="Q147" s="517">
        <v>1.4087870121002197</v>
      </c>
    </row>
    <row r="148" spans="1:18" ht="13.15" customHeight="1" x14ac:dyDescent="0.2">
      <c r="A148" s="516" t="s">
        <v>306</v>
      </c>
      <c r="B148" s="406">
        <v>8</v>
      </c>
      <c r="C148" s="498">
        <v>1252</v>
      </c>
      <c r="D148" s="499">
        <v>1915</v>
      </c>
      <c r="E148" s="517">
        <v>1.529552698135376</v>
      </c>
      <c r="G148" s="516" t="s">
        <v>508</v>
      </c>
      <c r="H148" s="406">
        <v>12</v>
      </c>
      <c r="I148" s="498">
        <v>865</v>
      </c>
      <c r="J148" s="499">
        <v>1685</v>
      </c>
      <c r="K148" s="517">
        <v>1.94797682762146</v>
      </c>
      <c r="M148" s="516" t="s">
        <v>312</v>
      </c>
      <c r="N148" s="406">
        <v>1</v>
      </c>
      <c r="O148" s="498">
        <v>1505</v>
      </c>
      <c r="P148" s="499">
        <v>2185</v>
      </c>
      <c r="Q148" s="517">
        <v>1.4518272876739502</v>
      </c>
    </row>
    <row r="149" spans="1:18" ht="13.15" customHeight="1" x14ac:dyDescent="0.2">
      <c r="A149" s="516" t="s">
        <v>516</v>
      </c>
      <c r="B149" s="406">
        <v>6</v>
      </c>
      <c r="C149" s="498">
        <v>1274</v>
      </c>
      <c r="D149" s="499">
        <v>1459</v>
      </c>
      <c r="E149" s="517">
        <v>1.145211935043335</v>
      </c>
      <c r="G149" s="518" t="s">
        <v>260</v>
      </c>
      <c r="H149" s="523">
        <v>5</v>
      </c>
      <c r="I149" s="524">
        <v>1315</v>
      </c>
      <c r="J149" s="525">
        <v>1744</v>
      </c>
      <c r="K149" s="522">
        <v>1.3262357711791992</v>
      </c>
      <c r="M149" s="516" t="s">
        <v>306</v>
      </c>
      <c r="N149" s="406">
        <v>16</v>
      </c>
      <c r="O149" s="498">
        <v>1314</v>
      </c>
      <c r="P149" s="499">
        <v>1913</v>
      </c>
      <c r="Q149" s="517">
        <v>1.4558600187301636</v>
      </c>
    </row>
    <row r="150" spans="1:18" ht="13.15" customHeight="1" x14ac:dyDescent="0.2">
      <c r="A150" s="518" t="s">
        <v>260</v>
      </c>
      <c r="B150" s="523">
        <v>13</v>
      </c>
      <c r="C150" s="524">
        <v>1282</v>
      </c>
      <c r="D150" s="525">
        <v>1635</v>
      </c>
      <c r="E150" s="522">
        <v>1.2753510475158691</v>
      </c>
      <c r="G150" s="516" t="s">
        <v>306</v>
      </c>
      <c r="H150" s="406">
        <v>16</v>
      </c>
      <c r="I150" s="498">
        <v>1146</v>
      </c>
      <c r="J150" s="499">
        <v>1745</v>
      </c>
      <c r="K150" s="517">
        <v>1.522687554359436</v>
      </c>
      <c r="M150" s="516" t="s">
        <v>312</v>
      </c>
      <c r="N150" s="406">
        <v>13</v>
      </c>
      <c r="O150" s="498">
        <v>1011</v>
      </c>
      <c r="P150" s="499">
        <v>1480</v>
      </c>
      <c r="Q150" s="517">
        <v>1.4638971090316772</v>
      </c>
    </row>
    <row r="151" spans="1:18" ht="13.15" customHeight="1" x14ac:dyDescent="0.2">
      <c r="A151" s="516" t="s">
        <v>306</v>
      </c>
      <c r="B151" s="406">
        <v>16</v>
      </c>
      <c r="C151" s="498">
        <v>1314</v>
      </c>
      <c r="D151" s="499">
        <v>1913</v>
      </c>
      <c r="E151" s="517">
        <v>1.4558600187301636</v>
      </c>
      <c r="G151" s="516" t="s">
        <v>322</v>
      </c>
      <c r="H151" s="406">
        <v>9</v>
      </c>
      <c r="I151" s="498">
        <v>1524</v>
      </c>
      <c r="J151" s="499">
        <v>1765</v>
      </c>
      <c r="K151" s="517">
        <v>1.1581364870071411</v>
      </c>
      <c r="M151" s="516" t="s">
        <v>325</v>
      </c>
      <c r="N151" s="406">
        <v>12</v>
      </c>
      <c r="O151" s="498">
        <v>965</v>
      </c>
      <c r="P151" s="499">
        <v>1438</v>
      </c>
      <c r="Q151" s="517">
        <v>1.4901554584503174</v>
      </c>
    </row>
    <row r="152" spans="1:18" ht="13.15" customHeight="1" x14ac:dyDescent="0.2">
      <c r="A152" s="518" t="s">
        <v>260</v>
      </c>
      <c r="B152" s="523">
        <v>5</v>
      </c>
      <c r="C152" s="524">
        <v>1315</v>
      </c>
      <c r="D152" s="525">
        <v>1744</v>
      </c>
      <c r="E152" s="522">
        <v>1.3262357711791992</v>
      </c>
      <c r="G152" s="518" t="s">
        <v>513</v>
      </c>
      <c r="H152" s="523">
        <v>1</v>
      </c>
      <c r="I152" s="524">
        <v>1467</v>
      </c>
      <c r="J152" s="525">
        <v>1844</v>
      </c>
      <c r="K152" s="522">
        <v>1.2569870948791504</v>
      </c>
      <c r="M152" s="516" t="s">
        <v>312</v>
      </c>
      <c r="N152" s="406">
        <v>1</v>
      </c>
      <c r="O152" s="498">
        <v>1062</v>
      </c>
      <c r="P152" s="499">
        <v>1583.5</v>
      </c>
      <c r="Q152" s="517">
        <v>1.4910546541213989</v>
      </c>
    </row>
    <row r="153" spans="1:18" ht="13.15" customHeight="1" x14ac:dyDescent="0.2">
      <c r="A153" s="516" t="s">
        <v>322</v>
      </c>
      <c r="B153" s="406">
        <v>6</v>
      </c>
      <c r="C153" s="498">
        <v>1395</v>
      </c>
      <c r="D153" s="499">
        <v>1615</v>
      </c>
      <c r="E153" s="517">
        <v>1.1577061414718628</v>
      </c>
      <c r="G153" s="516" t="s">
        <v>306</v>
      </c>
      <c r="H153" s="406">
        <v>8</v>
      </c>
      <c r="I153" s="498">
        <v>1228</v>
      </c>
      <c r="J153" s="499">
        <v>1849</v>
      </c>
      <c r="K153" s="517">
        <v>1.5057003498077393</v>
      </c>
      <c r="M153" s="516" t="s">
        <v>306</v>
      </c>
      <c r="N153" s="406">
        <v>8</v>
      </c>
      <c r="O153" s="498">
        <v>1228</v>
      </c>
      <c r="P153" s="499">
        <v>1849</v>
      </c>
      <c r="Q153" s="517">
        <v>1.5057003498077393</v>
      </c>
    </row>
    <row r="154" spans="1:18" ht="13.15" customHeight="1" x14ac:dyDescent="0.2">
      <c r="A154" s="518" t="s">
        <v>513</v>
      </c>
      <c r="B154" s="523">
        <v>1</v>
      </c>
      <c r="C154" s="524">
        <v>1467</v>
      </c>
      <c r="D154" s="525">
        <v>1844</v>
      </c>
      <c r="E154" s="522">
        <v>1.2569870948791504</v>
      </c>
      <c r="G154" s="516" t="s">
        <v>306</v>
      </c>
      <c r="H154" s="406">
        <v>16</v>
      </c>
      <c r="I154" s="498">
        <v>1314</v>
      </c>
      <c r="J154" s="499">
        <v>1913</v>
      </c>
      <c r="K154" s="517">
        <v>1.4558600187301636</v>
      </c>
      <c r="M154" s="516" t="s">
        <v>306</v>
      </c>
      <c r="N154" s="406">
        <v>16</v>
      </c>
      <c r="O154" s="498">
        <v>1146</v>
      </c>
      <c r="P154" s="499">
        <v>1745</v>
      </c>
      <c r="Q154" s="517">
        <v>1.522687554359436</v>
      </c>
    </row>
    <row r="155" spans="1:18" ht="13.15" customHeight="1" x14ac:dyDescent="0.2">
      <c r="A155" s="516" t="s">
        <v>312</v>
      </c>
      <c r="B155" s="406">
        <v>1</v>
      </c>
      <c r="C155" s="498">
        <v>1505</v>
      </c>
      <c r="D155" s="499">
        <v>2185</v>
      </c>
      <c r="E155" s="517">
        <v>1.4518272876739502</v>
      </c>
      <c r="G155" s="516" t="s">
        <v>306</v>
      </c>
      <c r="H155" s="406">
        <v>8</v>
      </c>
      <c r="I155" s="498">
        <v>1252</v>
      </c>
      <c r="J155" s="499">
        <v>1915</v>
      </c>
      <c r="K155" s="517">
        <v>1.529552698135376</v>
      </c>
      <c r="M155" s="516" t="s">
        <v>306</v>
      </c>
      <c r="N155" s="406">
        <v>8</v>
      </c>
      <c r="O155" s="498">
        <v>1252</v>
      </c>
      <c r="P155" s="499">
        <v>1915</v>
      </c>
      <c r="Q155" s="517">
        <v>1.529552698135376</v>
      </c>
    </row>
    <row r="156" spans="1:18" ht="13.15" customHeight="1" x14ac:dyDescent="0.2">
      <c r="A156" s="516" t="s">
        <v>322</v>
      </c>
      <c r="B156" s="406">
        <v>9</v>
      </c>
      <c r="C156" s="498">
        <v>1524</v>
      </c>
      <c r="D156" s="499">
        <v>1765</v>
      </c>
      <c r="E156" s="517">
        <v>1.1581364870071411</v>
      </c>
      <c r="G156" s="516" t="s">
        <v>503</v>
      </c>
      <c r="H156" s="406">
        <v>2</v>
      </c>
      <c r="I156" s="498">
        <v>1535</v>
      </c>
      <c r="J156" s="499">
        <v>1980</v>
      </c>
      <c r="K156" s="517">
        <v>1.2899023294448853</v>
      </c>
      <c r="M156" s="516" t="s">
        <v>306</v>
      </c>
      <c r="N156" s="406">
        <v>32</v>
      </c>
      <c r="O156" s="498">
        <v>1058</v>
      </c>
      <c r="P156" s="499">
        <v>1620</v>
      </c>
      <c r="Q156" s="517">
        <v>1.5311908721923828</v>
      </c>
    </row>
    <row r="157" spans="1:18" ht="13.15" customHeight="1" x14ac:dyDescent="0.2">
      <c r="A157" s="516" t="s">
        <v>503</v>
      </c>
      <c r="B157" s="406">
        <v>2</v>
      </c>
      <c r="C157" s="498">
        <v>1535</v>
      </c>
      <c r="D157" s="499">
        <v>1980</v>
      </c>
      <c r="E157" s="517">
        <v>1.2899023294448853</v>
      </c>
      <c r="G157" s="516" t="s">
        <v>312</v>
      </c>
      <c r="H157" s="406">
        <v>1</v>
      </c>
      <c r="I157" s="498">
        <v>1505</v>
      </c>
      <c r="J157" s="499">
        <v>2185</v>
      </c>
      <c r="K157" s="517">
        <v>1.4518272876739502</v>
      </c>
      <c r="M157" s="516" t="s">
        <v>327</v>
      </c>
      <c r="N157" s="406">
        <v>34</v>
      </c>
      <c r="O157" s="498">
        <v>900</v>
      </c>
      <c r="P157" s="499">
        <v>1470</v>
      </c>
      <c r="Q157" s="517">
        <v>1.6333333253860474</v>
      </c>
    </row>
    <row r="158" spans="1:18" ht="13.15" customHeight="1" x14ac:dyDescent="0.2">
      <c r="A158" s="516" t="s">
        <v>312</v>
      </c>
      <c r="B158" s="354">
        <v>1</v>
      </c>
      <c r="C158" s="539">
        <v>2471</v>
      </c>
      <c r="D158" s="540">
        <v>3345</v>
      </c>
      <c r="E158" s="517">
        <v>1.3537029027938843</v>
      </c>
      <c r="G158" s="516" t="s">
        <v>312</v>
      </c>
      <c r="H158" s="354">
        <v>1</v>
      </c>
      <c r="I158" s="539">
        <v>2471</v>
      </c>
      <c r="J158" s="540">
        <v>3345</v>
      </c>
      <c r="K158" s="517">
        <v>1.3537029027938843</v>
      </c>
      <c r="M158" s="516" t="s">
        <v>508</v>
      </c>
      <c r="N158" s="406">
        <v>12</v>
      </c>
      <c r="O158" s="498">
        <v>865</v>
      </c>
      <c r="P158" s="499">
        <v>1685</v>
      </c>
      <c r="Q158" s="517">
        <v>1.94797682762146</v>
      </c>
    </row>
    <row r="159" spans="1:18" s="515" customFormat="1" ht="13.15" customHeight="1" x14ac:dyDescent="0.2">
      <c r="A159" s="526" t="s">
        <v>504</v>
      </c>
      <c r="B159" s="527">
        <v>513</v>
      </c>
      <c r="C159" s="528">
        <v>1093.1637426900584</v>
      </c>
      <c r="D159" s="529">
        <v>1473.1598440545808</v>
      </c>
      <c r="E159" s="530">
        <v>1.3567243691308688</v>
      </c>
      <c r="F159" s="531"/>
      <c r="G159" s="532" t="s">
        <v>504</v>
      </c>
      <c r="H159" s="533">
        <v>513</v>
      </c>
      <c r="I159" s="510">
        <v>1093.1637426900584</v>
      </c>
      <c r="J159" s="511">
        <v>1473.1598440545808</v>
      </c>
      <c r="K159" s="512">
        <v>1.3567243691308688</v>
      </c>
      <c r="M159" s="532" t="s">
        <v>504</v>
      </c>
      <c r="N159" s="533">
        <v>513</v>
      </c>
      <c r="O159" s="510">
        <v>1093.1637426900584</v>
      </c>
      <c r="P159" s="511">
        <v>1473.1598440545808</v>
      </c>
      <c r="Q159" s="512">
        <v>1.3567243691308688</v>
      </c>
      <c r="R159" s="534"/>
    </row>
    <row r="160" spans="1:18" ht="13.15" customHeight="1" x14ac:dyDescent="0.2">
      <c r="A160" s="535"/>
      <c r="B160" s="535"/>
      <c r="C160" s="536"/>
      <c r="D160" s="537"/>
      <c r="E160" s="538"/>
    </row>
    <row r="161" spans="1:18" s="515" customFormat="1" ht="13.15" customHeight="1" x14ac:dyDescent="0.2">
      <c r="A161" s="526" t="s">
        <v>517</v>
      </c>
      <c r="B161" s="527" t="s">
        <v>21</v>
      </c>
      <c r="C161" s="528" t="s">
        <v>501</v>
      </c>
      <c r="D161" s="529" t="s">
        <v>0</v>
      </c>
      <c r="E161" s="530" t="s">
        <v>502</v>
      </c>
      <c r="F161" s="531"/>
      <c r="G161" s="526" t="s">
        <v>517</v>
      </c>
      <c r="H161" s="527" t="s">
        <v>21</v>
      </c>
      <c r="I161" s="528" t="s">
        <v>501</v>
      </c>
      <c r="J161" s="529" t="s">
        <v>0</v>
      </c>
      <c r="K161" s="530" t="s">
        <v>502</v>
      </c>
      <c r="M161" s="526" t="s">
        <v>517</v>
      </c>
      <c r="N161" s="527" t="s">
        <v>21</v>
      </c>
      <c r="O161" s="528" t="s">
        <v>501</v>
      </c>
      <c r="P161" s="529" t="s">
        <v>0</v>
      </c>
      <c r="Q161" s="530" t="s">
        <v>502</v>
      </c>
      <c r="R161" s="534"/>
    </row>
    <row r="162" spans="1:18" ht="13.15" customHeight="1" x14ac:dyDescent="0.2">
      <c r="A162" s="548" t="s">
        <v>513</v>
      </c>
      <c r="B162" s="549">
        <v>2</v>
      </c>
      <c r="C162" s="550">
        <v>1705</v>
      </c>
      <c r="D162" s="551">
        <v>2045</v>
      </c>
      <c r="E162" s="552">
        <v>1.199413537979126</v>
      </c>
      <c r="G162" s="548" t="s">
        <v>513</v>
      </c>
      <c r="H162" s="549">
        <v>2</v>
      </c>
      <c r="I162" s="550">
        <v>1705</v>
      </c>
      <c r="J162" s="551">
        <v>2045</v>
      </c>
      <c r="K162" s="552">
        <v>1.199413537979126</v>
      </c>
      <c r="M162" s="548" t="s">
        <v>513</v>
      </c>
      <c r="N162" s="549">
        <v>2</v>
      </c>
      <c r="O162" s="550">
        <v>1705</v>
      </c>
      <c r="P162" s="551">
        <v>2045</v>
      </c>
      <c r="Q162" s="552">
        <v>1.199413537979126</v>
      </c>
    </row>
    <row r="163" spans="1:18" s="515" customFormat="1" ht="13.15" customHeight="1" x14ac:dyDescent="0.2">
      <c r="A163" s="526" t="s">
        <v>504</v>
      </c>
      <c r="B163" s="527">
        <v>2</v>
      </c>
      <c r="C163" s="528">
        <v>1705</v>
      </c>
      <c r="D163" s="529">
        <v>2045</v>
      </c>
      <c r="E163" s="530">
        <v>1.199413537979126</v>
      </c>
      <c r="F163" s="531"/>
      <c r="G163" s="532" t="s">
        <v>504</v>
      </c>
      <c r="H163" s="533">
        <v>2</v>
      </c>
      <c r="I163" s="510">
        <v>1705</v>
      </c>
      <c r="J163" s="511">
        <v>2045</v>
      </c>
      <c r="K163" s="512">
        <v>1.199413537979126</v>
      </c>
      <c r="M163" s="532" t="s">
        <v>504</v>
      </c>
      <c r="N163" s="533">
        <v>2</v>
      </c>
      <c r="O163" s="510">
        <v>1705</v>
      </c>
      <c r="P163" s="511">
        <v>2045</v>
      </c>
      <c r="Q163" s="512">
        <v>1.199413537979126</v>
      </c>
      <c r="R163" s="534"/>
    </row>
    <row r="164" spans="1:18" ht="13.15" customHeight="1" x14ac:dyDescent="0.2">
      <c r="A164" s="535"/>
      <c r="B164" s="535"/>
      <c r="C164" s="536"/>
      <c r="D164" s="537"/>
      <c r="E164" s="538"/>
    </row>
    <row r="165" spans="1:18" s="515" customFormat="1" ht="13.15" customHeight="1" x14ac:dyDescent="0.2">
      <c r="A165" s="532" t="s">
        <v>518</v>
      </c>
      <c r="B165" s="533" t="s">
        <v>21</v>
      </c>
      <c r="C165" s="510" t="s">
        <v>501</v>
      </c>
      <c r="D165" s="511" t="s">
        <v>0</v>
      </c>
      <c r="E165" s="512" t="s">
        <v>502</v>
      </c>
      <c r="F165" s="531"/>
      <c r="G165" s="532" t="s">
        <v>518</v>
      </c>
      <c r="H165" s="533" t="s">
        <v>21</v>
      </c>
      <c r="I165" s="510" t="s">
        <v>501</v>
      </c>
      <c r="J165" s="511" t="s">
        <v>0</v>
      </c>
      <c r="K165" s="512" t="s">
        <v>502</v>
      </c>
      <c r="M165" s="532" t="s">
        <v>518</v>
      </c>
      <c r="N165" s="533" t="s">
        <v>21</v>
      </c>
      <c r="O165" s="510" t="s">
        <v>501</v>
      </c>
      <c r="P165" s="511" t="s">
        <v>0</v>
      </c>
      <c r="Q165" s="512" t="s">
        <v>502</v>
      </c>
      <c r="R165" s="534"/>
    </row>
    <row r="166" spans="1:18" ht="13.15" customHeight="1" x14ac:dyDescent="0.2">
      <c r="A166" s="516" t="s">
        <v>327</v>
      </c>
      <c r="B166" s="406">
        <v>14</v>
      </c>
      <c r="C166" s="498">
        <v>1178</v>
      </c>
      <c r="D166" s="499">
        <v>2130</v>
      </c>
      <c r="E166" s="517">
        <v>1.8081494569778442</v>
      </c>
      <c r="G166" s="516" t="s">
        <v>309</v>
      </c>
      <c r="H166" s="406">
        <v>8</v>
      </c>
      <c r="I166" s="498">
        <v>1377</v>
      </c>
      <c r="J166" s="499">
        <v>1615</v>
      </c>
      <c r="K166" s="517">
        <v>1.1728395223617554</v>
      </c>
      <c r="M166" s="516" t="s">
        <v>309</v>
      </c>
      <c r="N166" s="354">
        <v>4</v>
      </c>
      <c r="O166" s="539">
        <v>1664</v>
      </c>
      <c r="P166" s="540">
        <v>1794</v>
      </c>
      <c r="Q166" s="517">
        <v>1.078125</v>
      </c>
    </row>
    <row r="167" spans="1:18" ht="13.15" customHeight="1" x14ac:dyDescent="0.2">
      <c r="A167" s="516" t="s">
        <v>309</v>
      </c>
      <c r="B167" s="406">
        <v>4</v>
      </c>
      <c r="C167" s="498">
        <v>1187</v>
      </c>
      <c r="D167" s="499">
        <v>1624</v>
      </c>
      <c r="E167" s="517">
        <v>1.3681550025939941</v>
      </c>
      <c r="G167" s="516" t="s">
        <v>309</v>
      </c>
      <c r="H167" s="406">
        <v>4</v>
      </c>
      <c r="I167" s="498">
        <v>1187</v>
      </c>
      <c r="J167" s="499">
        <v>1624</v>
      </c>
      <c r="K167" s="517">
        <v>1.3681550025939941</v>
      </c>
      <c r="M167" s="516" t="s">
        <v>309</v>
      </c>
      <c r="N167" s="406">
        <v>8</v>
      </c>
      <c r="O167" s="498">
        <v>1377</v>
      </c>
      <c r="P167" s="499">
        <v>1615</v>
      </c>
      <c r="Q167" s="517">
        <v>1.1728395223617554</v>
      </c>
    </row>
    <row r="168" spans="1:18" ht="13.15" customHeight="1" x14ac:dyDescent="0.2">
      <c r="A168" s="516" t="s">
        <v>309</v>
      </c>
      <c r="B168" s="406">
        <v>4</v>
      </c>
      <c r="C168" s="498">
        <v>1232</v>
      </c>
      <c r="D168" s="499">
        <v>1643</v>
      </c>
      <c r="E168" s="517">
        <v>1.3336038589477539</v>
      </c>
      <c r="G168" s="516" t="s">
        <v>309</v>
      </c>
      <c r="H168" s="406">
        <v>4</v>
      </c>
      <c r="I168" s="498">
        <v>1232</v>
      </c>
      <c r="J168" s="499">
        <v>1643</v>
      </c>
      <c r="K168" s="517">
        <v>1.3336038589477539</v>
      </c>
      <c r="M168" s="516" t="s">
        <v>309</v>
      </c>
      <c r="N168" s="406">
        <v>4</v>
      </c>
      <c r="O168" s="498">
        <v>1232</v>
      </c>
      <c r="P168" s="499">
        <v>1643</v>
      </c>
      <c r="Q168" s="517">
        <v>1.3336038589477539</v>
      </c>
    </row>
    <row r="169" spans="1:18" ht="13.15" customHeight="1" x14ac:dyDescent="0.2">
      <c r="A169" s="516" t="s">
        <v>309</v>
      </c>
      <c r="B169" s="406">
        <v>8</v>
      </c>
      <c r="C169" s="498">
        <v>1377</v>
      </c>
      <c r="D169" s="499">
        <v>1615</v>
      </c>
      <c r="E169" s="517">
        <v>1.1728395223617554</v>
      </c>
      <c r="G169" s="516" t="s">
        <v>309</v>
      </c>
      <c r="H169" s="354">
        <v>4</v>
      </c>
      <c r="I169" s="539">
        <v>1664</v>
      </c>
      <c r="J169" s="540">
        <v>1794</v>
      </c>
      <c r="K169" s="517">
        <v>1.078125</v>
      </c>
      <c r="M169" s="516" t="s">
        <v>309</v>
      </c>
      <c r="N169" s="406">
        <v>4</v>
      </c>
      <c r="O169" s="498">
        <v>1187</v>
      </c>
      <c r="P169" s="499">
        <v>1624</v>
      </c>
      <c r="Q169" s="517">
        <v>1.3681550025939941</v>
      </c>
    </row>
    <row r="170" spans="1:18" ht="13.15" customHeight="1" x14ac:dyDescent="0.2">
      <c r="A170" s="516" t="s">
        <v>309</v>
      </c>
      <c r="B170" s="354">
        <v>4</v>
      </c>
      <c r="C170" s="539">
        <v>1664</v>
      </c>
      <c r="D170" s="540">
        <v>1794</v>
      </c>
      <c r="E170" s="517">
        <v>1.078125</v>
      </c>
      <c r="G170" s="516" t="s">
        <v>327</v>
      </c>
      <c r="H170" s="406">
        <v>14</v>
      </c>
      <c r="I170" s="498">
        <v>1178</v>
      </c>
      <c r="J170" s="499">
        <v>2130</v>
      </c>
      <c r="K170" s="517">
        <v>1.8081494569778442</v>
      </c>
      <c r="M170" s="516" t="s">
        <v>327</v>
      </c>
      <c r="N170" s="406">
        <v>14</v>
      </c>
      <c r="O170" s="498">
        <v>1178</v>
      </c>
      <c r="P170" s="499">
        <v>2130</v>
      </c>
      <c r="Q170" s="517">
        <v>1.8081494569778442</v>
      </c>
    </row>
    <row r="171" spans="1:18" s="515" customFormat="1" ht="13.15" customHeight="1" x14ac:dyDescent="0.2">
      <c r="A171" s="526" t="s">
        <v>504</v>
      </c>
      <c r="B171" s="527">
        <v>34</v>
      </c>
      <c r="C171" s="528">
        <v>1289.4117647058824</v>
      </c>
      <c r="D171" s="529">
        <v>1852.4705882352941</v>
      </c>
      <c r="E171" s="530">
        <v>1.4651865889044369</v>
      </c>
      <c r="F171" s="531"/>
      <c r="G171" s="532" t="s">
        <v>504</v>
      </c>
      <c r="H171" s="533">
        <v>34</v>
      </c>
      <c r="I171" s="510">
        <v>1289.4117647058824</v>
      </c>
      <c r="J171" s="511">
        <v>1852.4705882352941</v>
      </c>
      <c r="K171" s="512">
        <v>1.4651865889044369</v>
      </c>
      <c r="M171" s="532" t="s">
        <v>504</v>
      </c>
      <c r="N171" s="533">
        <v>34</v>
      </c>
      <c r="O171" s="510">
        <v>1289.4117647058824</v>
      </c>
      <c r="P171" s="511">
        <v>1852.4705882352941</v>
      </c>
      <c r="Q171" s="512">
        <v>1.4651865889044369</v>
      </c>
      <c r="R171" s="534"/>
    </row>
    <row r="172" spans="1:18" ht="13.15" customHeight="1" x14ac:dyDescent="0.2">
      <c r="A172" s="535"/>
      <c r="B172" s="535"/>
      <c r="C172" s="536"/>
      <c r="D172" s="537"/>
      <c r="E172" s="538"/>
    </row>
    <row r="173" spans="1:18" s="515" customFormat="1" ht="13.15" customHeight="1" x14ac:dyDescent="0.2">
      <c r="A173" s="526" t="s">
        <v>519</v>
      </c>
      <c r="B173" s="527" t="s">
        <v>21</v>
      </c>
      <c r="C173" s="528" t="s">
        <v>501</v>
      </c>
      <c r="D173" s="529" t="s">
        <v>0</v>
      </c>
      <c r="E173" s="530" t="s">
        <v>502</v>
      </c>
      <c r="F173" s="531"/>
      <c r="G173" s="526" t="s">
        <v>519</v>
      </c>
      <c r="H173" s="527" t="s">
        <v>21</v>
      </c>
      <c r="I173" s="528" t="s">
        <v>501</v>
      </c>
      <c r="J173" s="529" t="s">
        <v>0</v>
      </c>
      <c r="K173" s="530" t="s">
        <v>502</v>
      </c>
      <c r="M173" s="526" t="s">
        <v>519</v>
      </c>
      <c r="N173" s="527" t="s">
        <v>21</v>
      </c>
      <c r="O173" s="528" t="s">
        <v>501</v>
      </c>
      <c r="P173" s="529" t="s">
        <v>0</v>
      </c>
      <c r="Q173" s="530" t="s">
        <v>502</v>
      </c>
      <c r="R173" s="534"/>
    </row>
    <row r="174" spans="1:18" ht="13.15" customHeight="1" x14ac:dyDescent="0.2">
      <c r="A174" s="548" t="s">
        <v>260</v>
      </c>
      <c r="B174" s="549">
        <v>1</v>
      </c>
      <c r="C174" s="550">
        <v>1587</v>
      </c>
      <c r="D174" s="551">
        <v>1965</v>
      </c>
      <c r="E174" s="552">
        <v>1.2381852865219116</v>
      </c>
      <c r="G174" s="548" t="s">
        <v>260</v>
      </c>
      <c r="H174" s="549">
        <v>1</v>
      </c>
      <c r="I174" s="550">
        <v>1587</v>
      </c>
      <c r="J174" s="551">
        <v>1965</v>
      </c>
      <c r="K174" s="552">
        <v>1.2381852865219116</v>
      </c>
      <c r="M174" s="548" t="s">
        <v>260</v>
      </c>
      <c r="N174" s="549">
        <v>1</v>
      </c>
      <c r="O174" s="550">
        <v>1587</v>
      </c>
      <c r="P174" s="551">
        <v>1965</v>
      </c>
      <c r="Q174" s="552">
        <v>1.2381852865219116</v>
      </c>
    </row>
    <row r="175" spans="1:18" s="515" customFormat="1" ht="13.15" customHeight="1" x14ac:dyDescent="0.2">
      <c r="A175" s="532" t="s">
        <v>504</v>
      </c>
      <c r="B175" s="533">
        <v>1</v>
      </c>
      <c r="C175" s="510">
        <v>1587</v>
      </c>
      <c r="D175" s="511">
        <v>1965</v>
      </c>
      <c r="E175" s="512">
        <v>1.2381852865219116</v>
      </c>
      <c r="F175" s="531"/>
      <c r="G175" s="532" t="s">
        <v>504</v>
      </c>
      <c r="H175" s="533">
        <v>1</v>
      </c>
      <c r="I175" s="510">
        <v>1587</v>
      </c>
      <c r="J175" s="511">
        <v>1965</v>
      </c>
      <c r="K175" s="512">
        <v>1.2381852865219116</v>
      </c>
      <c r="M175" s="532" t="s">
        <v>504</v>
      </c>
      <c r="N175" s="533">
        <v>1</v>
      </c>
      <c r="O175" s="510">
        <v>1587</v>
      </c>
      <c r="P175" s="511">
        <v>1965</v>
      </c>
      <c r="Q175" s="512">
        <v>1.2381852865219116</v>
      </c>
      <c r="R175" s="534"/>
    </row>
  </sheetData>
  <mergeCells count="3">
    <mergeCell ref="A9:E9"/>
    <mergeCell ref="G9:K9"/>
    <mergeCell ref="M9:Q9"/>
  </mergeCells>
  <printOptions horizontalCentered="1"/>
  <pageMargins left="0.5" right="0.25" top="0.75" bottom="0.75" header="0.5" footer="0.25"/>
  <pageSetup scale="89" orientation="portrait" r:id="rId1"/>
  <headerFooter alignWithMargins="0">
    <oddFooter>&amp;L&amp;7(C) 2010 AXIOMETRICS INC.
All rights reserved.&amp;C&amp;7&amp;D
Page &amp;P of  &amp;N&amp;R&amp;7&amp;A
&amp;F</oddFooter>
  </headerFooter>
  <rowBreaks count="1" manualBreakCount="1">
    <brk id="108"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tint="0.59999389629810485"/>
  </sheetPr>
  <dimension ref="A1:R181"/>
  <sheetViews>
    <sheetView zoomScaleNormal="100" workbookViewId="0">
      <selection activeCell="B17" sqref="B17"/>
    </sheetView>
  </sheetViews>
  <sheetFormatPr defaultRowHeight="13.15" customHeight="1" x14ac:dyDescent="0.2"/>
  <cols>
    <col min="1" max="1" width="18.875" style="235" customWidth="1"/>
    <col min="2" max="2" width="4.5" style="235" customWidth="1"/>
    <col min="3" max="3" width="6.125" style="229" customWidth="1"/>
    <col min="4" max="4" width="8.25" style="229" customWidth="1"/>
    <col min="5" max="5" width="5.75" style="563" customWidth="1"/>
    <col min="6" max="6" width="5.625" style="232" customWidth="1"/>
    <col min="7" max="7" width="0.75" style="564" customWidth="1"/>
    <col min="8" max="8" width="7.375" style="563" customWidth="1"/>
    <col min="9" max="9" width="7.75" style="232" customWidth="1"/>
    <col min="10" max="10" width="0.875" style="232" customWidth="1"/>
    <col min="11" max="13" width="7.875" style="380" customWidth="1"/>
    <col min="14" max="256" width="9" style="235"/>
    <col min="257" max="257" width="18.875" style="235" customWidth="1"/>
    <col min="258" max="258" width="4.5" style="235" customWidth="1"/>
    <col min="259" max="259" width="6.125" style="235" customWidth="1"/>
    <col min="260" max="260" width="8.25" style="235" customWidth="1"/>
    <col min="261" max="261" width="5.75" style="235" customWidth="1"/>
    <col min="262" max="262" width="5.625" style="235" customWidth="1"/>
    <col min="263" max="263" width="0.75" style="235" customWidth="1"/>
    <col min="264" max="264" width="7.375" style="235" customWidth="1"/>
    <col min="265" max="265" width="7.75" style="235" customWidth="1"/>
    <col min="266" max="266" width="0.875" style="235" customWidth="1"/>
    <col min="267" max="269" width="7.875" style="235" customWidth="1"/>
    <col min="270" max="512" width="9" style="235"/>
    <col min="513" max="513" width="18.875" style="235" customWidth="1"/>
    <col min="514" max="514" width="4.5" style="235" customWidth="1"/>
    <col min="515" max="515" width="6.125" style="235" customWidth="1"/>
    <col min="516" max="516" width="8.25" style="235" customWidth="1"/>
    <col min="517" max="517" width="5.75" style="235" customWidth="1"/>
    <col min="518" max="518" width="5.625" style="235" customWidth="1"/>
    <col min="519" max="519" width="0.75" style="235" customWidth="1"/>
    <col min="520" max="520" width="7.375" style="235" customWidth="1"/>
    <col min="521" max="521" width="7.75" style="235" customWidth="1"/>
    <col min="522" max="522" width="0.875" style="235" customWidth="1"/>
    <col min="523" max="525" width="7.875" style="235" customWidth="1"/>
    <col min="526" max="768" width="9" style="235"/>
    <col min="769" max="769" width="18.875" style="235" customWidth="1"/>
    <col min="770" max="770" width="4.5" style="235" customWidth="1"/>
    <col min="771" max="771" width="6.125" style="235" customWidth="1"/>
    <col min="772" max="772" width="8.25" style="235" customWidth="1"/>
    <col min="773" max="773" width="5.75" style="235" customWidth="1"/>
    <col min="774" max="774" width="5.625" style="235" customWidth="1"/>
    <col min="775" max="775" width="0.75" style="235" customWidth="1"/>
    <col min="776" max="776" width="7.375" style="235" customWidth="1"/>
    <col min="777" max="777" width="7.75" style="235" customWidth="1"/>
    <col min="778" max="778" width="0.875" style="235" customWidth="1"/>
    <col min="779" max="781" width="7.875" style="235" customWidth="1"/>
    <col min="782" max="1024" width="9" style="235"/>
    <col min="1025" max="1025" width="18.875" style="235" customWidth="1"/>
    <col min="1026" max="1026" width="4.5" style="235" customWidth="1"/>
    <col min="1027" max="1027" width="6.125" style="235" customWidth="1"/>
    <col min="1028" max="1028" width="8.25" style="235" customWidth="1"/>
    <col min="1029" max="1029" width="5.75" style="235" customWidth="1"/>
    <col min="1030" max="1030" width="5.625" style="235" customWidth="1"/>
    <col min="1031" max="1031" width="0.75" style="235" customWidth="1"/>
    <col min="1032" max="1032" width="7.375" style="235" customWidth="1"/>
    <col min="1033" max="1033" width="7.75" style="235" customWidth="1"/>
    <col min="1034" max="1034" width="0.875" style="235" customWidth="1"/>
    <col min="1035" max="1037" width="7.875" style="235" customWidth="1"/>
    <col min="1038" max="1280" width="9" style="235"/>
    <col min="1281" max="1281" width="18.875" style="235" customWidth="1"/>
    <col min="1282" max="1282" width="4.5" style="235" customWidth="1"/>
    <col min="1283" max="1283" width="6.125" style="235" customWidth="1"/>
    <col min="1284" max="1284" width="8.25" style="235" customWidth="1"/>
    <col min="1285" max="1285" width="5.75" style="235" customWidth="1"/>
    <col min="1286" max="1286" width="5.625" style="235" customWidth="1"/>
    <col min="1287" max="1287" width="0.75" style="235" customWidth="1"/>
    <col min="1288" max="1288" width="7.375" style="235" customWidth="1"/>
    <col min="1289" max="1289" width="7.75" style="235" customWidth="1"/>
    <col min="1290" max="1290" width="0.875" style="235" customWidth="1"/>
    <col min="1291" max="1293" width="7.875" style="235" customWidth="1"/>
    <col min="1294" max="1536" width="9" style="235"/>
    <col min="1537" max="1537" width="18.875" style="235" customWidth="1"/>
    <col min="1538" max="1538" width="4.5" style="235" customWidth="1"/>
    <col min="1539" max="1539" width="6.125" style="235" customWidth="1"/>
    <col min="1540" max="1540" width="8.25" style="235" customWidth="1"/>
    <col min="1541" max="1541" width="5.75" style="235" customWidth="1"/>
    <col min="1542" max="1542" width="5.625" style="235" customWidth="1"/>
    <col min="1543" max="1543" width="0.75" style="235" customWidth="1"/>
    <col min="1544" max="1544" width="7.375" style="235" customWidth="1"/>
    <col min="1545" max="1545" width="7.75" style="235" customWidth="1"/>
    <col min="1546" max="1546" width="0.875" style="235" customWidth="1"/>
    <col min="1547" max="1549" width="7.875" style="235" customWidth="1"/>
    <col min="1550" max="1792" width="9" style="235"/>
    <col min="1793" max="1793" width="18.875" style="235" customWidth="1"/>
    <col min="1794" max="1794" width="4.5" style="235" customWidth="1"/>
    <col min="1795" max="1795" width="6.125" style="235" customWidth="1"/>
    <col min="1796" max="1796" width="8.25" style="235" customWidth="1"/>
    <col min="1797" max="1797" width="5.75" style="235" customWidth="1"/>
    <col min="1798" max="1798" width="5.625" style="235" customWidth="1"/>
    <col min="1799" max="1799" width="0.75" style="235" customWidth="1"/>
    <col min="1800" max="1800" width="7.375" style="235" customWidth="1"/>
    <col min="1801" max="1801" width="7.75" style="235" customWidth="1"/>
    <col min="1802" max="1802" width="0.875" style="235" customWidth="1"/>
    <col min="1803" max="1805" width="7.875" style="235" customWidth="1"/>
    <col min="1806" max="2048" width="9" style="235"/>
    <col min="2049" max="2049" width="18.875" style="235" customWidth="1"/>
    <col min="2050" max="2050" width="4.5" style="235" customWidth="1"/>
    <col min="2051" max="2051" width="6.125" style="235" customWidth="1"/>
    <col min="2052" max="2052" width="8.25" style="235" customWidth="1"/>
    <col min="2053" max="2053" width="5.75" style="235" customWidth="1"/>
    <col min="2054" max="2054" width="5.625" style="235" customWidth="1"/>
    <col min="2055" max="2055" width="0.75" style="235" customWidth="1"/>
    <col min="2056" max="2056" width="7.375" style="235" customWidth="1"/>
    <col min="2057" max="2057" width="7.75" style="235" customWidth="1"/>
    <col min="2058" max="2058" width="0.875" style="235" customWidth="1"/>
    <col min="2059" max="2061" width="7.875" style="235" customWidth="1"/>
    <col min="2062" max="2304" width="9" style="235"/>
    <col min="2305" max="2305" width="18.875" style="235" customWidth="1"/>
    <col min="2306" max="2306" width="4.5" style="235" customWidth="1"/>
    <col min="2307" max="2307" width="6.125" style="235" customWidth="1"/>
    <col min="2308" max="2308" width="8.25" style="235" customWidth="1"/>
    <col min="2309" max="2309" width="5.75" style="235" customWidth="1"/>
    <col min="2310" max="2310" width="5.625" style="235" customWidth="1"/>
    <col min="2311" max="2311" width="0.75" style="235" customWidth="1"/>
    <col min="2312" max="2312" width="7.375" style="235" customWidth="1"/>
    <col min="2313" max="2313" width="7.75" style="235" customWidth="1"/>
    <col min="2314" max="2314" width="0.875" style="235" customWidth="1"/>
    <col min="2315" max="2317" width="7.875" style="235" customWidth="1"/>
    <col min="2318" max="2560" width="9" style="235"/>
    <col min="2561" max="2561" width="18.875" style="235" customWidth="1"/>
    <col min="2562" max="2562" width="4.5" style="235" customWidth="1"/>
    <col min="2563" max="2563" width="6.125" style="235" customWidth="1"/>
    <col min="2564" max="2564" width="8.25" style="235" customWidth="1"/>
    <col min="2565" max="2565" width="5.75" style="235" customWidth="1"/>
    <col min="2566" max="2566" width="5.625" style="235" customWidth="1"/>
    <col min="2567" max="2567" width="0.75" style="235" customWidth="1"/>
    <col min="2568" max="2568" width="7.375" style="235" customWidth="1"/>
    <col min="2569" max="2569" width="7.75" style="235" customWidth="1"/>
    <col min="2570" max="2570" width="0.875" style="235" customWidth="1"/>
    <col min="2571" max="2573" width="7.875" style="235" customWidth="1"/>
    <col min="2574" max="2816" width="9" style="235"/>
    <col min="2817" max="2817" width="18.875" style="235" customWidth="1"/>
    <col min="2818" max="2818" width="4.5" style="235" customWidth="1"/>
    <col min="2819" max="2819" width="6.125" style="235" customWidth="1"/>
    <col min="2820" max="2820" width="8.25" style="235" customWidth="1"/>
    <col min="2821" max="2821" width="5.75" style="235" customWidth="1"/>
    <col min="2822" max="2822" width="5.625" style="235" customWidth="1"/>
    <col min="2823" max="2823" width="0.75" style="235" customWidth="1"/>
    <col min="2824" max="2824" width="7.375" style="235" customWidth="1"/>
    <col min="2825" max="2825" width="7.75" style="235" customWidth="1"/>
    <col min="2826" max="2826" width="0.875" style="235" customWidth="1"/>
    <col min="2827" max="2829" width="7.875" style="235" customWidth="1"/>
    <col min="2830" max="3072" width="9" style="235"/>
    <col min="3073" max="3073" width="18.875" style="235" customWidth="1"/>
    <col min="3074" max="3074" width="4.5" style="235" customWidth="1"/>
    <col min="3075" max="3075" width="6.125" style="235" customWidth="1"/>
    <col min="3076" max="3076" width="8.25" style="235" customWidth="1"/>
    <col min="3077" max="3077" width="5.75" style="235" customWidth="1"/>
    <col min="3078" max="3078" width="5.625" style="235" customWidth="1"/>
    <col min="3079" max="3079" width="0.75" style="235" customWidth="1"/>
    <col min="3080" max="3080" width="7.375" style="235" customWidth="1"/>
    <col min="3081" max="3081" width="7.75" style="235" customWidth="1"/>
    <col min="3082" max="3082" width="0.875" style="235" customWidth="1"/>
    <col min="3083" max="3085" width="7.875" style="235" customWidth="1"/>
    <col min="3086" max="3328" width="9" style="235"/>
    <col min="3329" max="3329" width="18.875" style="235" customWidth="1"/>
    <col min="3330" max="3330" width="4.5" style="235" customWidth="1"/>
    <col min="3331" max="3331" width="6.125" style="235" customWidth="1"/>
    <col min="3332" max="3332" width="8.25" style="235" customWidth="1"/>
    <col min="3333" max="3333" width="5.75" style="235" customWidth="1"/>
    <col min="3334" max="3334" width="5.625" style="235" customWidth="1"/>
    <col min="3335" max="3335" width="0.75" style="235" customWidth="1"/>
    <col min="3336" max="3336" width="7.375" style="235" customWidth="1"/>
    <col min="3337" max="3337" width="7.75" style="235" customWidth="1"/>
    <col min="3338" max="3338" width="0.875" style="235" customWidth="1"/>
    <col min="3339" max="3341" width="7.875" style="235" customWidth="1"/>
    <col min="3342" max="3584" width="9" style="235"/>
    <col min="3585" max="3585" width="18.875" style="235" customWidth="1"/>
    <col min="3586" max="3586" width="4.5" style="235" customWidth="1"/>
    <col min="3587" max="3587" width="6.125" style="235" customWidth="1"/>
    <col min="3588" max="3588" width="8.25" style="235" customWidth="1"/>
    <col min="3589" max="3589" width="5.75" style="235" customWidth="1"/>
    <col min="3590" max="3590" width="5.625" style="235" customWidth="1"/>
    <col min="3591" max="3591" width="0.75" style="235" customWidth="1"/>
    <col min="3592" max="3592" width="7.375" style="235" customWidth="1"/>
    <col min="3593" max="3593" width="7.75" style="235" customWidth="1"/>
    <col min="3594" max="3594" width="0.875" style="235" customWidth="1"/>
    <col min="3595" max="3597" width="7.875" style="235" customWidth="1"/>
    <col min="3598" max="3840" width="9" style="235"/>
    <col min="3841" max="3841" width="18.875" style="235" customWidth="1"/>
    <col min="3842" max="3842" width="4.5" style="235" customWidth="1"/>
    <col min="3843" max="3843" width="6.125" style="235" customWidth="1"/>
    <col min="3844" max="3844" width="8.25" style="235" customWidth="1"/>
    <col min="3845" max="3845" width="5.75" style="235" customWidth="1"/>
    <col min="3846" max="3846" width="5.625" style="235" customWidth="1"/>
    <col min="3847" max="3847" width="0.75" style="235" customWidth="1"/>
    <col min="3848" max="3848" width="7.375" style="235" customWidth="1"/>
    <col min="3849" max="3849" width="7.75" style="235" customWidth="1"/>
    <col min="3850" max="3850" width="0.875" style="235" customWidth="1"/>
    <col min="3851" max="3853" width="7.875" style="235" customWidth="1"/>
    <col min="3854" max="4096" width="9" style="235"/>
    <col min="4097" max="4097" width="18.875" style="235" customWidth="1"/>
    <col min="4098" max="4098" width="4.5" style="235" customWidth="1"/>
    <col min="4099" max="4099" width="6.125" style="235" customWidth="1"/>
    <col min="4100" max="4100" width="8.25" style="235" customWidth="1"/>
    <col min="4101" max="4101" width="5.75" style="235" customWidth="1"/>
    <col min="4102" max="4102" width="5.625" style="235" customWidth="1"/>
    <col min="4103" max="4103" width="0.75" style="235" customWidth="1"/>
    <col min="4104" max="4104" width="7.375" style="235" customWidth="1"/>
    <col min="4105" max="4105" width="7.75" style="235" customWidth="1"/>
    <col min="4106" max="4106" width="0.875" style="235" customWidth="1"/>
    <col min="4107" max="4109" width="7.875" style="235" customWidth="1"/>
    <col min="4110" max="4352" width="9" style="235"/>
    <col min="4353" max="4353" width="18.875" style="235" customWidth="1"/>
    <col min="4354" max="4354" width="4.5" style="235" customWidth="1"/>
    <col min="4355" max="4355" width="6.125" style="235" customWidth="1"/>
    <col min="4356" max="4356" width="8.25" style="235" customWidth="1"/>
    <col min="4357" max="4357" width="5.75" style="235" customWidth="1"/>
    <col min="4358" max="4358" width="5.625" style="235" customWidth="1"/>
    <col min="4359" max="4359" width="0.75" style="235" customWidth="1"/>
    <col min="4360" max="4360" width="7.375" style="235" customWidth="1"/>
    <col min="4361" max="4361" width="7.75" style="235" customWidth="1"/>
    <col min="4362" max="4362" width="0.875" style="235" customWidth="1"/>
    <col min="4363" max="4365" width="7.875" style="235" customWidth="1"/>
    <col min="4366" max="4608" width="9" style="235"/>
    <col min="4609" max="4609" width="18.875" style="235" customWidth="1"/>
    <col min="4610" max="4610" width="4.5" style="235" customWidth="1"/>
    <col min="4611" max="4611" width="6.125" style="235" customWidth="1"/>
    <col min="4612" max="4612" width="8.25" style="235" customWidth="1"/>
    <col min="4613" max="4613" width="5.75" style="235" customWidth="1"/>
    <col min="4614" max="4614" width="5.625" style="235" customWidth="1"/>
    <col min="4615" max="4615" width="0.75" style="235" customWidth="1"/>
    <col min="4616" max="4616" width="7.375" style="235" customWidth="1"/>
    <col min="4617" max="4617" width="7.75" style="235" customWidth="1"/>
    <col min="4618" max="4618" width="0.875" style="235" customWidth="1"/>
    <col min="4619" max="4621" width="7.875" style="235" customWidth="1"/>
    <col min="4622" max="4864" width="9" style="235"/>
    <col min="4865" max="4865" width="18.875" style="235" customWidth="1"/>
    <col min="4866" max="4866" width="4.5" style="235" customWidth="1"/>
    <col min="4867" max="4867" width="6.125" style="235" customWidth="1"/>
    <col min="4868" max="4868" width="8.25" style="235" customWidth="1"/>
    <col min="4869" max="4869" width="5.75" style="235" customWidth="1"/>
    <col min="4870" max="4870" width="5.625" style="235" customWidth="1"/>
    <col min="4871" max="4871" width="0.75" style="235" customWidth="1"/>
    <col min="4872" max="4872" width="7.375" style="235" customWidth="1"/>
    <col min="4873" max="4873" width="7.75" style="235" customWidth="1"/>
    <col min="4874" max="4874" width="0.875" style="235" customWidth="1"/>
    <col min="4875" max="4877" width="7.875" style="235" customWidth="1"/>
    <col min="4878" max="5120" width="9" style="235"/>
    <col min="5121" max="5121" width="18.875" style="235" customWidth="1"/>
    <col min="5122" max="5122" width="4.5" style="235" customWidth="1"/>
    <col min="5123" max="5123" width="6.125" style="235" customWidth="1"/>
    <col min="5124" max="5124" width="8.25" style="235" customWidth="1"/>
    <col min="5125" max="5125" width="5.75" style="235" customWidth="1"/>
    <col min="5126" max="5126" width="5.625" style="235" customWidth="1"/>
    <col min="5127" max="5127" width="0.75" style="235" customWidth="1"/>
    <col min="5128" max="5128" width="7.375" style="235" customWidth="1"/>
    <col min="5129" max="5129" width="7.75" style="235" customWidth="1"/>
    <col min="5130" max="5130" width="0.875" style="235" customWidth="1"/>
    <col min="5131" max="5133" width="7.875" style="235" customWidth="1"/>
    <col min="5134" max="5376" width="9" style="235"/>
    <col min="5377" max="5377" width="18.875" style="235" customWidth="1"/>
    <col min="5378" max="5378" width="4.5" style="235" customWidth="1"/>
    <col min="5379" max="5379" width="6.125" style="235" customWidth="1"/>
    <col min="5380" max="5380" width="8.25" style="235" customWidth="1"/>
    <col min="5381" max="5381" width="5.75" style="235" customWidth="1"/>
    <col min="5382" max="5382" width="5.625" style="235" customWidth="1"/>
    <col min="5383" max="5383" width="0.75" style="235" customWidth="1"/>
    <col min="5384" max="5384" width="7.375" style="235" customWidth="1"/>
    <col min="5385" max="5385" width="7.75" style="235" customWidth="1"/>
    <col min="5386" max="5386" width="0.875" style="235" customWidth="1"/>
    <col min="5387" max="5389" width="7.875" style="235" customWidth="1"/>
    <col min="5390" max="5632" width="9" style="235"/>
    <col min="5633" max="5633" width="18.875" style="235" customWidth="1"/>
    <col min="5634" max="5634" width="4.5" style="235" customWidth="1"/>
    <col min="5635" max="5635" width="6.125" style="235" customWidth="1"/>
    <col min="5636" max="5636" width="8.25" style="235" customWidth="1"/>
    <col min="5637" max="5637" width="5.75" style="235" customWidth="1"/>
    <col min="5638" max="5638" width="5.625" style="235" customWidth="1"/>
    <col min="5639" max="5639" width="0.75" style="235" customWidth="1"/>
    <col min="5640" max="5640" width="7.375" style="235" customWidth="1"/>
    <col min="5641" max="5641" width="7.75" style="235" customWidth="1"/>
    <col min="5642" max="5642" width="0.875" style="235" customWidth="1"/>
    <col min="5643" max="5645" width="7.875" style="235" customWidth="1"/>
    <col min="5646" max="5888" width="9" style="235"/>
    <col min="5889" max="5889" width="18.875" style="235" customWidth="1"/>
    <col min="5890" max="5890" width="4.5" style="235" customWidth="1"/>
    <col min="5891" max="5891" width="6.125" style="235" customWidth="1"/>
    <col min="5892" max="5892" width="8.25" style="235" customWidth="1"/>
    <col min="5893" max="5893" width="5.75" style="235" customWidth="1"/>
    <col min="5894" max="5894" width="5.625" style="235" customWidth="1"/>
    <col min="5895" max="5895" width="0.75" style="235" customWidth="1"/>
    <col min="5896" max="5896" width="7.375" style="235" customWidth="1"/>
    <col min="5897" max="5897" width="7.75" style="235" customWidth="1"/>
    <col min="5898" max="5898" width="0.875" style="235" customWidth="1"/>
    <col min="5899" max="5901" width="7.875" style="235" customWidth="1"/>
    <col min="5902" max="6144" width="9" style="235"/>
    <col min="6145" max="6145" width="18.875" style="235" customWidth="1"/>
    <col min="6146" max="6146" width="4.5" style="235" customWidth="1"/>
    <col min="6147" max="6147" width="6.125" style="235" customWidth="1"/>
    <col min="6148" max="6148" width="8.25" style="235" customWidth="1"/>
    <col min="6149" max="6149" width="5.75" style="235" customWidth="1"/>
    <col min="6150" max="6150" width="5.625" style="235" customWidth="1"/>
    <col min="6151" max="6151" width="0.75" style="235" customWidth="1"/>
    <col min="6152" max="6152" width="7.375" style="235" customWidth="1"/>
    <col min="6153" max="6153" width="7.75" style="235" customWidth="1"/>
    <col min="6154" max="6154" width="0.875" style="235" customWidth="1"/>
    <col min="6155" max="6157" width="7.875" style="235" customWidth="1"/>
    <col min="6158" max="6400" width="9" style="235"/>
    <col min="6401" max="6401" width="18.875" style="235" customWidth="1"/>
    <col min="6402" max="6402" width="4.5" style="235" customWidth="1"/>
    <col min="6403" max="6403" width="6.125" style="235" customWidth="1"/>
    <col min="6404" max="6404" width="8.25" style="235" customWidth="1"/>
    <col min="6405" max="6405" width="5.75" style="235" customWidth="1"/>
    <col min="6406" max="6406" width="5.625" style="235" customWidth="1"/>
    <col min="6407" max="6407" width="0.75" style="235" customWidth="1"/>
    <col min="6408" max="6408" width="7.375" style="235" customWidth="1"/>
    <col min="6409" max="6409" width="7.75" style="235" customWidth="1"/>
    <col min="6410" max="6410" width="0.875" style="235" customWidth="1"/>
    <col min="6411" max="6413" width="7.875" style="235" customWidth="1"/>
    <col min="6414" max="6656" width="9" style="235"/>
    <col min="6657" max="6657" width="18.875" style="235" customWidth="1"/>
    <col min="6658" max="6658" width="4.5" style="235" customWidth="1"/>
    <col min="6659" max="6659" width="6.125" style="235" customWidth="1"/>
    <col min="6660" max="6660" width="8.25" style="235" customWidth="1"/>
    <col min="6661" max="6661" width="5.75" style="235" customWidth="1"/>
    <col min="6662" max="6662" width="5.625" style="235" customWidth="1"/>
    <col min="6663" max="6663" width="0.75" style="235" customWidth="1"/>
    <col min="6664" max="6664" width="7.375" style="235" customWidth="1"/>
    <col min="6665" max="6665" width="7.75" style="235" customWidth="1"/>
    <col min="6666" max="6666" width="0.875" style="235" customWidth="1"/>
    <col min="6667" max="6669" width="7.875" style="235" customWidth="1"/>
    <col min="6670" max="6912" width="9" style="235"/>
    <col min="6913" max="6913" width="18.875" style="235" customWidth="1"/>
    <col min="6914" max="6914" width="4.5" style="235" customWidth="1"/>
    <col min="6915" max="6915" width="6.125" style="235" customWidth="1"/>
    <col min="6916" max="6916" width="8.25" style="235" customWidth="1"/>
    <col min="6917" max="6917" width="5.75" style="235" customWidth="1"/>
    <col min="6918" max="6918" width="5.625" style="235" customWidth="1"/>
    <col min="6919" max="6919" width="0.75" style="235" customWidth="1"/>
    <col min="6920" max="6920" width="7.375" style="235" customWidth="1"/>
    <col min="6921" max="6921" width="7.75" style="235" customWidth="1"/>
    <col min="6922" max="6922" width="0.875" style="235" customWidth="1"/>
    <col min="6923" max="6925" width="7.875" style="235" customWidth="1"/>
    <col min="6926" max="7168" width="9" style="235"/>
    <col min="7169" max="7169" width="18.875" style="235" customWidth="1"/>
    <col min="7170" max="7170" width="4.5" style="235" customWidth="1"/>
    <col min="7171" max="7171" width="6.125" style="235" customWidth="1"/>
    <col min="7172" max="7172" width="8.25" style="235" customWidth="1"/>
    <col min="7173" max="7173" width="5.75" style="235" customWidth="1"/>
    <col min="7174" max="7174" width="5.625" style="235" customWidth="1"/>
    <col min="7175" max="7175" width="0.75" style="235" customWidth="1"/>
    <col min="7176" max="7176" width="7.375" style="235" customWidth="1"/>
    <col min="7177" max="7177" width="7.75" style="235" customWidth="1"/>
    <col min="7178" max="7178" width="0.875" style="235" customWidth="1"/>
    <col min="7179" max="7181" width="7.875" style="235" customWidth="1"/>
    <col min="7182" max="7424" width="9" style="235"/>
    <col min="7425" max="7425" width="18.875" style="235" customWidth="1"/>
    <col min="7426" max="7426" width="4.5" style="235" customWidth="1"/>
    <col min="7427" max="7427" width="6.125" style="235" customWidth="1"/>
    <col min="7428" max="7428" width="8.25" style="235" customWidth="1"/>
    <col min="7429" max="7429" width="5.75" style="235" customWidth="1"/>
    <col min="7430" max="7430" width="5.625" style="235" customWidth="1"/>
    <col min="7431" max="7431" width="0.75" style="235" customWidth="1"/>
    <col min="7432" max="7432" width="7.375" style="235" customWidth="1"/>
    <col min="7433" max="7433" width="7.75" style="235" customWidth="1"/>
    <col min="7434" max="7434" width="0.875" style="235" customWidth="1"/>
    <col min="7435" max="7437" width="7.875" style="235" customWidth="1"/>
    <col min="7438" max="7680" width="9" style="235"/>
    <col min="7681" max="7681" width="18.875" style="235" customWidth="1"/>
    <col min="7682" max="7682" width="4.5" style="235" customWidth="1"/>
    <col min="7683" max="7683" width="6.125" style="235" customWidth="1"/>
    <col min="7684" max="7684" width="8.25" style="235" customWidth="1"/>
    <col min="7685" max="7685" width="5.75" style="235" customWidth="1"/>
    <col min="7686" max="7686" width="5.625" style="235" customWidth="1"/>
    <col min="7687" max="7687" width="0.75" style="235" customWidth="1"/>
    <col min="7688" max="7688" width="7.375" style="235" customWidth="1"/>
    <col min="7689" max="7689" width="7.75" style="235" customWidth="1"/>
    <col min="7690" max="7690" width="0.875" style="235" customWidth="1"/>
    <col min="7691" max="7693" width="7.875" style="235" customWidth="1"/>
    <col min="7694" max="7936" width="9" style="235"/>
    <col min="7937" max="7937" width="18.875" style="235" customWidth="1"/>
    <col min="7938" max="7938" width="4.5" style="235" customWidth="1"/>
    <col min="7939" max="7939" width="6.125" style="235" customWidth="1"/>
    <col min="7940" max="7940" width="8.25" style="235" customWidth="1"/>
    <col min="7941" max="7941" width="5.75" style="235" customWidth="1"/>
    <col min="7942" max="7942" width="5.625" style="235" customWidth="1"/>
    <col min="7943" max="7943" width="0.75" style="235" customWidth="1"/>
    <col min="7944" max="7944" width="7.375" style="235" customWidth="1"/>
    <col min="7945" max="7945" width="7.75" style="235" customWidth="1"/>
    <col min="7946" max="7946" width="0.875" style="235" customWidth="1"/>
    <col min="7947" max="7949" width="7.875" style="235" customWidth="1"/>
    <col min="7950" max="8192" width="9" style="235"/>
    <col min="8193" max="8193" width="18.875" style="235" customWidth="1"/>
    <col min="8194" max="8194" width="4.5" style="235" customWidth="1"/>
    <col min="8195" max="8195" width="6.125" style="235" customWidth="1"/>
    <col min="8196" max="8196" width="8.25" style="235" customWidth="1"/>
    <col min="8197" max="8197" width="5.75" style="235" customWidth="1"/>
    <col min="8198" max="8198" width="5.625" style="235" customWidth="1"/>
    <col min="8199" max="8199" width="0.75" style="235" customWidth="1"/>
    <col min="8200" max="8200" width="7.375" style="235" customWidth="1"/>
    <col min="8201" max="8201" width="7.75" style="235" customWidth="1"/>
    <col min="8202" max="8202" width="0.875" style="235" customWidth="1"/>
    <col min="8203" max="8205" width="7.875" style="235" customWidth="1"/>
    <col min="8206" max="8448" width="9" style="235"/>
    <col min="8449" max="8449" width="18.875" style="235" customWidth="1"/>
    <col min="8450" max="8450" width="4.5" style="235" customWidth="1"/>
    <col min="8451" max="8451" width="6.125" style="235" customWidth="1"/>
    <col min="8452" max="8452" width="8.25" style="235" customWidth="1"/>
    <col min="8453" max="8453" width="5.75" style="235" customWidth="1"/>
    <col min="8454" max="8454" width="5.625" style="235" customWidth="1"/>
    <col min="8455" max="8455" width="0.75" style="235" customWidth="1"/>
    <col min="8456" max="8456" width="7.375" style="235" customWidth="1"/>
    <col min="8457" max="8457" width="7.75" style="235" customWidth="1"/>
    <col min="8458" max="8458" width="0.875" style="235" customWidth="1"/>
    <col min="8459" max="8461" width="7.875" style="235" customWidth="1"/>
    <col min="8462" max="8704" width="9" style="235"/>
    <col min="8705" max="8705" width="18.875" style="235" customWidth="1"/>
    <col min="8706" max="8706" width="4.5" style="235" customWidth="1"/>
    <col min="8707" max="8707" width="6.125" style="235" customWidth="1"/>
    <col min="8708" max="8708" width="8.25" style="235" customWidth="1"/>
    <col min="8709" max="8709" width="5.75" style="235" customWidth="1"/>
    <col min="8710" max="8710" width="5.625" style="235" customWidth="1"/>
    <col min="8711" max="8711" width="0.75" style="235" customWidth="1"/>
    <col min="8712" max="8712" width="7.375" style="235" customWidth="1"/>
    <col min="8713" max="8713" width="7.75" style="235" customWidth="1"/>
    <col min="8714" max="8714" width="0.875" style="235" customWidth="1"/>
    <col min="8715" max="8717" width="7.875" style="235" customWidth="1"/>
    <col min="8718" max="8960" width="9" style="235"/>
    <col min="8961" max="8961" width="18.875" style="235" customWidth="1"/>
    <col min="8962" max="8962" width="4.5" style="235" customWidth="1"/>
    <col min="8963" max="8963" width="6.125" style="235" customWidth="1"/>
    <col min="8964" max="8964" width="8.25" style="235" customWidth="1"/>
    <col min="8965" max="8965" width="5.75" style="235" customWidth="1"/>
    <col min="8966" max="8966" width="5.625" style="235" customWidth="1"/>
    <col min="8967" max="8967" width="0.75" style="235" customWidth="1"/>
    <col min="8968" max="8968" width="7.375" style="235" customWidth="1"/>
    <col min="8969" max="8969" width="7.75" style="235" customWidth="1"/>
    <col min="8970" max="8970" width="0.875" style="235" customWidth="1"/>
    <col min="8971" max="8973" width="7.875" style="235" customWidth="1"/>
    <col min="8974" max="9216" width="9" style="235"/>
    <col min="9217" max="9217" width="18.875" style="235" customWidth="1"/>
    <col min="9218" max="9218" width="4.5" style="235" customWidth="1"/>
    <col min="9219" max="9219" width="6.125" style="235" customWidth="1"/>
    <col min="9220" max="9220" width="8.25" style="235" customWidth="1"/>
    <col min="9221" max="9221" width="5.75" style="235" customWidth="1"/>
    <col min="9222" max="9222" width="5.625" style="235" customWidth="1"/>
    <col min="9223" max="9223" width="0.75" style="235" customWidth="1"/>
    <col min="9224" max="9224" width="7.375" style="235" customWidth="1"/>
    <col min="9225" max="9225" width="7.75" style="235" customWidth="1"/>
    <col min="9226" max="9226" width="0.875" style="235" customWidth="1"/>
    <col min="9227" max="9229" width="7.875" style="235" customWidth="1"/>
    <col min="9230" max="9472" width="9" style="235"/>
    <col min="9473" max="9473" width="18.875" style="235" customWidth="1"/>
    <col min="9474" max="9474" width="4.5" style="235" customWidth="1"/>
    <col min="9475" max="9475" width="6.125" style="235" customWidth="1"/>
    <col min="9476" max="9476" width="8.25" style="235" customWidth="1"/>
    <col min="9477" max="9477" width="5.75" style="235" customWidth="1"/>
    <col min="9478" max="9478" width="5.625" style="235" customWidth="1"/>
    <col min="9479" max="9479" width="0.75" style="235" customWidth="1"/>
    <col min="9480" max="9480" width="7.375" style="235" customWidth="1"/>
    <col min="9481" max="9481" width="7.75" style="235" customWidth="1"/>
    <col min="9482" max="9482" width="0.875" style="235" customWidth="1"/>
    <col min="9483" max="9485" width="7.875" style="235" customWidth="1"/>
    <col min="9486" max="9728" width="9" style="235"/>
    <col min="9729" max="9729" width="18.875" style="235" customWidth="1"/>
    <col min="9730" max="9730" width="4.5" style="235" customWidth="1"/>
    <col min="9731" max="9731" width="6.125" style="235" customWidth="1"/>
    <col min="9732" max="9732" width="8.25" style="235" customWidth="1"/>
    <col min="9733" max="9733" width="5.75" style="235" customWidth="1"/>
    <col min="9734" max="9734" width="5.625" style="235" customWidth="1"/>
    <col min="9735" max="9735" width="0.75" style="235" customWidth="1"/>
    <col min="9736" max="9736" width="7.375" style="235" customWidth="1"/>
    <col min="9737" max="9737" width="7.75" style="235" customWidth="1"/>
    <col min="9738" max="9738" width="0.875" style="235" customWidth="1"/>
    <col min="9739" max="9741" width="7.875" style="235" customWidth="1"/>
    <col min="9742" max="9984" width="9" style="235"/>
    <col min="9985" max="9985" width="18.875" style="235" customWidth="1"/>
    <col min="9986" max="9986" width="4.5" style="235" customWidth="1"/>
    <col min="9987" max="9987" width="6.125" style="235" customWidth="1"/>
    <col min="9988" max="9988" width="8.25" style="235" customWidth="1"/>
    <col min="9989" max="9989" width="5.75" style="235" customWidth="1"/>
    <col min="9990" max="9990" width="5.625" style="235" customWidth="1"/>
    <col min="9991" max="9991" width="0.75" style="235" customWidth="1"/>
    <col min="9992" max="9992" width="7.375" style="235" customWidth="1"/>
    <col min="9993" max="9993" width="7.75" style="235" customWidth="1"/>
    <col min="9994" max="9994" width="0.875" style="235" customWidth="1"/>
    <col min="9995" max="9997" width="7.875" style="235" customWidth="1"/>
    <col min="9998" max="10240" width="9" style="235"/>
    <col min="10241" max="10241" width="18.875" style="235" customWidth="1"/>
    <col min="10242" max="10242" width="4.5" style="235" customWidth="1"/>
    <col min="10243" max="10243" width="6.125" style="235" customWidth="1"/>
    <col min="10244" max="10244" width="8.25" style="235" customWidth="1"/>
    <col min="10245" max="10245" width="5.75" style="235" customWidth="1"/>
    <col min="10246" max="10246" width="5.625" style="235" customWidth="1"/>
    <col min="10247" max="10247" width="0.75" style="235" customWidth="1"/>
    <col min="10248" max="10248" width="7.375" style="235" customWidth="1"/>
    <col min="10249" max="10249" width="7.75" style="235" customWidth="1"/>
    <col min="10250" max="10250" width="0.875" style="235" customWidth="1"/>
    <col min="10251" max="10253" width="7.875" style="235" customWidth="1"/>
    <col min="10254" max="10496" width="9" style="235"/>
    <col min="10497" max="10497" width="18.875" style="235" customWidth="1"/>
    <col min="10498" max="10498" width="4.5" style="235" customWidth="1"/>
    <col min="10499" max="10499" width="6.125" style="235" customWidth="1"/>
    <col min="10500" max="10500" width="8.25" style="235" customWidth="1"/>
    <col min="10501" max="10501" width="5.75" style="235" customWidth="1"/>
    <col min="10502" max="10502" width="5.625" style="235" customWidth="1"/>
    <col min="10503" max="10503" width="0.75" style="235" customWidth="1"/>
    <col min="10504" max="10504" width="7.375" style="235" customWidth="1"/>
    <col min="10505" max="10505" width="7.75" style="235" customWidth="1"/>
    <col min="10506" max="10506" width="0.875" style="235" customWidth="1"/>
    <col min="10507" max="10509" width="7.875" style="235" customWidth="1"/>
    <col min="10510" max="10752" width="9" style="235"/>
    <col min="10753" max="10753" width="18.875" style="235" customWidth="1"/>
    <col min="10754" max="10754" width="4.5" style="235" customWidth="1"/>
    <col min="10755" max="10755" width="6.125" style="235" customWidth="1"/>
    <col min="10756" max="10756" width="8.25" style="235" customWidth="1"/>
    <col min="10757" max="10757" width="5.75" style="235" customWidth="1"/>
    <col min="10758" max="10758" width="5.625" style="235" customWidth="1"/>
    <col min="10759" max="10759" width="0.75" style="235" customWidth="1"/>
    <col min="10760" max="10760" width="7.375" style="235" customWidth="1"/>
    <col min="10761" max="10761" width="7.75" style="235" customWidth="1"/>
    <col min="10762" max="10762" width="0.875" style="235" customWidth="1"/>
    <col min="10763" max="10765" width="7.875" style="235" customWidth="1"/>
    <col min="10766" max="11008" width="9" style="235"/>
    <col min="11009" max="11009" width="18.875" style="235" customWidth="1"/>
    <col min="11010" max="11010" width="4.5" style="235" customWidth="1"/>
    <col min="11011" max="11011" width="6.125" style="235" customWidth="1"/>
    <col min="11012" max="11012" width="8.25" style="235" customWidth="1"/>
    <col min="11013" max="11013" width="5.75" style="235" customWidth="1"/>
    <col min="11014" max="11014" width="5.625" style="235" customWidth="1"/>
    <col min="11015" max="11015" width="0.75" style="235" customWidth="1"/>
    <col min="11016" max="11016" width="7.375" style="235" customWidth="1"/>
    <col min="11017" max="11017" width="7.75" style="235" customWidth="1"/>
    <col min="11018" max="11018" width="0.875" style="235" customWidth="1"/>
    <col min="11019" max="11021" width="7.875" style="235" customWidth="1"/>
    <col min="11022" max="11264" width="9" style="235"/>
    <col min="11265" max="11265" width="18.875" style="235" customWidth="1"/>
    <col min="11266" max="11266" width="4.5" style="235" customWidth="1"/>
    <col min="11267" max="11267" width="6.125" style="235" customWidth="1"/>
    <col min="11268" max="11268" width="8.25" style="235" customWidth="1"/>
    <col min="11269" max="11269" width="5.75" style="235" customWidth="1"/>
    <col min="11270" max="11270" width="5.625" style="235" customWidth="1"/>
    <col min="11271" max="11271" width="0.75" style="235" customWidth="1"/>
    <col min="11272" max="11272" width="7.375" style="235" customWidth="1"/>
    <col min="11273" max="11273" width="7.75" style="235" customWidth="1"/>
    <col min="11274" max="11274" width="0.875" style="235" customWidth="1"/>
    <col min="11275" max="11277" width="7.875" style="235" customWidth="1"/>
    <col min="11278" max="11520" width="9" style="235"/>
    <col min="11521" max="11521" width="18.875" style="235" customWidth="1"/>
    <col min="11522" max="11522" width="4.5" style="235" customWidth="1"/>
    <col min="11523" max="11523" width="6.125" style="235" customWidth="1"/>
    <col min="11524" max="11524" width="8.25" style="235" customWidth="1"/>
    <col min="11525" max="11525" width="5.75" style="235" customWidth="1"/>
    <col min="11526" max="11526" width="5.625" style="235" customWidth="1"/>
    <col min="11527" max="11527" width="0.75" style="235" customWidth="1"/>
    <col min="11528" max="11528" width="7.375" style="235" customWidth="1"/>
    <col min="11529" max="11529" width="7.75" style="235" customWidth="1"/>
    <col min="11530" max="11530" width="0.875" style="235" customWidth="1"/>
    <col min="11531" max="11533" width="7.875" style="235" customWidth="1"/>
    <col min="11534" max="11776" width="9" style="235"/>
    <col min="11777" max="11777" width="18.875" style="235" customWidth="1"/>
    <col min="11778" max="11778" width="4.5" style="235" customWidth="1"/>
    <col min="11779" max="11779" width="6.125" style="235" customWidth="1"/>
    <col min="11780" max="11780" width="8.25" style="235" customWidth="1"/>
    <col min="11781" max="11781" width="5.75" style="235" customWidth="1"/>
    <col min="11782" max="11782" width="5.625" style="235" customWidth="1"/>
    <col min="11783" max="11783" width="0.75" style="235" customWidth="1"/>
    <col min="11784" max="11784" width="7.375" style="235" customWidth="1"/>
    <col min="11785" max="11785" width="7.75" style="235" customWidth="1"/>
    <col min="11786" max="11786" width="0.875" style="235" customWidth="1"/>
    <col min="11787" max="11789" width="7.875" style="235" customWidth="1"/>
    <col min="11790" max="12032" width="9" style="235"/>
    <col min="12033" max="12033" width="18.875" style="235" customWidth="1"/>
    <col min="12034" max="12034" width="4.5" style="235" customWidth="1"/>
    <col min="12035" max="12035" width="6.125" style="235" customWidth="1"/>
    <col min="12036" max="12036" width="8.25" style="235" customWidth="1"/>
    <col min="12037" max="12037" width="5.75" style="235" customWidth="1"/>
    <col min="12038" max="12038" width="5.625" style="235" customWidth="1"/>
    <col min="12039" max="12039" width="0.75" style="235" customWidth="1"/>
    <col min="12040" max="12040" width="7.375" style="235" customWidth="1"/>
    <col min="12041" max="12041" width="7.75" style="235" customWidth="1"/>
    <col min="12042" max="12042" width="0.875" style="235" customWidth="1"/>
    <col min="12043" max="12045" width="7.875" style="235" customWidth="1"/>
    <col min="12046" max="12288" width="9" style="235"/>
    <col min="12289" max="12289" width="18.875" style="235" customWidth="1"/>
    <col min="12290" max="12290" width="4.5" style="235" customWidth="1"/>
    <col min="12291" max="12291" width="6.125" style="235" customWidth="1"/>
    <col min="12292" max="12292" width="8.25" style="235" customWidth="1"/>
    <col min="12293" max="12293" width="5.75" style="235" customWidth="1"/>
    <col min="12294" max="12294" width="5.625" style="235" customWidth="1"/>
    <col min="12295" max="12295" width="0.75" style="235" customWidth="1"/>
    <col min="12296" max="12296" width="7.375" style="235" customWidth="1"/>
    <col min="12297" max="12297" width="7.75" style="235" customWidth="1"/>
    <col min="12298" max="12298" width="0.875" style="235" customWidth="1"/>
    <col min="12299" max="12301" width="7.875" style="235" customWidth="1"/>
    <col min="12302" max="12544" width="9" style="235"/>
    <col min="12545" max="12545" width="18.875" style="235" customWidth="1"/>
    <col min="12546" max="12546" width="4.5" style="235" customWidth="1"/>
    <col min="12547" max="12547" width="6.125" style="235" customWidth="1"/>
    <col min="12548" max="12548" width="8.25" style="235" customWidth="1"/>
    <col min="12549" max="12549" width="5.75" style="235" customWidth="1"/>
    <col min="12550" max="12550" width="5.625" style="235" customWidth="1"/>
    <col min="12551" max="12551" width="0.75" style="235" customWidth="1"/>
    <col min="12552" max="12552" width="7.375" style="235" customWidth="1"/>
    <col min="12553" max="12553" width="7.75" style="235" customWidth="1"/>
    <col min="12554" max="12554" width="0.875" style="235" customWidth="1"/>
    <col min="12555" max="12557" width="7.875" style="235" customWidth="1"/>
    <col min="12558" max="12800" width="9" style="235"/>
    <col min="12801" max="12801" width="18.875" style="235" customWidth="1"/>
    <col min="12802" max="12802" width="4.5" style="235" customWidth="1"/>
    <col min="12803" max="12803" width="6.125" style="235" customWidth="1"/>
    <col min="12804" max="12804" width="8.25" style="235" customWidth="1"/>
    <col min="12805" max="12805" width="5.75" style="235" customWidth="1"/>
    <col min="12806" max="12806" width="5.625" style="235" customWidth="1"/>
    <col min="12807" max="12807" width="0.75" style="235" customWidth="1"/>
    <col min="12808" max="12808" width="7.375" style="235" customWidth="1"/>
    <col min="12809" max="12809" width="7.75" style="235" customWidth="1"/>
    <col min="12810" max="12810" width="0.875" style="235" customWidth="1"/>
    <col min="12811" max="12813" width="7.875" style="235" customWidth="1"/>
    <col min="12814" max="13056" width="9" style="235"/>
    <col min="13057" max="13057" width="18.875" style="235" customWidth="1"/>
    <col min="13058" max="13058" width="4.5" style="235" customWidth="1"/>
    <col min="13059" max="13059" width="6.125" style="235" customWidth="1"/>
    <col min="13060" max="13060" width="8.25" style="235" customWidth="1"/>
    <col min="13061" max="13061" width="5.75" style="235" customWidth="1"/>
    <col min="13062" max="13062" width="5.625" style="235" customWidth="1"/>
    <col min="13063" max="13063" width="0.75" style="235" customWidth="1"/>
    <col min="13064" max="13064" width="7.375" style="235" customWidth="1"/>
    <col min="13065" max="13065" width="7.75" style="235" customWidth="1"/>
    <col min="13066" max="13066" width="0.875" style="235" customWidth="1"/>
    <col min="13067" max="13069" width="7.875" style="235" customWidth="1"/>
    <col min="13070" max="13312" width="9" style="235"/>
    <col min="13313" max="13313" width="18.875" style="235" customWidth="1"/>
    <col min="13314" max="13314" width="4.5" style="235" customWidth="1"/>
    <col min="13315" max="13315" width="6.125" style="235" customWidth="1"/>
    <col min="13316" max="13316" width="8.25" style="235" customWidth="1"/>
    <col min="13317" max="13317" width="5.75" style="235" customWidth="1"/>
    <col min="13318" max="13318" width="5.625" style="235" customWidth="1"/>
    <col min="13319" max="13319" width="0.75" style="235" customWidth="1"/>
    <col min="13320" max="13320" width="7.375" style="235" customWidth="1"/>
    <col min="13321" max="13321" width="7.75" style="235" customWidth="1"/>
    <col min="13322" max="13322" width="0.875" style="235" customWidth="1"/>
    <col min="13323" max="13325" width="7.875" style="235" customWidth="1"/>
    <col min="13326" max="13568" width="9" style="235"/>
    <col min="13569" max="13569" width="18.875" style="235" customWidth="1"/>
    <col min="13570" max="13570" width="4.5" style="235" customWidth="1"/>
    <col min="13571" max="13571" width="6.125" style="235" customWidth="1"/>
    <col min="13572" max="13572" width="8.25" style="235" customWidth="1"/>
    <col min="13573" max="13573" width="5.75" style="235" customWidth="1"/>
    <col min="13574" max="13574" width="5.625" style="235" customWidth="1"/>
    <col min="13575" max="13575" width="0.75" style="235" customWidth="1"/>
    <col min="13576" max="13576" width="7.375" style="235" customWidth="1"/>
    <col min="13577" max="13577" width="7.75" style="235" customWidth="1"/>
    <col min="13578" max="13578" width="0.875" style="235" customWidth="1"/>
    <col min="13579" max="13581" width="7.875" style="235" customWidth="1"/>
    <col min="13582" max="13824" width="9" style="235"/>
    <col min="13825" max="13825" width="18.875" style="235" customWidth="1"/>
    <col min="13826" max="13826" width="4.5" style="235" customWidth="1"/>
    <col min="13827" max="13827" width="6.125" style="235" customWidth="1"/>
    <col min="13828" max="13828" width="8.25" style="235" customWidth="1"/>
    <col min="13829" max="13829" width="5.75" style="235" customWidth="1"/>
    <col min="13830" max="13830" width="5.625" style="235" customWidth="1"/>
    <col min="13831" max="13831" width="0.75" style="235" customWidth="1"/>
    <col min="13832" max="13832" width="7.375" style="235" customWidth="1"/>
    <col min="13833" max="13833" width="7.75" style="235" customWidth="1"/>
    <col min="13834" max="13834" width="0.875" style="235" customWidth="1"/>
    <col min="13835" max="13837" width="7.875" style="235" customWidth="1"/>
    <col min="13838" max="14080" width="9" style="235"/>
    <col min="14081" max="14081" width="18.875" style="235" customWidth="1"/>
    <col min="14082" max="14082" width="4.5" style="235" customWidth="1"/>
    <col min="14083" max="14083" width="6.125" style="235" customWidth="1"/>
    <col min="14084" max="14084" width="8.25" style="235" customWidth="1"/>
    <col min="14085" max="14085" width="5.75" style="235" customWidth="1"/>
    <col min="14086" max="14086" width="5.625" style="235" customWidth="1"/>
    <col min="14087" max="14087" width="0.75" style="235" customWidth="1"/>
    <col min="14088" max="14088" width="7.375" style="235" customWidth="1"/>
    <col min="14089" max="14089" width="7.75" style="235" customWidth="1"/>
    <col min="14090" max="14090" width="0.875" style="235" customWidth="1"/>
    <col min="14091" max="14093" width="7.875" style="235" customWidth="1"/>
    <col min="14094" max="14336" width="9" style="235"/>
    <col min="14337" max="14337" width="18.875" style="235" customWidth="1"/>
    <col min="14338" max="14338" width="4.5" style="235" customWidth="1"/>
    <col min="14339" max="14339" width="6.125" style="235" customWidth="1"/>
    <col min="14340" max="14340" width="8.25" style="235" customWidth="1"/>
    <col min="14341" max="14341" width="5.75" style="235" customWidth="1"/>
    <col min="14342" max="14342" width="5.625" style="235" customWidth="1"/>
    <col min="14343" max="14343" width="0.75" style="235" customWidth="1"/>
    <col min="14344" max="14344" width="7.375" style="235" customWidth="1"/>
    <col min="14345" max="14345" width="7.75" style="235" customWidth="1"/>
    <col min="14346" max="14346" width="0.875" style="235" customWidth="1"/>
    <col min="14347" max="14349" width="7.875" style="235" customWidth="1"/>
    <col min="14350" max="14592" width="9" style="235"/>
    <col min="14593" max="14593" width="18.875" style="235" customWidth="1"/>
    <col min="14594" max="14594" width="4.5" style="235" customWidth="1"/>
    <col min="14595" max="14595" width="6.125" style="235" customWidth="1"/>
    <col min="14596" max="14596" width="8.25" style="235" customWidth="1"/>
    <col min="14597" max="14597" width="5.75" style="235" customWidth="1"/>
    <col min="14598" max="14598" width="5.625" style="235" customWidth="1"/>
    <col min="14599" max="14599" width="0.75" style="235" customWidth="1"/>
    <col min="14600" max="14600" width="7.375" style="235" customWidth="1"/>
    <col min="14601" max="14601" width="7.75" style="235" customWidth="1"/>
    <col min="14602" max="14602" width="0.875" style="235" customWidth="1"/>
    <col min="14603" max="14605" width="7.875" style="235" customWidth="1"/>
    <col min="14606" max="14848" width="9" style="235"/>
    <col min="14849" max="14849" width="18.875" style="235" customWidth="1"/>
    <col min="14850" max="14850" width="4.5" style="235" customWidth="1"/>
    <col min="14851" max="14851" width="6.125" style="235" customWidth="1"/>
    <col min="14852" max="14852" width="8.25" style="235" customWidth="1"/>
    <col min="14853" max="14853" width="5.75" style="235" customWidth="1"/>
    <col min="14854" max="14854" width="5.625" style="235" customWidth="1"/>
    <col min="14855" max="14855" width="0.75" style="235" customWidth="1"/>
    <col min="14856" max="14856" width="7.375" style="235" customWidth="1"/>
    <col min="14857" max="14857" width="7.75" style="235" customWidth="1"/>
    <col min="14858" max="14858" width="0.875" style="235" customWidth="1"/>
    <col min="14859" max="14861" width="7.875" style="235" customWidth="1"/>
    <col min="14862" max="15104" width="9" style="235"/>
    <col min="15105" max="15105" width="18.875" style="235" customWidth="1"/>
    <col min="15106" max="15106" width="4.5" style="235" customWidth="1"/>
    <col min="15107" max="15107" width="6.125" style="235" customWidth="1"/>
    <col min="15108" max="15108" width="8.25" style="235" customWidth="1"/>
    <col min="15109" max="15109" width="5.75" style="235" customWidth="1"/>
    <col min="15110" max="15110" width="5.625" style="235" customWidth="1"/>
    <col min="15111" max="15111" width="0.75" style="235" customWidth="1"/>
    <col min="15112" max="15112" width="7.375" style="235" customWidth="1"/>
    <col min="15113" max="15113" width="7.75" style="235" customWidth="1"/>
    <col min="15114" max="15114" width="0.875" style="235" customWidth="1"/>
    <col min="15115" max="15117" width="7.875" style="235" customWidth="1"/>
    <col min="15118" max="15360" width="9" style="235"/>
    <col min="15361" max="15361" width="18.875" style="235" customWidth="1"/>
    <col min="15362" max="15362" width="4.5" style="235" customWidth="1"/>
    <col min="15363" max="15363" width="6.125" style="235" customWidth="1"/>
    <col min="15364" max="15364" width="8.25" style="235" customWidth="1"/>
    <col min="15365" max="15365" width="5.75" style="235" customWidth="1"/>
    <col min="15366" max="15366" width="5.625" style="235" customWidth="1"/>
    <col min="15367" max="15367" width="0.75" style="235" customWidth="1"/>
    <col min="15368" max="15368" width="7.375" style="235" customWidth="1"/>
    <col min="15369" max="15369" width="7.75" style="235" customWidth="1"/>
    <col min="15370" max="15370" width="0.875" style="235" customWidth="1"/>
    <col min="15371" max="15373" width="7.875" style="235" customWidth="1"/>
    <col min="15374" max="15616" width="9" style="235"/>
    <col min="15617" max="15617" width="18.875" style="235" customWidth="1"/>
    <col min="15618" max="15618" width="4.5" style="235" customWidth="1"/>
    <col min="15619" max="15619" width="6.125" style="235" customWidth="1"/>
    <col min="15620" max="15620" width="8.25" style="235" customWidth="1"/>
    <col min="15621" max="15621" width="5.75" style="235" customWidth="1"/>
    <col min="15622" max="15622" width="5.625" style="235" customWidth="1"/>
    <col min="15623" max="15623" width="0.75" style="235" customWidth="1"/>
    <col min="15624" max="15624" width="7.375" style="235" customWidth="1"/>
    <col min="15625" max="15625" width="7.75" style="235" customWidth="1"/>
    <col min="15626" max="15626" width="0.875" style="235" customWidth="1"/>
    <col min="15627" max="15629" width="7.875" style="235" customWidth="1"/>
    <col min="15630" max="15872" width="9" style="235"/>
    <col min="15873" max="15873" width="18.875" style="235" customWidth="1"/>
    <col min="15874" max="15874" width="4.5" style="235" customWidth="1"/>
    <col min="15875" max="15875" width="6.125" style="235" customWidth="1"/>
    <col min="15876" max="15876" width="8.25" style="235" customWidth="1"/>
    <col min="15877" max="15877" width="5.75" style="235" customWidth="1"/>
    <col min="15878" max="15878" width="5.625" style="235" customWidth="1"/>
    <col min="15879" max="15879" width="0.75" style="235" customWidth="1"/>
    <col min="15880" max="15880" width="7.375" style="235" customWidth="1"/>
    <col min="15881" max="15881" width="7.75" style="235" customWidth="1"/>
    <col min="15882" max="15882" width="0.875" style="235" customWidth="1"/>
    <col min="15883" max="15885" width="7.875" style="235" customWidth="1"/>
    <col min="15886" max="16128" width="9" style="235"/>
    <col min="16129" max="16129" width="18.875" style="235" customWidth="1"/>
    <col min="16130" max="16130" width="4.5" style="235" customWidth="1"/>
    <col min="16131" max="16131" width="6.125" style="235" customWidth="1"/>
    <col min="16132" max="16132" width="8.25" style="235" customWidth="1"/>
    <col min="16133" max="16133" width="5.75" style="235" customWidth="1"/>
    <col min="16134" max="16134" width="5.625" style="235" customWidth="1"/>
    <col min="16135" max="16135" width="0.75" style="235" customWidth="1"/>
    <col min="16136" max="16136" width="7.375" style="235" customWidth="1"/>
    <col min="16137" max="16137" width="7.75" style="235" customWidth="1"/>
    <col min="16138" max="16138" width="0.875" style="235" customWidth="1"/>
    <col min="16139" max="16141" width="7.875" style="235" customWidth="1"/>
    <col min="16142" max="16384" width="9" style="235"/>
  </cols>
  <sheetData>
    <row r="1" spans="1:18" s="406" customFormat="1" ht="18" x14ac:dyDescent="0.25">
      <c r="A1" s="297" t="s">
        <v>272</v>
      </c>
      <c r="B1" s="297"/>
      <c r="C1" s="498"/>
      <c r="D1" s="499"/>
      <c r="E1" s="500"/>
      <c r="F1" s="501"/>
      <c r="G1" s="502"/>
      <c r="H1" s="502"/>
      <c r="I1" s="498"/>
      <c r="J1" s="499"/>
      <c r="K1" s="500"/>
      <c r="L1" s="405"/>
      <c r="M1" s="409"/>
      <c r="N1" s="409"/>
      <c r="O1" s="498"/>
      <c r="P1" s="499"/>
      <c r="Q1" s="500"/>
      <c r="R1" s="405"/>
    </row>
    <row r="2" spans="1:18" s="406" customFormat="1" ht="15" x14ac:dyDescent="0.25">
      <c r="A2" s="407" t="s">
        <v>521</v>
      </c>
      <c r="B2" s="407"/>
      <c r="C2" s="498"/>
      <c r="D2" s="499"/>
      <c r="E2" s="500"/>
      <c r="F2" s="501"/>
      <c r="G2" s="502"/>
      <c r="H2" s="502"/>
      <c r="I2" s="498"/>
      <c r="J2" s="499"/>
      <c r="K2" s="500"/>
      <c r="L2" s="405"/>
      <c r="M2" s="409"/>
      <c r="N2" s="409"/>
      <c r="O2" s="498"/>
      <c r="P2" s="499"/>
      <c r="Q2" s="500"/>
      <c r="R2" s="405"/>
    </row>
    <row r="3" spans="1:18" ht="6.4" customHeight="1" x14ac:dyDescent="0.2"/>
    <row r="4" spans="1:18" ht="15" x14ac:dyDescent="0.25">
      <c r="A4" s="565" t="s">
        <v>274</v>
      </c>
      <c r="B4" s="565"/>
      <c r="M4" s="566" t="s">
        <v>275</v>
      </c>
    </row>
    <row r="5" spans="1:18" ht="11.25" x14ac:dyDescent="0.2">
      <c r="A5" s="367" t="s">
        <v>276</v>
      </c>
      <c r="B5" s="295"/>
      <c r="M5" s="566" t="s">
        <v>277</v>
      </c>
    </row>
    <row r="6" spans="1:18" ht="11.25" x14ac:dyDescent="0.2">
      <c r="A6" s="367" t="s">
        <v>278</v>
      </c>
      <c r="B6" s="295"/>
      <c r="M6" s="566" t="s">
        <v>264</v>
      </c>
    </row>
    <row r="7" spans="1:18" ht="13.15" customHeight="1" x14ac:dyDescent="0.2">
      <c r="A7" s="567" t="s">
        <v>279</v>
      </c>
      <c r="B7" s="393"/>
    </row>
    <row r="8" spans="1:18" ht="13.15" customHeight="1" x14ac:dyDescent="0.2">
      <c r="A8" s="235" t="s">
        <v>496</v>
      </c>
      <c r="D8" s="296"/>
    </row>
    <row r="9" spans="1:18" ht="19.5" customHeight="1" x14ac:dyDescent="0.25">
      <c r="A9" s="568" t="s">
        <v>497</v>
      </c>
      <c r="B9" s="568"/>
      <c r="C9" s="568"/>
      <c r="D9" s="568"/>
      <c r="E9" s="1240" t="s">
        <v>375</v>
      </c>
      <c r="F9" s="1240"/>
      <c r="G9" s="569"/>
      <c r="H9" s="1240" t="s">
        <v>522</v>
      </c>
      <c r="I9" s="1240"/>
      <c r="J9" s="568"/>
      <c r="K9" s="1241" t="s">
        <v>523</v>
      </c>
      <c r="L9" s="1241"/>
      <c r="M9" s="1241"/>
    </row>
    <row r="10" spans="1:18" s="578" customFormat="1" ht="12.2" customHeight="1" x14ac:dyDescent="0.2">
      <c r="A10" s="570" t="s">
        <v>500</v>
      </c>
      <c r="B10" s="571" t="s">
        <v>21</v>
      </c>
      <c r="C10" s="572" t="s">
        <v>501</v>
      </c>
      <c r="D10" s="572" t="s">
        <v>524</v>
      </c>
      <c r="E10" s="573" t="s">
        <v>0</v>
      </c>
      <c r="F10" s="574" t="s">
        <v>502</v>
      </c>
      <c r="G10" s="575"/>
      <c r="H10" s="573" t="s">
        <v>0</v>
      </c>
      <c r="I10" s="574" t="s">
        <v>502</v>
      </c>
      <c r="J10" s="574"/>
      <c r="K10" s="576" t="s">
        <v>379</v>
      </c>
      <c r="L10" s="576" t="s">
        <v>525</v>
      </c>
      <c r="M10" s="577" t="s">
        <v>526</v>
      </c>
    </row>
    <row r="11" spans="1:18" ht="13.15" customHeight="1" x14ac:dyDescent="0.2">
      <c r="A11" s="579" t="s">
        <v>306</v>
      </c>
      <c r="B11" s="235">
        <v>1</v>
      </c>
      <c r="C11" s="229">
        <v>390</v>
      </c>
      <c r="D11" s="229" t="s">
        <v>527</v>
      </c>
      <c r="E11" s="580">
        <v>1197</v>
      </c>
      <c r="F11" s="581">
        <v>3.0692307949066162</v>
      </c>
      <c r="G11" s="582"/>
      <c r="H11" s="580">
        <v>1162</v>
      </c>
      <c r="I11" s="581">
        <v>2.9794871807098389</v>
      </c>
      <c r="J11" s="581"/>
      <c r="K11" s="380">
        <v>2.570694087403599E-2</v>
      </c>
      <c r="L11" s="380">
        <v>8.785212578174828E-2</v>
      </c>
      <c r="M11" s="583">
        <v>0.1875</v>
      </c>
    </row>
    <row r="12" spans="1:18" ht="13.15" customHeight="1" x14ac:dyDescent="0.2">
      <c r="A12" s="579" t="s">
        <v>315</v>
      </c>
      <c r="B12" s="235">
        <v>49</v>
      </c>
      <c r="C12" s="229">
        <v>465</v>
      </c>
      <c r="E12" s="563">
        <v>995</v>
      </c>
      <c r="F12" s="232">
        <v>2.1397850513458252</v>
      </c>
      <c r="H12" s="563">
        <v>995</v>
      </c>
      <c r="I12" s="232">
        <v>2.1397850513458252</v>
      </c>
      <c r="K12" s="380">
        <v>0</v>
      </c>
      <c r="L12" s="380">
        <v>6.7453832873058256E-3</v>
      </c>
      <c r="M12" s="583">
        <v>1.015228426395939E-2</v>
      </c>
    </row>
    <row r="13" spans="1:18" ht="13.15" customHeight="1" x14ac:dyDescent="0.2">
      <c r="A13" s="579" t="s">
        <v>327</v>
      </c>
      <c r="B13" s="235">
        <v>14</v>
      </c>
      <c r="C13" s="229">
        <v>483</v>
      </c>
      <c r="D13" s="229" t="s">
        <v>528</v>
      </c>
      <c r="E13" s="563">
        <v>1100</v>
      </c>
      <c r="F13" s="232">
        <v>2.2774326801300049</v>
      </c>
      <c r="H13" s="563">
        <v>1035</v>
      </c>
      <c r="I13" s="232">
        <v>2.1428570747375488</v>
      </c>
      <c r="M13" s="583"/>
    </row>
    <row r="14" spans="1:18" ht="13.15" customHeight="1" x14ac:dyDescent="0.2">
      <c r="A14" s="579" t="s">
        <v>325</v>
      </c>
      <c r="B14" s="235">
        <v>40</v>
      </c>
      <c r="C14" s="229">
        <v>504</v>
      </c>
      <c r="D14" s="229" t="s">
        <v>529</v>
      </c>
      <c r="E14" s="563">
        <v>963</v>
      </c>
      <c r="F14" s="232">
        <v>1.9107142686843872</v>
      </c>
      <c r="H14" s="563">
        <v>888</v>
      </c>
      <c r="I14" s="232">
        <v>1.7619047164916992</v>
      </c>
      <c r="K14" s="380">
        <v>0</v>
      </c>
      <c r="L14" s="380">
        <v>1.049317943336831E-2</v>
      </c>
      <c r="M14" s="583">
        <v>1.5822784810126583E-2</v>
      </c>
    </row>
    <row r="15" spans="1:18" s="280" customFormat="1" ht="13.15" customHeight="1" x14ac:dyDescent="0.2">
      <c r="A15" s="584" t="s">
        <v>260</v>
      </c>
      <c r="B15" s="280">
        <v>3</v>
      </c>
      <c r="C15" s="274">
        <v>668</v>
      </c>
      <c r="D15" s="274" t="s">
        <v>530</v>
      </c>
      <c r="E15" s="585">
        <v>1280</v>
      </c>
      <c r="F15" s="277">
        <v>1.9161676168441772</v>
      </c>
      <c r="G15" s="586"/>
      <c r="H15" s="585">
        <v>1070</v>
      </c>
      <c r="I15" s="277">
        <v>1.6017963886260986</v>
      </c>
      <c r="J15" s="277"/>
      <c r="K15" s="281">
        <v>8.4745762711864403E-2</v>
      </c>
      <c r="L15" s="281">
        <v>6.6666666666666666E-2</v>
      </c>
      <c r="M15" s="587">
        <v>7.3825503355704702E-2</v>
      </c>
    </row>
    <row r="16" spans="1:18" ht="13.15" customHeight="1" x14ac:dyDescent="0.2">
      <c r="A16" s="579" t="s">
        <v>503</v>
      </c>
      <c r="B16" s="235">
        <v>19</v>
      </c>
      <c r="C16" s="229">
        <v>787</v>
      </c>
      <c r="D16" s="229" t="s">
        <v>529</v>
      </c>
      <c r="E16" s="563">
        <v>1228</v>
      </c>
      <c r="F16" s="232">
        <v>1.5603557825088501</v>
      </c>
      <c r="H16" s="563">
        <v>1153</v>
      </c>
      <c r="I16" s="232">
        <v>1.4650571346282959</v>
      </c>
      <c r="K16" s="380">
        <v>0</v>
      </c>
      <c r="L16" s="380">
        <v>5.4584817858539638E-3</v>
      </c>
      <c r="M16" s="583">
        <v>8.2101806239737278E-3</v>
      </c>
    </row>
    <row r="17" spans="1:13" s="280" customFormat="1" ht="13.15" customHeight="1" x14ac:dyDescent="0.2">
      <c r="A17" s="584" t="s">
        <v>260</v>
      </c>
      <c r="B17" s="588">
        <v>1</v>
      </c>
      <c r="C17" s="589">
        <v>791</v>
      </c>
      <c r="D17" s="589" t="s">
        <v>530</v>
      </c>
      <c r="E17" s="590">
        <v>1295</v>
      </c>
      <c r="F17" s="591">
        <v>1.6371681690216064</v>
      </c>
      <c r="G17" s="592"/>
      <c r="H17" s="590">
        <v>1085</v>
      </c>
      <c r="I17" s="591">
        <v>1.3716814517974854</v>
      </c>
      <c r="J17" s="591"/>
      <c r="K17" s="593">
        <v>7.9166666666666663E-2</v>
      </c>
      <c r="L17" s="593">
        <v>4.5760396324011202E-2</v>
      </c>
      <c r="M17" s="587">
        <v>5.0283860502838604E-2</v>
      </c>
    </row>
    <row r="18" spans="1:13" s="578" customFormat="1" ht="13.15" customHeight="1" x14ac:dyDescent="0.2">
      <c r="A18" s="594" t="s">
        <v>504</v>
      </c>
      <c r="B18" s="595">
        <v>127</v>
      </c>
      <c r="C18" s="596">
        <v>534.2125984251968</v>
      </c>
      <c r="D18" s="596"/>
      <c r="E18" s="597">
        <v>1042.0393700787401</v>
      </c>
      <c r="F18" s="598">
        <v>1.9942028147029125</v>
      </c>
      <c r="G18" s="599"/>
      <c r="H18" s="597">
        <v>993.14173228346453</v>
      </c>
      <c r="I18" s="598">
        <v>1.9080180990414357</v>
      </c>
      <c r="J18" s="598"/>
      <c r="K18" s="600">
        <v>1.0612019318688177E-2</v>
      </c>
      <c r="L18" s="600">
        <v>1.7789559352937599E-2</v>
      </c>
      <c r="M18" s="601">
        <v>2.2636427594122467E-2</v>
      </c>
    </row>
    <row r="19" spans="1:13" ht="13.15" customHeight="1" x14ac:dyDescent="0.2">
      <c r="A19" s="602"/>
      <c r="B19" s="602"/>
      <c r="C19" s="603"/>
      <c r="D19" s="603"/>
      <c r="E19" s="604"/>
      <c r="F19" s="605"/>
      <c r="G19" s="606"/>
      <c r="H19" s="604"/>
      <c r="I19" s="605"/>
      <c r="J19" s="605"/>
      <c r="K19" s="607"/>
      <c r="L19" s="607"/>
      <c r="M19" s="607"/>
    </row>
    <row r="20" spans="1:13" s="578" customFormat="1" ht="13.15" customHeight="1" x14ac:dyDescent="0.2">
      <c r="A20" s="608" t="s">
        <v>505</v>
      </c>
      <c r="B20" s="609" t="s">
        <v>21</v>
      </c>
      <c r="C20" s="572" t="s">
        <v>501</v>
      </c>
      <c r="D20" s="572" t="s">
        <v>524</v>
      </c>
      <c r="E20" s="573" t="s">
        <v>0</v>
      </c>
      <c r="F20" s="574" t="s">
        <v>502</v>
      </c>
      <c r="G20" s="610"/>
      <c r="H20" s="573" t="s">
        <v>0</v>
      </c>
      <c r="I20" s="574" t="s">
        <v>502</v>
      </c>
      <c r="J20" s="574"/>
      <c r="K20" s="576" t="s">
        <v>379</v>
      </c>
      <c r="L20" s="576" t="s">
        <v>525</v>
      </c>
      <c r="M20" s="577" t="s">
        <v>526</v>
      </c>
    </row>
    <row r="21" spans="1:13" ht="13.15" customHeight="1" x14ac:dyDescent="0.2">
      <c r="A21" s="579" t="s">
        <v>325</v>
      </c>
      <c r="B21" s="235">
        <v>12</v>
      </c>
      <c r="C21" s="229">
        <v>607</v>
      </c>
      <c r="D21" s="229" t="s">
        <v>529</v>
      </c>
      <c r="E21" s="563">
        <v>1158</v>
      </c>
      <c r="F21" s="232">
        <v>1.907742977142334</v>
      </c>
      <c r="H21" s="563">
        <v>1068</v>
      </c>
      <c r="I21" s="232">
        <v>1.7594728469848633</v>
      </c>
      <c r="K21" s="380">
        <v>0</v>
      </c>
      <c r="L21" s="380">
        <v>0</v>
      </c>
      <c r="M21" s="583">
        <v>0</v>
      </c>
    </row>
    <row r="22" spans="1:13" ht="13.15" customHeight="1" x14ac:dyDescent="0.2">
      <c r="A22" s="579" t="s">
        <v>327</v>
      </c>
      <c r="B22" s="235">
        <v>84</v>
      </c>
      <c r="C22" s="229">
        <v>650</v>
      </c>
      <c r="D22" s="229" t="s">
        <v>528</v>
      </c>
      <c r="E22" s="563">
        <v>1225</v>
      </c>
      <c r="F22" s="232">
        <v>1.884615421295166</v>
      </c>
      <c r="H22" s="563">
        <v>1155</v>
      </c>
      <c r="I22" s="232">
        <v>1.7769230604171753</v>
      </c>
      <c r="M22" s="583"/>
    </row>
    <row r="23" spans="1:13" ht="13.15" customHeight="1" x14ac:dyDescent="0.2">
      <c r="A23" s="579" t="s">
        <v>315</v>
      </c>
      <c r="B23" s="235">
        <v>12</v>
      </c>
      <c r="C23" s="229">
        <v>660</v>
      </c>
      <c r="E23" s="563">
        <v>1370</v>
      </c>
      <c r="F23" s="232">
        <v>2.0757575035095215</v>
      </c>
      <c r="H23" s="563">
        <v>1370</v>
      </c>
      <c r="I23" s="232">
        <v>2.0757575035095215</v>
      </c>
      <c r="K23" s="380">
        <v>0</v>
      </c>
      <c r="L23" s="380">
        <v>5.6555303078158363E-2</v>
      </c>
      <c r="M23" s="583">
        <v>1.858736059479554E-2</v>
      </c>
    </row>
    <row r="24" spans="1:13" ht="13.15" customHeight="1" x14ac:dyDescent="0.2">
      <c r="A24" s="579" t="s">
        <v>312</v>
      </c>
      <c r="B24" s="235">
        <v>15</v>
      </c>
      <c r="C24" s="229">
        <v>668</v>
      </c>
      <c r="D24" s="229" t="s">
        <v>527</v>
      </c>
      <c r="E24" s="563">
        <v>1160</v>
      </c>
      <c r="F24" s="232">
        <v>1.7365269660949707</v>
      </c>
      <c r="H24" s="563">
        <v>1125</v>
      </c>
      <c r="I24" s="232">
        <v>1.6841317415237427</v>
      </c>
      <c r="K24" s="380">
        <v>0.16</v>
      </c>
      <c r="L24" s="380">
        <v>0.16</v>
      </c>
      <c r="M24" s="583">
        <v>-3.4138218151540382E-2</v>
      </c>
    </row>
    <row r="25" spans="1:13" ht="13.15" customHeight="1" x14ac:dyDescent="0.2">
      <c r="A25" s="579" t="s">
        <v>309</v>
      </c>
      <c r="B25" s="235">
        <v>8</v>
      </c>
      <c r="C25" s="229">
        <v>677</v>
      </c>
      <c r="D25" s="229" t="s">
        <v>527</v>
      </c>
      <c r="E25" s="563">
        <v>1137</v>
      </c>
      <c r="F25" s="232">
        <v>1.6794682741165161</v>
      </c>
      <c r="H25" s="563">
        <v>1102</v>
      </c>
      <c r="I25" s="232">
        <v>1.6277695894241333</v>
      </c>
      <c r="K25" s="380">
        <v>-8.3064516129032262E-2</v>
      </c>
      <c r="L25" s="380">
        <v>-7.3097795340423433E-2</v>
      </c>
      <c r="M25" s="583">
        <v>-0.13006885998469778</v>
      </c>
    </row>
    <row r="26" spans="1:13" ht="13.15" customHeight="1" x14ac:dyDescent="0.2">
      <c r="A26" s="579" t="s">
        <v>312</v>
      </c>
      <c r="B26" s="235">
        <v>11</v>
      </c>
      <c r="C26" s="229">
        <v>681</v>
      </c>
      <c r="D26" s="229" t="s">
        <v>527</v>
      </c>
      <c r="E26" s="563">
        <v>1105</v>
      </c>
      <c r="F26" s="232">
        <v>1.622613787651062</v>
      </c>
      <c r="H26" s="563">
        <v>1070</v>
      </c>
      <c r="I26" s="232">
        <v>1.5712188482284546</v>
      </c>
      <c r="K26" s="380">
        <v>3.0303030303030304E-2</v>
      </c>
      <c r="L26" s="380">
        <v>3.0303030303030304E-2</v>
      </c>
      <c r="M26" s="583">
        <v>-7.8014184397163122E-2</v>
      </c>
    </row>
    <row r="27" spans="1:13" ht="13.15" customHeight="1" x14ac:dyDescent="0.2">
      <c r="A27" s="579" t="s">
        <v>312</v>
      </c>
      <c r="B27" s="235">
        <v>2</v>
      </c>
      <c r="C27" s="229">
        <v>684</v>
      </c>
      <c r="D27" s="229" t="s">
        <v>527</v>
      </c>
      <c r="E27" s="563">
        <v>1201</v>
      </c>
      <c r="F27" s="232">
        <v>1.7558479309082031</v>
      </c>
      <c r="H27" s="563">
        <v>1166</v>
      </c>
      <c r="I27" s="232">
        <v>1.7046784162521362</v>
      </c>
      <c r="K27" s="380">
        <v>0</v>
      </c>
      <c r="L27" s="380">
        <v>0</v>
      </c>
      <c r="M27" s="583">
        <v>0</v>
      </c>
    </row>
    <row r="28" spans="1:13" s="280" customFormat="1" ht="13.15" customHeight="1" x14ac:dyDescent="0.2">
      <c r="A28" s="584" t="s">
        <v>260</v>
      </c>
      <c r="B28" s="280">
        <v>8</v>
      </c>
      <c r="C28" s="274">
        <v>688</v>
      </c>
      <c r="D28" s="274" t="s">
        <v>530</v>
      </c>
      <c r="E28" s="585">
        <v>1280</v>
      </c>
      <c r="F28" s="277">
        <v>1.8604651689529419</v>
      </c>
      <c r="G28" s="586"/>
      <c r="H28" s="585">
        <v>1055</v>
      </c>
      <c r="I28" s="277">
        <v>1.5334302186965942</v>
      </c>
      <c r="J28" s="277"/>
      <c r="K28" s="281">
        <v>8.4745762711864403E-2</v>
      </c>
      <c r="L28" s="281">
        <v>6.6666666666666666E-2</v>
      </c>
      <c r="M28" s="587">
        <v>4.2345276872964167E-2</v>
      </c>
    </row>
    <row r="29" spans="1:13" ht="13.15" customHeight="1" x14ac:dyDescent="0.2">
      <c r="A29" s="579" t="s">
        <v>312</v>
      </c>
      <c r="B29" s="235">
        <v>9</v>
      </c>
      <c r="C29" s="229">
        <v>688</v>
      </c>
      <c r="D29" s="229" t="s">
        <v>527</v>
      </c>
      <c r="E29" s="563">
        <v>1135</v>
      </c>
      <c r="F29" s="232">
        <v>1.6497093439102173</v>
      </c>
      <c r="H29" s="563">
        <v>1100</v>
      </c>
      <c r="I29" s="232">
        <v>1.5988372564315796</v>
      </c>
      <c r="K29" s="380">
        <v>-1.5184381778741866E-2</v>
      </c>
      <c r="L29" s="380">
        <v>-1.5184381778741866E-2</v>
      </c>
      <c r="M29" s="583">
        <v>-5.4954204829308906E-2</v>
      </c>
    </row>
    <row r="30" spans="1:13" ht="13.15" customHeight="1" x14ac:dyDescent="0.2">
      <c r="A30" s="579" t="s">
        <v>312</v>
      </c>
      <c r="B30" s="235">
        <v>1</v>
      </c>
      <c r="C30" s="229">
        <v>701</v>
      </c>
      <c r="D30" s="229" t="s">
        <v>527</v>
      </c>
      <c r="E30" s="563">
        <v>1201</v>
      </c>
      <c r="F30" s="232">
        <v>1.7132667303085327</v>
      </c>
      <c r="H30" s="563">
        <v>1166</v>
      </c>
      <c r="I30" s="232">
        <v>1.6633380651473999</v>
      </c>
      <c r="K30" s="380">
        <v>0</v>
      </c>
      <c r="L30" s="380">
        <v>0</v>
      </c>
      <c r="M30" s="583">
        <v>0</v>
      </c>
    </row>
    <row r="31" spans="1:13" ht="13.15" customHeight="1" x14ac:dyDescent="0.2">
      <c r="A31" s="579" t="s">
        <v>312</v>
      </c>
      <c r="B31" s="235">
        <v>2</v>
      </c>
      <c r="C31" s="229">
        <v>705</v>
      </c>
      <c r="D31" s="229" t="s">
        <v>527</v>
      </c>
      <c r="E31" s="563">
        <v>995</v>
      </c>
      <c r="F31" s="232">
        <v>1.411347508430481</v>
      </c>
      <c r="H31" s="563">
        <v>960</v>
      </c>
      <c r="I31" s="232">
        <v>1.3617020845413208</v>
      </c>
      <c r="K31" s="380">
        <v>-7.8703703703703706E-2</v>
      </c>
      <c r="L31" s="380">
        <v>-7.5851358262813154E-2</v>
      </c>
      <c r="M31" s="583">
        <v>-0.17152373022481265</v>
      </c>
    </row>
    <row r="32" spans="1:13" ht="13.15" customHeight="1" x14ac:dyDescent="0.2">
      <c r="A32" s="579" t="s">
        <v>312</v>
      </c>
      <c r="B32" s="235">
        <v>11</v>
      </c>
      <c r="C32" s="229">
        <v>707</v>
      </c>
      <c r="D32" s="229" t="s">
        <v>527</v>
      </c>
      <c r="E32" s="563">
        <v>1055</v>
      </c>
      <c r="F32" s="232">
        <v>1.4922206401824951</v>
      </c>
      <c r="H32" s="563">
        <v>1020</v>
      </c>
      <c r="I32" s="232">
        <v>1.4427156448364258</v>
      </c>
      <c r="K32" s="380">
        <v>0</v>
      </c>
      <c r="L32" s="380">
        <v>0</v>
      </c>
      <c r="M32" s="583">
        <v>-9.5197255574614059E-2</v>
      </c>
    </row>
    <row r="33" spans="1:13" ht="13.15" customHeight="1" x14ac:dyDescent="0.2">
      <c r="A33" s="579" t="s">
        <v>312</v>
      </c>
      <c r="B33" s="235">
        <v>11</v>
      </c>
      <c r="C33" s="229">
        <v>707</v>
      </c>
      <c r="D33" s="229" t="s">
        <v>527</v>
      </c>
      <c r="E33" s="563">
        <v>1085</v>
      </c>
      <c r="F33" s="232">
        <v>1.5346534252166748</v>
      </c>
      <c r="H33" s="563">
        <v>1050</v>
      </c>
      <c r="I33" s="232">
        <v>1.485148549079895</v>
      </c>
      <c r="K33" s="380">
        <v>0</v>
      </c>
      <c r="L33" s="380">
        <v>0</v>
      </c>
      <c r="M33" s="583">
        <v>-6.9468267581475132E-2</v>
      </c>
    </row>
    <row r="34" spans="1:13" ht="13.15" customHeight="1" x14ac:dyDescent="0.2">
      <c r="A34" s="579" t="s">
        <v>312</v>
      </c>
      <c r="B34" s="235">
        <v>2</v>
      </c>
      <c r="C34" s="229">
        <v>707</v>
      </c>
      <c r="D34" s="229" t="s">
        <v>527</v>
      </c>
      <c r="E34" s="563">
        <v>1085</v>
      </c>
      <c r="F34" s="232">
        <v>1.5346534252166748</v>
      </c>
      <c r="H34" s="563">
        <v>1050</v>
      </c>
      <c r="I34" s="232">
        <v>1.485148549079895</v>
      </c>
      <c r="K34" s="380">
        <v>0</v>
      </c>
      <c r="L34" s="380">
        <v>0</v>
      </c>
      <c r="M34" s="583">
        <v>-6.9468267581475132E-2</v>
      </c>
    </row>
    <row r="35" spans="1:13" ht="13.15" customHeight="1" x14ac:dyDescent="0.2">
      <c r="A35" s="579" t="s">
        <v>312</v>
      </c>
      <c r="B35" s="235">
        <v>11</v>
      </c>
      <c r="C35" s="229">
        <v>708</v>
      </c>
      <c r="D35" s="229" t="s">
        <v>527</v>
      </c>
      <c r="E35" s="563">
        <v>970</v>
      </c>
      <c r="F35" s="232">
        <v>1.3700565099716187</v>
      </c>
      <c r="H35" s="563">
        <v>935</v>
      </c>
      <c r="I35" s="232">
        <v>1.3206214904785156</v>
      </c>
      <c r="K35" s="380">
        <v>0</v>
      </c>
      <c r="L35" s="380">
        <v>-3.6423860533781535E-2</v>
      </c>
      <c r="M35" s="583">
        <v>-0.16809605488850771</v>
      </c>
    </row>
    <row r="36" spans="1:13" ht="13.15" customHeight="1" x14ac:dyDescent="0.2">
      <c r="A36" s="579" t="s">
        <v>312</v>
      </c>
      <c r="B36" s="235">
        <v>2</v>
      </c>
      <c r="C36" s="229">
        <v>708</v>
      </c>
      <c r="D36" s="229" t="s">
        <v>527</v>
      </c>
      <c r="E36" s="563">
        <v>970</v>
      </c>
      <c r="F36" s="232">
        <v>1.3700565099716187</v>
      </c>
      <c r="H36" s="563">
        <v>935</v>
      </c>
      <c r="I36" s="232">
        <v>1.3206214904785156</v>
      </c>
      <c r="K36" s="380">
        <v>0</v>
      </c>
      <c r="L36" s="380">
        <v>-3.6423860533781535E-2</v>
      </c>
      <c r="M36" s="583">
        <v>-0.16809605488850771</v>
      </c>
    </row>
    <row r="37" spans="1:13" ht="13.15" customHeight="1" x14ac:dyDescent="0.2">
      <c r="A37" s="579" t="s">
        <v>312</v>
      </c>
      <c r="B37" s="235">
        <v>2</v>
      </c>
      <c r="C37" s="229">
        <v>708</v>
      </c>
      <c r="D37" s="229" t="s">
        <v>527</v>
      </c>
      <c r="E37" s="563">
        <v>970</v>
      </c>
      <c r="F37" s="232">
        <v>1.3700565099716187</v>
      </c>
      <c r="H37" s="563">
        <v>935</v>
      </c>
      <c r="I37" s="232">
        <v>1.3206214904785156</v>
      </c>
      <c r="K37" s="380">
        <v>0</v>
      </c>
      <c r="L37" s="380">
        <v>-3.6423860533781535E-2</v>
      </c>
      <c r="M37" s="583">
        <v>-0.16809605488850771</v>
      </c>
    </row>
    <row r="38" spans="1:13" ht="13.15" customHeight="1" x14ac:dyDescent="0.2">
      <c r="A38" s="579" t="s">
        <v>312</v>
      </c>
      <c r="B38" s="235">
        <v>2</v>
      </c>
      <c r="C38" s="229">
        <v>708</v>
      </c>
      <c r="D38" s="229" t="s">
        <v>527</v>
      </c>
      <c r="E38" s="563">
        <v>1171</v>
      </c>
      <c r="F38" s="232">
        <v>1.6539547443389893</v>
      </c>
      <c r="H38" s="563">
        <v>1136</v>
      </c>
      <c r="I38" s="232">
        <v>1.6045197248458862</v>
      </c>
      <c r="K38" s="380">
        <v>0</v>
      </c>
      <c r="L38" s="380">
        <v>-1.5414831891429136E-2</v>
      </c>
      <c r="M38" s="583">
        <v>4.2881646655231562E-3</v>
      </c>
    </row>
    <row r="39" spans="1:13" ht="13.15" customHeight="1" x14ac:dyDescent="0.2">
      <c r="A39" s="579" t="s">
        <v>312</v>
      </c>
      <c r="B39" s="235">
        <v>5</v>
      </c>
      <c r="C39" s="229">
        <v>714</v>
      </c>
      <c r="D39" s="229" t="s">
        <v>527</v>
      </c>
      <c r="E39" s="563">
        <v>1005</v>
      </c>
      <c r="F39" s="232">
        <v>1.4075629711151123</v>
      </c>
      <c r="H39" s="563">
        <v>970</v>
      </c>
      <c r="I39" s="232">
        <v>1.3585433959960937</v>
      </c>
      <c r="K39" s="380">
        <v>0</v>
      </c>
      <c r="L39" s="380">
        <v>0</v>
      </c>
      <c r="M39" s="583">
        <v>-0.15439629785443837</v>
      </c>
    </row>
    <row r="40" spans="1:13" ht="13.15" customHeight="1" x14ac:dyDescent="0.2">
      <c r="A40" s="579" t="s">
        <v>312</v>
      </c>
      <c r="B40" s="235">
        <v>1</v>
      </c>
      <c r="C40" s="229">
        <v>716</v>
      </c>
      <c r="D40" s="229" t="s">
        <v>527</v>
      </c>
      <c r="E40" s="563">
        <v>1015</v>
      </c>
      <c r="F40" s="232">
        <v>1.417597770690918</v>
      </c>
      <c r="H40" s="563">
        <v>980</v>
      </c>
      <c r="I40" s="232">
        <v>1.3687150478363037</v>
      </c>
      <c r="K40" s="380">
        <v>0</v>
      </c>
      <c r="L40" s="380">
        <v>0</v>
      </c>
      <c r="M40" s="583">
        <v>-0.12950257289879932</v>
      </c>
    </row>
    <row r="41" spans="1:13" ht="13.15" customHeight="1" x14ac:dyDescent="0.2">
      <c r="A41" s="579" t="s">
        <v>312</v>
      </c>
      <c r="B41" s="235">
        <v>2</v>
      </c>
      <c r="C41" s="229">
        <v>716</v>
      </c>
      <c r="D41" s="229" t="s">
        <v>527</v>
      </c>
      <c r="E41" s="563">
        <v>1070</v>
      </c>
      <c r="F41" s="232">
        <v>1.4944133758544922</v>
      </c>
      <c r="H41" s="563">
        <v>1035</v>
      </c>
      <c r="I41" s="232">
        <v>1.4455307722091675</v>
      </c>
      <c r="K41" s="380">
        <v>2.8846153846153848E-2</v>
      </c>
      <c r="L41" s="380">
        <v>3.5483830192956534E-2</v>
      </c>
      <c r="M41" s="583">
        <v>-8.2332761578044603E-2</v>
      </c>
    </row>
    <row r="42" spans="1:13" ht="13.15" customHeight="1" x14ac:dyDescent="0.2">
      <c r="A42" s="579" t="s">
        <v>312</v>
      </c>
      <c r="B42" s="235">
        <v>1</v>
      </c>
      <c r="C42" s="229">
        <v>716</v>
      </c>
      <c r="D42" s="229" t="s">
        <v>527</v>
      </c>
      <c r="E42" s="563">
        <v>1015</v>
      </c>
      <c r="F42" s="232">
        <v>1.417597770690918</v>
      </c>
      <c r="H42" s="563">
        <v>980</v>
      </c>
      <c r="I42" s="232">
        <v>1.3687150478363037</v>
      </c>
      <c r="K42" s="380">
        <v>0</v>
      </c>
      <c r="L42" s="380">
        <v>0</v>
      </c>
      <c r="M42" s="583">
        <v>-0.12950257289879932</v>
      </c>
    </row>
    <row r="43" spans="1:13" ht="13.15" customHeight="1" x14ac:dyDescent="0.2">
      <c r="A43" s="579" t="s">
        <v>312</v>
      </c>
      <c r="B43" s="235">
        <v>2</v>
      </c>
      <c r="C43" s="229">
        <v>717</v>
      </c>
      <c r="D43" s="229" t="s">
        <v>527</v>
      </c>
      <c r="E43" s="563">
        <v>1045</v>
      </c>
      <c r="F43" s="232">
        <v>1.4574615955352783</v>
      </c>
      <c r="H43" s="563">
        <v>1010</v>
      </c>
      <c r="I43" s="232">
        <v>1.4086471796035767</v>
      </c>
      <c r="K43" s="380">
        <v>0</v>
      </c>
      <c r="L43" s="380">
        <v>0</v>
      </c>
      <c r="M43" s="583">
        <v>-0.10377358490566038</v>
      </c>
    </row>
    <row r="44" spans="1:13" ht="13.15" customHeight="1" x14ac:dyDescent="0.2">
      <c r="A44" s="579" t="s">
        <v>508</v>
      </c>
      <c r="B44" s="235">
        <v>101</v>
      </c>
      <c r="C44" s="229">
        <v>720</v>
      </c>
      <c r="E44" s="563">
        <v>1420</v>
      </c>
      <c r="F44" s="232">
        <v>1.9722222089767456</v>
      </c>
      <c r="H44" s="563">
        <v>1420</v>
      </c>
      <c r="I44" s="232">
        <v>1.9722222089767456</v>
      </c>
      <c r="K44" s="380">
        <v>0</v>
      </c>
      <c r="L44" s="380">
        <v>4.7169522061055822E-3</v>
      </c>
      <c r="M44" s="583">
        <v>-7.4918566775244305E-2</v>
      </c>
    </row>
    <row r="45" spans="1:13" ht="13.15" customHeight="1" x14ac:dyDescent="0.2">
      <c r="A45" s="579" t="s">
        <v>319</v>
      </c>
      <c r="B45" s="235">
        <v>82</v>
      </c>
      <c r="C45" s="229">
        <v>725</v>
      </c>
      <c r="D45" s="229" t="s">
        <v>531</v>
      </c>
      <c r="E45" s="563">
        <v>1150</v>
      </c>
      <c r="F45" s="232">
        <v>1.5862069129943848</v>
      </c>
      <c r="H45" s="563">
        <v>1075</v>
      </c>
      <c r="I45" s="232">
        <v>1.482758641242981</v>
      </c>
      <c r="K45" s="380">
        <v>0</v>
      </c>
      <c r="L45" s="380">
        <v>0</v>
      </c>
      <c r="M45" s="583">
        <v>0</v>
      </c>
    </row>
    <row r="46" spans="1:13" ht="13.15" customHeight="1" x14ac:dyDescent="0.2">
      <c r="A46" s="579" t="s">
        <v>312</v>
      </c>
      <c r="B46" s="235">
        <v>1</v>
      </c>
      <c r="C46" s="229">
        <v>725</v>
      </c>
      <c r="D46" s="229" t="s">
        <v>527</v>
      </c>
      <c r="E46" s="563">
        <v>1055</v>
      </c>
      <c r="F46" s="232">
        <v>1.4551724195480347</v>
      </c>
      <c r="H46" s="563">
        <v>1020</v>
      </c>
      <c r="I46" s="232">
        <v>1.4068965911865234</v>
      </c>
      <c r="K46" s="380">
        <v>2.4271844660194174E-2</v>
      </c>
      <c r="L46" s="380">
        <v>7.6530612244897961E-2</v>
      </c>
      <c r="M46" s="583">
        <v>-9.5197255574614059E-2</v>
      </c>
    </row>
    <row r="47" spans="1:13" ht="13.15" customHeight="1" x14ac:dyDescent="0.2">
      <c r="A47" s="579" t="s">
        <v>312</v>
      </c>
      <c r="B47" s="235">
        <v>1</v>
      </c>
      <c r="C47" s="229">
        <v>731</v>
      </c>
      <c r="D47" s="229" t="s">
        <v>527</v>
      </c>
      <c r="E47" s="563">
        <v>970</v>
      </c>
      <c r="F47" s="232">
        <v>1.3269493579864502</v>
      </c>
      <c r="H47" s="563">
        <v>935</v>
      </c>
      <c r="I47" s="232">
        <v>1.2790697813034058</v>
      </c>
      <c r="K47" s="380">
        <v>0</v>
      </c>
      <c r="L47" s="380">
        <v>0</v>
      </c>
      <c r="M47" s="583">
        <v>-0.16809605488850771</v>
      </c>
    </row>
    <row r="48" spans="1:13" ht="13.15" customHeight="1" x14ac:dyDescent="0.2">
      <c r="A48" s="579" t="s">
        <v>306</v>
      </c>
      <c r="B48" s="235">
        <v>7</v>
      </c>
      <c r="C48" s="229">
        <v>732</v>
      </c>
      <c r="D48" s="229" t="s">
        <v>527</v>
      </c>
      <c r="E48" s="563">
        <v>1522</v>
      </c>
      <c r="F48" s="232">
        <v>2.0792350769042969</v>
      </c>
      <c r="H48" s="563">
        <v>1487</v>
      </c>
      <c r="I48" s="232">
        <v>2.0314207077026367</v>
      </c>
      <c r="K48" s="380">
        <v>0</v>
      </c>
      <c r="L48" s="380">
        <v>2.9769959404600813E-2</v>
      </c>
      <c r="M48" s="583">
        <v>2.6298044504383007E-2</v>
      </c>
    </row>
    <row r="49" spans="1:13" ht="13.15" customHeight="1" x14ac:dyDescent="0.2">
      <c r="A49" s="579" t="s">
        <v>312</v>
      </c>
      <c r="B49" s="235">
        <v>11</v>
      </c>
      <c r="C49" s="229">
        <v>738</v>
      </c>
      <c r="D49" s="229" t="s">
        <v>527</v>
      </c>
      <c r="E49" s="563">
        <v>970</v>
      </c>
      <c r="F49" s="232">
        <v>1.3143631219863892</v>
      </c>
      <c r="H49" s="563">
        <v>935</v>
      </c>
      <c r="I49" s="232">
        <v>1.2669376134872437</v>
      </c>
      <c r="K49" s="380">
        <v>0</v>
      </c>
      <c r="L49" s="380">
        <v>0</v>
      </c>
      <c r="M49" s="583">
        <v>-0.16809605488850771</v>
      </c>
    </row>
    <row r="50" spans="1:13" ht="13.15" customHeight="1" x14ac:dyDescent="0.2">
      <c r="A50" s="579" t="s">
        <v>309</v>
      </c>
      <c r="B50" s="235">
        <v>4</v>
      </c>
      <c r="C50" s="229">
        <v>752</v>
      </c>
      <c r="D50" s="229" t="s">
        <v>527</v>
      </c>
      <c r="E50" s="563">
        <v>1192</v>
      </c>
      <c r="F50" s="232">
        <v>1.585106372833252</v>
      </c>
      <c r="H50" s="563">
        <v>1157</v>
      </c>
      <c r="I50" s="232">
        <v>1.5385638475418091</v>
      </c>
      <c r="K50" s="380">
        <v>-8.3076923076923076E-2</v>
      </c>
      <c r="L50" s="380">
        <v>-5.894733819089671E-2</v>
      </c>
      <c r="M50" s="583">
        <v>-8.7987758224942619E-2</v>
      </c>
    </row>
    <row r="51" spans="1:13" s="280" customFormat="1" ht="13.15" customHeight="1" x14ac:dyDescent="0.2">
      <c r="A51" s="584" t="s">
        <v>260</v>
      </c>
      <c r="B51" s="280">
        <v>3</v>
      </c>
      <c r="C51" s="274">
        <v>761</v>
      </c>
      <c r="D51" s="274" t="s">
        <v>530</v>
      </c>
      <c r="E51" s="585">
        <v>1390</v>
      </c>
      <c r="F51" s="277">
        <v>1.8265440464019775</v>
      </c>
      <c r="G51" s="586"/>
      <c r="H51" s="585">
        <v>1165</v>
      </c>
      <c r="I51" s="277">
        <v>1.5308804512023926</v>
      </c>
      <c r="J51" s="277"/>
      <c r="K51" s="281">
        <v>7.7519379844961239E-2</v>
      </c>
      <c r="L51" s="281">
        <v>6.2420349123570952E-2</v>
      </c>
      <c r="M51" s="587">
        <v>9.8814229249011856E-2</v>
      </c>
    </row>
    <row r="52" spans="1:13" s="280" customFormat="1" ht="13.15" customHeight="1" x14ac:dyDescent="0.2">
      <c r="A52" s="584" t="s">
        <v>260</v>
      </c>
      <c r="B52" s="280">
        <v>8</v>
      </c>
      <c r="C52" s="274">
        <v>774</v>
      </c>
      <c r="D52" s="274" t="s">
        <v>530</v>
      </c>
      <c r="E52" s="585">
        <v>1290</v>
      </c>
      <c r="F52" s="277">
        <v>1.6666666269302368</v>
      </c>
      <c r="G52" s="586"/>
      <c r="H52" s="585">
        <v>1065</v>
      </c>
      <c r="I52" s="277">
        <v>1.3759689331054687</v>
      </c>
      <c r="J52" s="277"/>
      <c r="K52" s="281">
        <v>7.9497907949790794E-2</v>
      </c>
      <c r="L52" s="281">
        <v>5.4495877732250321E-2</v>
      </c>
      <c r="M52" s="587">
        <v>1.9762845849802372E-2</v>
      </c>
    </row>
    <row r="53" spans="1:13" ht="13.15" customHeight="1" x14ac:dyDescent="0.2">
      <c r="A53" s="579" t="s">
        <v>312</v>
      </c>
      <c r="B53" s="235">
        <v>11</v>
      </c>
      <c r="C53" s="229">
        <v>777</v>
      </c>
      <c r="D53" s="229" t="s">
        <v>527</v>
      </c>
      <c r="E53" s="563">
        <v>1142.5</v>
      </c>
      <c r="F53" s="232">
        <v>1.470399022102356</v>
      </c>
      <c r="H53" s="563">
        <v>1107.5</v>
      </c>
      <c r="I53" s="232">
        <v>1.4253538846969604</v>
      </c>
      <c r="K53" s="380">
        <v>-3.1779661016949151E-2</v>
      </c>
      <c r="L53" s="380">
        <v>-1.9313304721030045E-2</v>
      </c>
      <c r="M53" s="583">
        <v>-6.7346938775510207E-2</v>
      </c>
    </row>
    <row r="54" spans="1:13" s="280" customFormat="1" ht="13.15" customHeight="1" x14ac:dyDescent="0.2">
      <c r="A54" s="584" t="s">
        <v>260</v>
      </c>
      <c r="B54" s="280">
        <v>3</v>
      </c>
      <c r="C54" s="274">
        <v>778</v>
      </c>
      <c r="D54" s="274" t="s">
        <v>530</v>
      </c>
      <c r="E54" s="585">
        <v>1300</v>
      </c>
      <c r="F54" s="277">
        <v>1.6709511280059814</v>
      </c>
      <c r="G54" s="586"/>
      <c r="H54" s="585">
        <v>1075</v>
      </c>
      <c r="I54" s="277">
        <v>1.3817480802536011</v>
      </c>
      <c r="J54" s="277"/>
      <c r="K54" s="281">
        <v>8.3333333333333329E-2</v>
      </c>
      <c r="L54" s="281">
        <v>5.8344605375181352E-2</v>
      </c>
      <c r="M54" s="587">
        <v>6.5573770491803282E-2</v>
      </c>
    </row>
    <row r="55" spans="1:13" ht="13.15" customHeight="1" x14ac:dyDescent="0.2">
      <c r="A55" s="579" t="s">
        <v>319</v>
      </c>
      <c r="B55" s="235">
        <v>21</v>
      </c>
      <c r="C55" s="229">
        <v>780</v>
      </c>
      <c r="D55" s="229" t="s">
        <v>531</v>
      </c>
      <c r="E55" s="563">
        <v>1170</v>
      </c>
      <c r="F55" s="232">
        <v>1.5</v>
      </c>
      <c r="H55" s="563">
        <v>1095</v>
      </c>
      <c r="I55" s="232">
        <v>1.4038461446762085</v>
      </c>
      <c r="K55" s="380">
        <v>0</v>
      </c>
      <c r="L55" s="380">
        <v>0</v>
      </c>
      <c r="M55" s="583">
        <v>-8.4745762711864406E-3</v>
      </c>
    </row>
    <row r="56" spans="1:13" ht="13.15" customHeight="1" x14ac:dyDescent="0.2">
      <c r="A56" s="579" t="s">
        <v>306</v>
      </c>
      <c r="B56" s="235">
        <v>8</v>
      </c>
      <c r="C56" s="229">
        <v>784</v>
      </c>
      <c r="D56" s="229" t="s">
        <v>527</v>
      </c>
      <c r="E56" s="563">
        <v>1565</v>
      </c>
      <c r="F56" s="232">
        <v>1.9961735010147095</v>
      </c>
      <c r="H56" s="563">
        <v>1530</v>
      </c>
      <c r="I56" s="232">
        <v>1.9515305757522583</v>
      </c>
      <c r="K56" s="380">
        <v>3.8487060384870604E-2</v>
      </c>
      <c r="L56" s="380">
        <v>6.6439522998296419E-2</v>
      </c>
      <c r="M56" s="583">
        <v>5.5649241146711638E-2</v>
      </c>
    </row>
    <row r="57" spans="1:13" ht="13.15" customHeight="1" x14ac:dyDescent="0.2">
      <c r="A57" s="579" t="s">
        <v>312</v>
      </c>
      <c r="B57" s="235">
        <v>5</v>
      </c>
      <c r="C57" s="229">
        <v>785</v>
      </c>
      <c r="D57" s="229" t="s">
        <v>527</v>
      </c>
      <c r="E57" s="563">
        <v>1015</v>
      </c>
      <c r="F57" s="232">
        <v>1.2929936647415161</v>
      </c>
      <c r="H57" s="563">
        <v>980</v>
      </c>
      <c r="I57" s="232">
        <v>1.2484076023101807</v>
      </c>
      <c r="K57" s="380">
        <v>0</v>
      </c>
      <c r="L57" s="380">
        <v>0</v>
      </c>
      <c r="M57" s="583">
        <v>-0.16184971098265896</v>
      </c>
    </row>
    <row r="58" spans="1:13" s="280" customFormat="1" ht="13.15" customHeight="1" x14ac:dyDescent="0.2">
      <c r="A58" s="584" t="s">
        <v>260</v>
      </c>
      <c r="B58" s="280">
        <v>15</v>
      </c>
      <c r="C58" s="274">
        <v>791</v>
      </c>
      <c r="D58" s="274" t="s">
        <v>530</v>
      </c>
      <c r="E58" s="585">
        <v>1350</v>
      </c>
      <c r="F58" s="277">
        <v>1.706700325012207</v>
      </c>
      <c r="G58" s="586"/>
      <c r="H58" s="585">
        <v>1125</v>
      </c>
      <c r="I58" s="277">
        <v>1.4222502708435059</v>
      </c>
      <c r="J58" s="277"/>
      <c r="K58" s="281">
        <v>9.7560975609756101E-2</v>
      </c>
      <c r="L58" s="281">
        <v>6.4388927744996313E-2</v>
      </c>
      <c r="M58" s="587">
        <v>4.0863531225905934E-2</v>
      </c>
    </row>
    <row r="59" spans="1:13" ht="13.15" customHeight="1" x14ac:dyDescent="0.2">
      <c r="A59" s="579" t="s">
        <v>309</v>
      </c>
      <c r="B59" s="235">
        <v>16</v>
      </c>
      <c r="C59" s="229">
        <v>797</v>
      </c>
      <c r="D59" s="229" t="s">
        <v>527</v>
      </c>
      <c r="E59" s="563">
        <v>1123</v>
      </c>
      <c r="F59" s="232">
        <v>1.4090338945388794</v>
      </c>
      <c r="H59" s="563">
        <v>1088</v>
      </c>
      <c r="I59" s="232">
        <v>1.3651192188262939</v>
      </c>
      <c r="K59" s="380">
        <v>-0.14274809160305343</v>
      </c>
      <c r="L59" s="380">
        <v>-0.11806285540794316</v>
      </c>
      <c r="M59" s="583">
        <v>-0.14078041315990819</v>
      </c>
    </row>
    <row r="60" spans="1:13" ht="13.15" customHeight="1" x14ac:dyDescent="0.2">
      <c r="A60" s="579" t="s">
        <v>312</v>
      </c>
      <c r="B60" s="235">
        <v>3</v>
      </c>
      <c r="C60" s="229">
        <v>801</v>
      </c>
      <c r="D60" s="229" t="s">
        <v>527</v>
      </c>
      <c r="E60" s="563">
        <v>1495</v>
      </c>
      <c r="F60" s="232">
        <v>1.8664169311523438</v>
      </c>
      <c r="H60" s="563">
        <v>1460</v>
      </c>
      <c r="I60" s="232">
        <v>1.8227216005325317</v>
      </c>
      <c r="K60" s="380">
        <v>0</v>
      </c>
      <c r="L60" s="380">
        <v>0</v>
      </c>
      <c r="M60" s="583">
        <v>4.2901988140913845E-2</v>
      </c>
    </row>
    <row r="61" spans="1:13" ht="13.15" customHeight="1" x14ac:dyDescent="0.2">
      <c r="A61" s="579" t="s">
        <v>309</v>
      </c>
      <c r="B61" s="235">
        <v>14</v>
      </c>
      <c r="C61" s="229">
        <v>803</v>
      </c>
      <c r="D61" s="229" t="s">
        <v>527</v>
      </c>
      <c r="E61" s="563">
        <v>1123</v>
      </c>
      <c r="F61" s="232">
        <v>1.3985055685043335</v>
      </c>
      <c r="H61" s="563">
        <v>1088</v>
      </c>
      <c r="I61" s="232">
        <v>1.3549190759658813</v>
      </c>
      <c r="K61" s="380">
        <v>-0.14274809160305343</v>
      </c>
      <c r="L61" s="380">
        <v>-0.11806285540794316</v>
      </c>
      <c r="M61" s="583">
        <v>-0.14078041315990819</v>
      </c>
    </row>
    <row r="62" spans="1:13" ht="13.15" customHeight="1" x14ac:dyDescent="0.2">
      <c r="A62" s="579" t="s">
        <v>312</v>
      </c>
      <c r="B62" s="235">
        <v>11</v>
      </c>
      <c r="C62" s="229">
        <v>804</v>
      </c>
      <c r="D62" s="229" t="s">
        <v>527</v>
      </c>
      <c r="E62" s="563">
        <v>1140</v>
      </c>
      <c r="F62" s="232">
        <v>1.4179104566574097</v>
      </c>
      <c r="H62" s="563">
        <v>1105</v>
      </c>
      <c r="I62" s="232">
        <v>1.3743780851364136</v>
      </c>
      <c r="K62" s="380">
        <v>1.3333333333333332E-2</v>
      </c>
      <c r="L62" s="380">
        <v>-4.3356610691536367E-2</v>
      </c>
      <c r="M62" s="583">
        <v>-6.9387755102040816E-2</v>
      </c>
    </row>
    <row r="63" spans="1:13" ht="13.15" customHeight="1" x14ac:dyDescent="0.2">
      <c r="A63" s="579" t="s">
        <v>309</v>
      </c>
      <c r="B63" s="235">
        <v>2</v>
      </c>
      <c r="C63" s="229">
        <v>807</v>
      </c>
      <c r="D63" s="229" t="s">
        <v>527</v>
      </c>
      <c r="E63" s="563">
        <v>1132</v>
      </c>
      <c r="F63" s="232">
        <v>1.4027261734008789</v>
      </c>
      <c r="H63" s="563">
        <v>1097</v>
      </c>
      <c r="I63" s="232">
        <v>1.3593556880950928</v>
      </c>
      <c r="K63" s="380">
        <v>-0.13587786259541984</v>
      </c>
      <c r="L63" s="380">
        <v>-0.11099479280658206</v>
      </c>
      <c r="M63" s="583">
        <v>-0.13389441469013008</v>
      </c>
    </row>
    <row r="64" spans="1:13" s="280" customFormat="1" ht="13.15" customHeight="1" x14ac:dyDescent="0.2">
      <c r="A64" s="584" t="s">
        <v>260</v>
      </c>
      <c r="B64" s="280">
        <v>8</v>
      </c>
      <c r="C64" s="274">
        <v>810</v>
      </c>
      <c r="D64" s="274" t="s">
        <v>530</v>
      </c>
      <c r="E64" s="585">
        <v>1455</v>
      </c>
      <c r="F64" s="277">
        <v>1.796296238899231</v>
      </c>
      <c r="G64" s="586"/>
      <c r="H64" s="585">
        <v>1230</v>
      </c>
      <c r="I64" s="277">
        <v>1.5185185670852661</v>
      </c>
      <c r="J64" s="277"/>
      <c r="K64" s="281">
        <v>7.7777777777777779E-2</v>
      </c>
      <c r="L64" s="281">
        <v>4.6762589928057555E-2</v>
      </c>
      <c r="M64" s="587">
        <v>9.480812641083522E-2</v>
      </c>
    </row>
    <row r="65" spans="1:13" ht="13.15" customHeight="1" x14ac:dyDescent="0.2">
      <c r="A65" s="579" t="s">
        <v>312</v>
      </c>
      <c r="B65" s="235">
        <v>11</v>
      </c>
      <c r="C65" s="229">
        <v>814</v>
      </c>
      <c r="D65" s="229" t="s">
        <v>527</v>
      </c>
      <c r="E65" s="563">
        <v>1211</v>
      </c>
      <c r="F65" s="232">
        <v>1.4877150058746338</v>
      </c>
      <c r="H65" s="563">
        <v>1176</v>
      </c>
      <c r="I65" s="232">
        <v>1.4447174072265625</v>
      </c>
      <c r="K65" s="380">
        <v>0</v>
      </c>
      <c r="L65" s="380">
        <v>0</v>
      </c>
      <c r="M65" s="583">
        <v>0</v>
      </c>
    </row>
    <row r="66" spans="1:13" s="280" customFormat="1" ht="13.15" customHeight="1" x14ac:dyDescent="0.2">
      <c r="A66" s="584" t="s">
        <v>260</v>
      </c>
      <c r="B66" s="280">
        <v>1</v>
      </c>
      <c r="C66" s="274">
        <v>815</v>
      </c>
      <c r="D66" s="274" t="s">
        <v>530</v>
      </c>
      <c r="E66" s="585">
        <v>1525</v>
      </c>
      <c r="F66" s="277">
        <v>1.8711656332015991</v>
      </c>
      <c r="G66" s="586"/>
      <c r="H66" s="585">
        <v>1300</v>
      </c>
      <c r="I66" s="277">
        <v>1.5950920581817627</v>
      </c>
      <c r="J66" s="277"/>
      <c r="K66" s="281">
        <v>7.0175438596491224E-2</v>
      </c>
      <c r="L66" s="281">
        <v>7.0175438596491224E-2</v>
      </c>
      <c r="M66" s="587">
        <v>0.16323417238749047</v>
      </c>
    </row>
    <row r="67" spans="1:13" ht="13.15" customHeight="1" x14ac:dyDescent="0.2">
      <c r="A67" s="579" t="s">
        <v>319</v>
      </c>
      <c r="B67" s="235">
        <v>21</v>
      </c>
      <c r="C67" s="229">
        <v>825</v>
      </c>
      <c r="D67" s="229" t="s">
        <v>531</v>
      </c>
      <c r="E67" s="563">
        <v>1170</v>
      </c>
      <c r="F67" s="232">
        <v>1.4181817770004272</v>
      </c>
      <c r="H67" s="563">
        <v>1095</v>
      </c>
      <c r="I67" s="232">
        <v>1.3272727727890015</v>
      </c>
      <c r="K67" s="380">
        <v>0</v>
      </c>
      <c r="L67" s="380">
        <v>0</v>
      </c>
      <c r="M67" s="583">
        <v>-8.4745762711864406E-3</v>
      </c>
    </row>
    <row r="68" spans="1:13" ht="13.15" customHeight="1" x14ac:dyDescent="0.2">
      <c r="A68" s="579" t="s">
        <v>312</v>
      </c>
      <c r="B68" s="235">
        <v>1</v>
      </c>
      <c r="C68" s="229">
        <v>825</v>
      </c>
      <c r="D68" s="229" t="s">
        <v>527</v>
      </c>
      <c r="E68" s="563">
        <v>1211</v>
      </c>
      <c r="F68" s="232">
        <v>1.4678788185119629</v>
      </c>
      <c r="H68" s="563">
        <v>1176</v>
      </c>
      <c r="I68" s="232">
        <v>1.4254544973373413</v>
      </c>
      <c r="K68" s="380">
        <v>0</v>
      </c>
      <c r="L68" s="380">
        <v>0</v>
      </c>
      <c r="M68" s="583">
        <v>0</v>
      </c>
    </row>
    <row r="69" spans="1:13" ht="13.15" customHeight="1" x14ac:dyDescent="0.2">
      <c r="A69" s="579" t="s">
        <v>325</v>
      </c>
      <c r="B69" s="235">
        <v>78</v>
      </c>
      <c r="C69" s="229">
        <v>827</v>
      </c>
      <c r="D69" s="229" t="s">
        <v>529</v>
      </c>
      <c r="E69" s="563">
        <v>1245</v>
      </c>
      <c r="F69" s="232">
        <v>1.5054413080215454</v>
      </c>
      <c r="H69" s="563">
        <v>1155</v>
      </c>
      <c r="I69" s="232">
        <v>1.3966143131256104</v>
      </c>
      <c r="K69" s="380">
        <v>0</v>
      </c>
      <c r="L69" s="380">
        <v>0</v>
      </c>
      <c r="M69" s="583">
        <v>0</v>
      </c>
    </row>
    <row r="70" spans="1:13" s="280" customFormat="1" ht="13.15" customHeight="1" x14ac:dyDescent="0.2">
      <c r="A70" s="584" t="s">
        <v>260</v>
      </c>
      <c r="B70" s="280">
        <v>16</v>
      </c>
      <c r="C70" s="274">
        <v>829</v>
      </c>
      <c r="D70" s="274" t="s">
        <v>530</v>
      </c>
      <c r="E70" s="585">
        <v>1510</v>
      </c>
      <c r="F70" s="277">
        <v>1.8214716911315918</v>
      </c>
      <c r="G70" s="586"/>
      <c r="H70" s="585">
        <v>1285</v>
      </c>
      <c r="I70" s="277">
        <v>1.5500602722167969</v>
      </c>
      <c r="J70" s="277"/>
      <c r="K70" s="281">
        <v>7.0921985815602842E-2</v>
      </c>
      <c r="L70" s="281">
        <v>7.0921985815602842E-2</v>
      </c>
      <c r="M70" s="587">
        <v>8.8680605623648157E-2</v>
      </c>
    </row>
    <row r="71" spans="1:13" s="280" customFormat="1" ht="13.15" customHeight="1" x14ac:dyDescent="0.2">
      <c r="A71" s="584" t="s">
        <v>260</v>
      </c>
      <c r="B71" s="280">
        <v>17</v>
      </c>
      <c r="C71" s="274">
        <v>840</v>
      </c>
      <c r="D71" s="274" t="s">
        <v>530</v>
      </c>
      <c r="E71" s="585">
        <v>1520</v>
      </c>
      <c r="F71" s="277">
        <v>1.8095238208770752</v>
      </c>
      <c r="G71" s="586"/>
      <c r="H71" s="585">
        <v>1295</v>
      </c>
      <c r="I71" s="277">
        <v>1.5416666269302368</v>
      </c>
      <c r="J71" s="277"/>
      <c r="K71" s="281">
        <v>7.0422535211267609E-2</v>
      </c>
      <c r="L71" s="281">
        <v>7.0422535211267609E-2</v>
      </c>
      <c r="M71" s="587">
        <v>9.1170136396267046E-2</v>
      </c>
    </row>
    <row r="72" spans="1:13" ht="13.15" customHeight="1" x14ac:dyDescent="0.2">
      <c r="A72" s="579" t="s">
        <v>312</v>
      </c>
      <c r="B72" s="235">
        <v>3</v>
      </c>
      <c r="C72" s="229">
        <v>858</v>
      </c>
      <c r="D72" s="229" t="s">
        <v>527</v>
      </c>
      <c r="E72" s="563">
        <v>1268.5</v>
      </c>
      <c r="F72" s="232">
        <v>1.4784382581710815</v>
      </c>
      <c r="H72" s="563">
        <v>1233.5</v>
      </c>
      <c r="I72" s="232">
        <v>1.4376456737518311</v>
      </c>
      <c r="K72" s="380">
        <v>0</v>
      </c>
      <c r="L72" s="380">
        <v>0</v>
      </c>
      <c r="M72" s="583">
        <v>4.7481420313790254E-2</v>
      </c>
    </row>
    <row r="73" spans="1:13" ht="13.15" customHeight="1" x14ac:dyDescent="0.2">
      <c r="A73" s="579" t="s">
        <v>312</v>
      </c>
      <c r="B73" s="235">
        <v>1</v>
      </c>
      <c r="C73" s="229">
        <v>861</v>
      </c>
      <c r="D73" s="229" t="s">
        <v>527</v>
      </c>
      <c r="E73" s="563">
        <v>1228.5</v>
      </c>
      <c r="F73" s="232">
        <v>1.4268292188644409</v>
      </c>
      <c r="H73" s="563">
        <v>1193.5</v>
      </c>
      <c r="I73" s="232">
        <v>1.3861788511276245</v>
      </c>
      <c r="K73" s="380">
        <v>0</v>
      </c>
      <c r="L73" s="380">
        <v>0</v>
      </c>
      <c r="M73" s="583">
        <v>1.4450867052023121E-2</v>
      </c>
    </row>
    <row r="74" spans="1:13" ht="13.15" customHeight="1" x14ac:dyDescent="0.2">
      <c r="A74" s="579" t="s">
        <v>312</v>
      </c>
      <c r="B74" s="235">
        <v>3</v>
      </c>
      <c r="C74" s="229">
        <v>862</v>
      </c>
      <c r="D74" s="229" t="s">
        <v>527</v>
      </c>
      <c r="E74" s="563">
        <v>1276</v>
      </c>
      <c r="F74" s="232">
        <v>1.4802783727645874</v>
      </c>
      <c r="H74" s="563">
        <v>1241</v>
      </c>
      <c r="I74" s="232">
        <v>1.4396752119064331</v>
      </c>
      <c r="K74" s="380">
        <v>0</v>
      </c>
      <c r="L74" s="380">
        <v>0</v>
      </c>
      <c r="M74" s="583">
        <v>5.3674649050371594E-2</v>
      </c>
    </row>
    <row r="75" spans="1:13" ht="13.15" customHeight="1" x14ac:dyDescent="0.2">
      <c r="A75" s="579" t="s">
        <v>312</v>
      </c>
      <c r="B75" s="235">
        <v>1</v>
      </c>
      <c r="C75" s="229">
        <v>865</v>
      </c>
      <c r="D75" s="229" t="s">
        <v>527</v>
      </c>
      <c r="E75" s="563">
        <v>1253.5</v>
      </c>
      <c r="F75" s="232">
        <v>1.4491329193115234</v>
      </c>
      <c r="H75" s="563">
        <v>1218.5</v>
      </c>
      <c r="I75" s="232">
        <v>1.4086705446243286</v>
      </c>
      <c r="K75" s="380">
        <v>0</v>
      </c>
      <c r="L75" s="380">
        <v>0</v>
      </c>
      <c r="M75" s="583">
        <v>3.5094962840627582E-2</v>
      </c>
    </row>
    <row r="76" spans="1:13" ht="13.15" customHeight="1" x14ac:dyDescent="0.2">
      <c r="A76" s="579" t="s">
        <v>312</v>
      </c>
      <c r="B76" s="235">
        <v>1</v>
      </c>
      <c r="C76" s="229">
        <v>871</v>
      </c>
      <c r="D76" s="229" t="s">
        <v>527</v>
      </c>
      <c r="E76" s="563">
        <v>1095</v>
      </c>
      <c r="F76" s="232">
        <v>1.2571756839752197</v>
      </c>
      <c r="H76" s="563">
        <v>1060</v>
      </c>
      <c r="I76" s="232">
        <v>1.2169920206069946</v>
      </c>
      <c r="K76" s="380">
        <v>0</v>
      </c>
      <c r="L76" s="380">
        <v>-7.2557844942644362E-2</v>
      </c>
      <c r="M76" s="583">
        <v>-9.5788604459124696E-2</v>
      </c>
    </row>
    <row r="77" spans="1:13" ht="13.15" customHeight="1" x14ac:dyDescent="0.2">
      <c r="A77" s="579" t="s">
        <v>322</v>
      </c>
      <c r="B77" s="235">
        <v>8</v>
      </c>
      <c r="C77" s="229">
        <v>874</v>
      </c>
      <c r="D77" s="229" t="s">
        <v>527</v>
      </c>
      <c r="E77" s="563">
        <v>1000</v>
      </c>
      <c r="F77" s="232">
        <v>1.1441648006439209</v>
      </c>
      <c r="H77" s="563">
        <v>965</v>
      </c>
      <c r="I77" s="232">
        <v>1.1041189432144165</v>
      </c>
      <c r="K77" s="380">
        <v>0</v>
      </c>
      <c r="L77" s="380">
        <v>0</v>
      </c>
      <c r="M77" s="583">
        <v>9.0512540894220284E-2</v>
      </c>
    </row>
    <row r="78" spans="1:13" s="280" customFormat="1" ht="13.15" customHeight="1" x14ac:dyDescent="0.2">
      <c r="A78" s="584" t="s">
        <v>260</v>
      </c>
      <c r="B78" s="280">
        <v>5</v>
      </c>
      <c r="C78" s="274">
        <v>880</v>
      </c>
      <c r="D78" s="274" t="s">
        <v>530</v>
      </c>
      <c r="E78" s="585">
        <v>1575</v>
      </c>
      <c r="F78" s="277">
        <v>1.7897727489471436</v>
      </c>
      <c r="G78" s="586"/>
      <c r="H78" s="585">
        <v>1350</v>
      </c>
      <c r="I78" s="277">
        <v>1.5340908765792847</v>
      </c>
      <c r="J78" s="277"/>
      <c r="K78" s="281">
        <v>6.7796610169491525E-2</v>
      </c>
      <c r="L78" s="281">
        <v>6.7796610169491525E-2</v>
      </c>
      <c r="M78" s="587">
        <v>9.0720221606648194E-2</v>
      </c>
    </row>
    <row r="79" spans="1:13" ht="13.15" customHeight="1" x14ac:dyDescent="0.2">
      <c r="A79" s="579" t="s">
        <v>309</v>
      </c>
      <c r="B79" s="235">
        <v>4</v>
      </c>
      <c r="C79" s="229">
        <v>882</v>
      </c>
      <c r="D79" s="229" t="s">
        <v>527</v>
      </c>
      <c r="E79" s="563">
        <v>1201</v>
      </c>
      <c r="F79" s="232">
        <v>1.3616780042648315</v>
      </c>
      <c r="H79" s="563">
        <v>1166</v>
      </c>
      <c r="I79" s="232">
        <v>1.3219954967498779</v>
      </c>
      <c r="K79" s="380">
        <v>-8.3206106870229002E-2</v>
      </c>
      <c r="L79" s="380">
        <v>-5.6806312862813652E-2</v>
      </c>
      <c r="M79" s="583">
        <v>-8.1101759755164496E-2</v>
      </c>
    </row>
    <row r="80" spans="1:13" ht="13.15" customHeight="1" x14ac:dyDescent="0.2">
      <c r="A80" s="579" t="s">
        <v>507</v>
      </c>
      <c r="B80" s="235">
        <v>16</v>
      </c>
      <c r="C80" s="229">
        <v>938</v>
      </c>
      <c r="D80" s="229" t="s">
        <v>527</v>
      </c>
      <c r="E80" s="563">
        <v>1302</v>
      </c>
      <c r="F80" s="232">
        <v>1.3880597352981567</v>
      </c>
      <c r="H80" s="563">
        <v>1267</v>
      </c>
      <c r="I80" s="232">
        <v>1.3507462739944458</v>
      </c>
      <c r="K80" s="380">
        <v>-8.3098591549295775E-2</v>
      </c>
      <c r="L80" s="380">
        <v>-8.3098591549295775E-2</v>
      </c>
      <c r="M80" s="583">
        <v>7.350096711798839E-3</v>
      </c>
    </row>
    <row r="81" spans="1:13" ht="13.15" customHeight="1" x14ac:dyDescent="0.2">
      <c r="A81" s="579" t="s">
        <v>322</v>
      </c>
      <c r="B81" s="235">
        <v>9</v>
      </c>
      <c r="C81" s="229">
        <v>957</v>
      </c>
      <c r="D81" s="229" t="s">
        <v>527</v>
      </c>
      <c r="E81" s="563">
        <v>1100</v>
      </c>
      <c r="F81" s="232">
        <v>1.1494252681732178</v>
      </c>
      <c r="H81" s="563">
        <v>1065</v>
      </c>
      <c r="I81" s="232">
        <v>1.1128526926040649</v>
      </c>
      <c r="K81" s="380">
        <v>0</v>
      </c>
      <c r="L81" s="380">
        <v>0</v>
      </c>
      <c r="M81" s="583">
        <v>9.1269841269841265E-2</v>
      </c>
    </row>
    <row r="82" spans="1:13" ht="13.15" customHeight="1" x14ac:dyDescent="0.2">
      <c r="A82" s="579" t="s">
        <v>507</v>
      </c>
      <c r="B82" s="235">
        <v>16</v>
      </c>
      <c r="C82" s="229">
        <v>970</v>
      </c>
      <c r="D82" s="229" t="s">
        <v>527</v>
      </c>
      <c r="E82" s="563">
        <v>1238</v>
      </c>
      <c r="F82" s="232">
        <v>1.276288628578186</v>
      </c>
      <c r="H82" s="563">
        <v>1203</v>
      </c>
      <c r="I82" s="232">
        <v>1.240206241607666</v>
      </c>
      <c r="K82" s="380">
        <v>-0.13426573426573427</v>
      </c>
      <c r="L82" s="380">
        <v>-0.13426573426573427</v>
      </c>
      <c r="M82" s="583">
        <v>-4.2166344294003871E-2</v>
      </c>
    </row>
    <row r="83" spans="1:13" ht="13.15" customHeight="1" x14ac:dyDescent="0.2">
      <c r="A83" s="579" t="s">
        <v>309</v>
      </c>
      <c r="B83" s="235">
        <v>8</v>
      </c>
      <c r="C83" s="229">
        <v>971</v>
      </c>
      <c r="D83" s="229" t="s">
        <v>527</v>
      </c>
      <c r="E83" s="563">
        <v>1132</v>
      </c>
      <c r="F83" s="232">
        <v>1.1658084392547607</v>
      </c>
      <c r="H83" s="563">
        <v>1097</v>
      </c>
      <c r="I83" s="232">
        <v>1.129763126373291</v>
      </c>
      <c r="K83" s="380">
        <v>-0.13587786259541984</v>
      </c>
      <c r="L83" s="380">
        <v>-0.13587786259541984</v>
      </c>
      <c r="M83" s="583">
        <v>-0.13389441469013008</v>
      </c>
    </row>
    <row r="84" spans="1:13" s="280" customFormat="1" ht="13.15" customHeight="1" x14ac:dyDescent="0.2">
      <c r="A84" s="584" t="s">
        <v>511</v>
      </c>
      <c r="B84" s="280">
        <v>1</v>
      </c>
      <c r="C84" s="274">
        <v>973</v>
      </c>
      <c r="D84" s="274" t="s">
        <v>530</v>
      </c>
      <c r="E84" s="585">
        <v>1650</v>
      </c>
      <c r="F84" s="277">
        <v>1.6957862377166748</v>
      </c>
      <c r="G84" s="586"/>
      <c r="H84" s="585">
        <v>1425</v>
      </c>
      <c r="I84" s="277">
        <v>1.4645426273345947</v>
      </c>
      <c r="J84" s="277"/>
      <c r="K84" s="281">
        <v>3.1894934333958722E-2</v>
      </c>
      <c r="L84" s="281">
        <v>3.1894934333958722E-2</v>
      </c>
      <c r="M84" s="587">
        <v>5.9730250481695571E-2</v>
      </c>
    </row>
    <row r="85" spans="1:13" ht="13.15" customHeight="1" x14ac:dyDescent="0.2">
      <c r="A85" s="579" t="s">
        <v>507</v>
      </c>
      <c r="B85" s="235">
        <v>6</v>
      </c>
      <c r="C85" s="229">
        <v>982</v>
      </c>
      <c r="D85" s="229" t="s">
        <v>527</v>
      </c>
      <c r="E85" s="563">
        <v>1311</v>
      </c>
      <c r="F85" s="232">
        <v>1.3350305557250977</v>
      </c>
      <c r="H85" s="563">
        <v>1276</v>
      </c>
      <c r="I85" s="232">
        <v>1.2993890047073364</v>
      </c>
      <c r="K85" s="380">
        <v>-8.3216783216783219E-2</v>
      </c>
      <c r="L85" s="380">
        <v>-8.3216783216783219E-2</v>
      </c>
      <c r="M85" s="583">
        <v>1.4313346228239845E-2</v>
      </c>
    </row>
    <row r="86" spans="1:13" ht="13.15" customHeight="1" x14ac:dyDescent="0.2">
      <c r="A86" s="579" t="s">
        <v>510</v>
      </c>
      <c r="B86" s="235">
        <v>16</v>
      </c>
      <c r="C86" s="229">
        <v>1039</v>
      </c>
      <c r="D86" s="229" t="s">
        <v>527</v>
      </c>
      <c r="E86" s="563">
        <v>1628</v>
      </c>
      <c r="F86" s="232">
        <v>1.5668911933898926</v>
      </c>
      <c r="H86" s="563">
        <v>1593</v>
      </c>
      <c r="I86" s="232">
        <v>1.5332050323486328</v>
      </c>
      <c r="K86" s="380">
        <v>8.8235294117647065E-2</v>
      </c>
      <c r="L86" s="380">
        <v>0.11723667765788182</v>
      </c>
      <c r="M86" s="583">
        <v>0.10560271646859083</v>
      </c>
    </row>
    <row r="87" spans="1:13" ht="13.15" customHeight="1" x14ac:dyDescent="0.2">
      <c r="A87" s="579" t="s">
        <v>322</v>
      </c>
      <c r="B87" s="235">
        <v>8</v>
      </c>
      <c r="C87" s="229">
        <v>1056</v>
      </c>
      <c r="D87" s="229" t="s">
        <v>527</v>
      </c>
      <c r="E87" s="563">
        <v>1200</v>
      </c>
      <c r="F87" s="232">
        <v>1.1363636255264282</v>
      </c>
      <c r="H87" s="563">
        <v>1165</v>
      </c>
      <c r="I87" s="232">
        <v>1.103219747543335</v>
      </c>
      <c r="K87" s="380">
        <v>0</v>
      </c>
      <c r="L87" s="380">
        <v>0</v>
      </c>
      <c r="M87" s="583">
        <v>9.0909090909090912E-2</v>
      </c>
    </row>
    <row r="88" spans="1:13" ht="13.15" customHeight="1" x14ac:dyDescent="0.2">
      <c r="A88" s="579" t="s">
        <v>510</v>
      </c>
      <c r="B88" s="235">
        <v>15</v>
      </c>
      <c r="C88" s="229">
        <v>1082</v>
      </c>
      <c r="D88" s="229" t="s">
        <v>527</v>
      </c>
      <c r="E88" s="563">
        <v>1730</v>
      </c>
      <c r="F88" s="232">
        <v>1.5988909006118774</v>
      </c>
      <c r="H88" s="563">
        <v>1695</v>
      </c>
      <c r="I88" s="232">
        <v>1.5665434598922729</v>
      </c>
      <c r="K88" s="380">
        <v>1.288056206088993E-2</v>
      </c>
      <c r="L88" s="380">
        <v>4.0705809697356446E-2</v>
      </c>
      <c r="M88" s="583">
        <v>4.2482675504670081E-2</v>
      </c>
    </row>
    <row r="89" spans="1:13" ht="13.15" customHeight="1" x14ac:dyDescent="0.2">
      <c r="A89" s="579" t="s">
        <v>508</v>
      </c>
      <c r="B89" s="235">
        <v>28</v>
      </c>
      <c r="C89" s="229">
        <v>1100</v>
      </c>
      <c r="E89" s="563">
        <v>1540</v>
      </c>
      <c r="F89" s="232">
        <v>1.3999999761581421</v>
      </c>
      <c r="H89" s="563">
        <v>1540</v>
      </c>
      <c r="I89" s="232">
        <v>1.3999999761581421</v>
      </c>
      <c r="K89" s="380">
        <v>0</v>
      </c>
      <c r="L89" s="380">
        <v>0</v>
      </c>
      <c r="M89" s="583">
        <v>3.2573289902280132E-3</v>
      </c>
    </row>
    <row r="90" spans="1:13" ht="13.15" customHeight="1" x14ac:dyDescent="0.2">
      <c r="A90" s="579" t="s">
        <v>322</v>
      </c>
      <c r="B90" s="235">
        <v>9</v>
      </c>
      <c r="C90" s="229">
        <v>1102</v>
      </c>
      <c r="D90" s="229" t="s">
        <v>527</v>
      </c>
      <c r="E90" s="563">
        <v>1300</v>
      </c>
      <c r="F90" s="232">
        <v>1.1796733140945435</v>
      </c>
      <c r="H90" s="563">
        <v>1265</v>
      </c>
      <c r="I90" s="232">
        <v>1.147912859916687</v>
      </c>
      <c r="K90" s="380">
        <v>0</v>
      </c>
      <c r="L90" s="380">
        <v>0</v>
      </c>
      <c r="M90" s="583">
        <v>9.0604026845637578E-2</v>
      </c>
    </row>
    <row r="91" spans="1:13" ht="13.15" customHeight="1" x14ac:dyDescent="0.2">
      <c r="A91" s="579" t="s">
        <v>503</v>
      </c>
      <c r="B91" s="235">
        <v>2</v>
      </c>
      <c r="C91" s="229">
        <v>1110</v>
      </c>
      <c r="D91" s="229" t="s">
        <v>529</v>
      </c>
      <c r="E91" s="563">
        <v>1498</v>
      </c>
      <c r="F91" s="232">
        <v>1.3495495319366455</v>
      </c>
      <c r="H91" s="563">
        <v>1408</v>
      </c>
      <c r="I91" s="232">
        <v>1.2684684991836548</v>
      </c>
      <c r="K91" s="380">
        <v>0</v>
      </c>
      <c r="L91" s="380">
        <v>0</v>
      </c>
      <c r="M91" s="583">
        <v>0</v>
      </c>
    </row>
    <row r="92" spans="1:13" ht="13.15" customHeight="1" x14ac:dyDescent="0.2">
      <c r="A92" s="579" t="s">
        <v>506</v>
      </c>
      <c r="B92" s="235">
        <v>2</v>
      </c>
      <c r="C92" s="229">
        <v>1151</v>
      </c>
      <c r="D92" s="229" t="s">
        <v>527</v>
      </c>
      <c r="E92" s="563">
        <v>1503</v>
      </c>
      <c r="F92" s="232">
        <v>1.3058210611343384</v>
      </c>
      <c r="H92" s="563">
        <v>1468</v>
      </c>
      <c r="I92" s="232">
        <v>1.2754126787185669</v>
      </c>
      <c r="K92" s="380">
        <v>-8.3536585365853663E-2</v>
      </c>
      <c r="L92" s="380">
        <v>-8.3536585365853663E-2</v>
      </c>
      <c r="M92" s="583">
        <v>0.16286266924564796</v>
      </c>
    </row>
    <row r="93" spans="1:13" ht="13.15" customHeight="1" x14ac:dyDescent="0.2">
      <c r="A93" s="579" t="s">
        <v>503</v>
      </c>
      <c r="B93" s="235">
        <v>8</v>
      </c>
      <c r="C93" s="229">
        <v>1370</v>
      </c>
      <c r="D93" s="229" t="s">
        <v>529</v>
      </c>
      <c r="E93" s="563">
        <v>1648</v>
      </c>
      <c r="F93" s="232">
        <v>1.2029197216033936</v>
      </c>
      <c r="H93" s="563">
        <v>1558</v>
      </c>
      <c r="I93" s="232">
        <v>1.1372262239456177</v>
      </c>
      <c r="K93" s="380">
        <v>0</v>
      </c>
      <c r="L93" s="380">
        <v>0</v>
      </c>
      <c r="M93" s="583">
        <v>0</v>
      </c>
    </row>
    <row r="94" spans="1:13" ht="13.15" customHeight="1" x14ac:dyDescent="0.2">
      <c r="A94" s="579" t="s">
        <v>506</v>
      </c>
      <c r="B94" s="394">
        <v>2</v>
      </c>
      <c r="C94" s="611">
        <v>1443</v>
      </c>
      <c r="D94" s="611" t="s">
        <v>527</v>
      </c>
      <c r="E94" s="580">
        <v>1530</v>
      </c>
      <c r="F94" s="581">
        <v>1.060291051864624</v>
      </c>
      <c r="G94" s="582"/>
      <c r="H94" s="580">
        <v>1495</v>
      </c>
      <c r="I94" s="581">
        <v>1.0360360145568848</v>
      </c>
      <c r="J94" s="581"/>
      <c r="K94" s="379">
        <v>-8.3283403235470344E-2</v>
      </c>
      <c r="L94" s="379">
        <v>-8.3283403235470344E-2</v>
      </c>
      <c r="M94" s="583">
        <v>0.18375241779497098</v>
      </c>
    </row>
    <row r="95" spans="1:13" s="578" customFormat="1" ht="13.15" customHeight="1" x14ac:dyDescent="0.2">
      <c r="A95" s="594" t="s">
        <v>504</v>
      </c>
      <c r="B95" s="595">
        <v>868</v>
      </c>
      <c r="C95" s="596">
        <v>797.92050691244242</v>
      </c>
      <c r="D95" s="596"/>
      <c r="E95" s="597">
        <v>1270.7983870967741</v>
      </c>
      <c r="F95" s="598">
        <v>1.6187184020396201</v>
      </c>
      <c r="G95" s="599"/>
      <c r="H95" s="597">
        <v>1207.4400921658987</v>
      </c>
      <c r="I95" s="598">
        <v>1.5373877061676868</v>
      </c>
      <c r="J95" s="598"/>
      <c r="K95" s="600">
        <v>-5.2225400832911009E-3</v>
      </c>
      <c r="L95" s="600">
        <v>-2.7817816692952595E-3</v>
      </c>
      <c r="M95" s="601">
        <v>-2.2660318377691519E-2</v>
      </c>
    </row>
    <row r="96" spans="1:13" ht="13.15" customHeight="1" x14ac:dyDescent="0.2">
      <c r="A96" s="602"/>
      <c r="B96" s="602"/>
      <c r="C96" s="603"/>
      <c r="D96" s="603"/>
      <c r="E96" s="604"/>
      <c r="F96" s="605"/>
      <c r="G96" s="606"/>
      <c r="H96" s="604"/>
      <c r="I96" s="605"/>
      <c r="J96" s="605"/>
      <c r="K96" s="607"/>
      <c r="L96" s="607"/>
      <c r="M96" s="607"/>
    </row>
    <row r="97" spans="1:13" s="578" customFormat="1" ht="13.15" customHeight="1" x14ac:dyDescent="0.2">
      <c r="A97" s="608" t="s">
        <v>512</v>
      </c>
      <c r="B97" s="609" t="s">
        <v>21</v>
      </c>
      <c r="C97" s="572" t="s">
        <v>501</v>
      </c>
      <c r="D97" s="572" t="s">
        <v>524</v>
      </c>
      <c r="E97" s="573" t="s">
        <v>0</v>
      </c>
      <c r="F97" s="574" t="s">
        <v>502</v>
      </c>
      <c r="G97" s="610"/>
      <c r="H97" s="573" t="s">
        <v>0</v>
      </c>
      <c r="I97" s="574" t="s">
        <v>502</v>
      </c>
      <c r="J97" s="574"/>
      <c r="K97" s="576" t="s">
        <v>379</v>
      </c>
      <c r="L97" s="576" t="s">
        <v>525</v>
      </c>
      <c r="M97" s="577" t="s">
        <v>526</v>
      </c>
    </row>
    <row r="98" spans="1:13" s="280" customFormat="1" ht="13.15" customHeight="1" x14ac:dyDescent="0.2">
      <c r="A98" s="584" t="s">
        <v>260</v>
      </c>
      <c r="B98" s="280">
        <v>3</v>
      </c>
      <c r="C98" s="274">
        <v>829</v>
      </c>
      <c r="D98" s="274" t="s">
        <v>530</v>
      </c>
      <c r="E98" s="585">
        <v>1510</v>
      </c>
      <c r="F98" s="277">
        <v>1.8214716911315918</v>
      </c>
      <c r="G98" s="586"/>
      <c r="H98" s="585">
        <v>1285</v>
      </c>
      <c r="I98" s="277">
        <v>1.5500602722167969</v>
      </c>
      <c r="J98" s="277"/>
      <c r="K98" s="281">
        <v>7.0921985815602842E-2</v>
      </c>
      <c r="L98" s="281">
        <v>7.0921985815602842E-2</v>
      </c>
      <c r="M98" s="587">
        <v>8.8680605623648157E-2</v>
      </c>
    </row>
    <row r="99" spans="1:13" s="280" customFormat="1" ht="13.15" customHeight="1" x14ac:dyDescent="0.2">
      <c r="A99" s="584" t="s">
        <v>260</v>
      </c>
      <c r="B99" s="280">
        <v>13</v>
      </c>
      <c r="C99" s="274">
        <v>915</v>
      </c>
      <c r="D99" s="274" t="s">
        <v>530</v>
      </c>
      <c r="E99" s="585">
        <v>1610</v>
      </c>
      <c r="F99" s="277">
        <v>1.7595628499984741</v>
      </c>
      <c r="G99" s="586"/>
      <c r="H99" s="585">
        <v>1385</v>
      </c>
      <c r="I99" s="277">
        <v>1.5136611461639404</v>
      </c>
      <c r="J99" s="277"/>
      <c r="K99" s="281">
        <v>6.6225165562913912E-2</v>
      </c>
      <c r="L99" s="281">
        <v>7.0953407820040545E-2</v>
      </c>
      <c r="M99" s="587">
        <v>0.10425240054869685</v>
      </c>
    </row>
    <row r="100" spans="1:13" s="280" customFormat="1" ht="13.15" customHeight="1" x14ac:dyDescent="0.2">
      <c r="A100" s="584" t="s">
        <v>513</v>
      </c>
      <c r="B100" s="588">
        <v>1</v>
      </c>
      <c r="C100" s="589">
        <v>1152</v>
      </c>
      <c r="D100" s="589" t="s">
        <v>530</v>
      </c>
      <c r="E100" s="590">
        <v>1810</v>
      </c>
      <c r="F100" s="591">
        <v>1.5711805820465088</v>
      </c>
      <c r="G100" s="592"/>
      <c r="H100" s="590">
        <v>1585</v>
      </c>
      <c r="I100" s="591">
        <v>1.3758680820465088</v>
      </c>
      <c r="J100" s="591"/>
      <c r="K100" s="593">
        <v>5.8479532163742687E-2</v>
      </c>
      <c r="L100" s="593">
        <v>5.8479532163742687E-2</v>
      </c>
      <c r="M100" s="587">
        <v>0.13125000000000001</v>
      </c>
    </row>
    <row r="101" spans="1:13" s="578" customFormat="1" ht="13.15" customHeight="1" x14ac:dyDescent="0.2">
      <c r="A101" s="594" t="s">
        <v>504</v>
      </c>
      <c r="B101" s="595">
        <v>17</v>
      </c>
      <c r="C101" s="596">
        <v>913.76470588235293</v>
      </c>
      <c r="D101" s="596"/>
      <c r="E101" s="597">
        <v>1604.1176470588234</v>
      </c>
      <c r="F101" s="598">
        <v>1.7594066297306734</v>
      </c>
      <c r="G101" s="599"/>
      <c r="H101" s="597">
        <v>1379.1176470588234</v>
      </c>
      <c r="I101" s="598">
        <v>1.5119790469898897</v>
      </c>
      <c r="J101" s="598"/>
      <c r="K101" s="600">
        <v>6.6484161126319913E-2</v>
      </c>
      <c r="L101" s="600">
        <v>7.0111161567371447E-2</v>
      </c>
      <c r="M101" s="601">
        <v>0.10337851507181871</v>
      </c>
    </row>
    <row r="102" spans="1:13" ht="13.15" customHeight="1" x14ac:dyDescent="0.2">
      <c r="A102" s="602"/>
      <c r="B102" s="602"/>
      <c r="C102" s="603"/>
      <c r="D102" s="603"/>
      <c r="E102" s="604"/>
      <c r="F102" s="605"/>
      <c r="G102" s="606"/>
      <c r="H102" s="604"/>
      <c r="I102" s="605"/>
      <c r="J102" s="605"/>
      <c r="K102" s="607"/>
      <c r="L102" s="607"/>
      <c r="M102" s="607"/>
    </row>
    <row r="103" spans="1:13" s="578" customFormat="1" ht="13.15" customHeight="1" x14ac:dyDescent="0.2">
      <c r="A103" s="594" t="s">
        <v>514</v>
      </c>
      <c r="B103" s="595" t="s">
        <v>21</v>
      </c>
      <c r="C103" s="596" t="s">
        <v>501</v>
      </c>
      <c r="D103" s="596" t="s">
        <v>524</v>
      </c>
      <c r="E103" s="597" t="s">
        <v>0</v>
      </c>
      <c r="F103" s="598" t="s">
        <v>502</v>
      </c>
      <c r="G103" s="599"/>
      <c r="H103" s="597" t="s">
        <v>0</v>
      </c>
      <c r="I103" s="598" t="s">
        <v>502</v>
      </c>
      <c r="J103" s="598"/>
      <c r="K103" s="600" t="s">
        <v>379</v>
      </c>
      <c r="L103" s="600" t="s">
        <v>525</v>
      </c>
      <c r="M103" s="601" t="s">
        <v>526</v>
      </c>
    </row>
    <row r="104" spans="1:13" ht="13.15" customHeight="1" x14ac:dyDescent="0.2">
      <c r="A104" s="612" t="s">
        <v>327</v>
      </c>
      <c r="B104" s="602">
        <v>33</v>
      </c>
      <c r="C104" s="603">
        <v>799</v>
      </c>
      <c r="D104" s="603" t="s">
        <v>528</v>
      </c>
      <c r="E104" s="604">
        <v>1400</v>
      </c>
      <c r="F104" s="605">
        <v>1.7521902322769165</v>
      </c>
      <c r="G104" s="606"/>
      <c r="H104" s="604">
        <v>1320</v>
      </c>
      <c r="I104" s="605">
        <v>1.6520650386810303</v>
      </c>
      <c r="J104" s="605"/>
      <c r="K104" s="607"/>
      <c r="L104" s="607"/>
      <c r="M104" s="613"/>
    </row>
    <row r="105" spans="1:13" s="578" customFormat="1" ht="13.15" customHeight="1" x14ac:dyDescent="0.2">
      <c r="A105" s="594" t="s">
        <v>504</v>
      </c>
      <c r="B105" s="595">
        <v>33</v>
      </c>
      <c r="C105" s="596">
        <v>799</v>
      </c>
      <c r="D105" s="596"/>
      <c r="E105" s="597">
        <v>1400</v>
      </c>
      <c r="F105" s="598">
        <v>1.7521902322769165</v>
      </c>
      <c r="G105" s="599"/>
      <c r="H105" s="597">
        <v>1320</v>
      </c>
      <c r="I105" s="598">
        <v>1.6520650386810303</v>
      </c>
      <c r="J105" s="598"/>
      <c r="K105" s="600"/>
      <c r="L105" s="600"/>
      <c r="M105" s="601"/>
    </row>
    <row r="106" spans="1:13" ht="13.15" customHeight="1" x14ac:dyDescent="0.2">
      <c r="A106" s="602"/>
      <c r="B106" s="602"/>
      <c r="C106" s="603"/>
      <c r="D106" s="603"/>
      <c r="E106" s="604"/>
      <c r="F106" s="605"/>
      <c r="G106" s="606"/>
      <c r="H106" s="604"/>
      <c r="I106" s="605"/>
      <c r="J106" s="605"/>
      <c r="K106" s="607"/>
      <c r="L106" s="607"/>
      <c r="M106" s="607"/>
    </row>
    <row r="107" spans="1:13" s="578" customFormat="1" ht="13.15" customHeight="1" x14ac:dyDescent="0.2">
      <c r="A107" s="608" t="s">
        <v>515</v>
      </c>
      <c r="B107" s="609" t="s">
        <v>21</v>
      </c>
      <c r="C107" s="572" t="s">
        <v>501</v>
      </c>
      <c r="D107" s="572" t="s">
        <v>524</v>
      </c>
      <c r="E107" s="573" t="s">
        <v>0</v>
      </c>
      <c r="F107" s="574" t="s">
        <v>502</v>
      </c>
      <c r="G107" s="610"/>
      <c r="H107" s="573" t="s">
        <v>0</v>
      </c>
      <c r="I107" s="574" t="s">
        <v>502</v>
      </c>
      <c r="J107" s="574"/>
      <c r="K107" s="576" t="s">
        <v>379</v>
      </c>
      <c r="L107" s="576" t="s">
        <v>525</v>
      </c>
      <c r="M107" s="577" t="s">
        <v>526</v>
      </c>
    </row>
    <row r="108" spans="1:13" ht="13.15" customHeight="1" x14ac:dyDescent="0.2">
      <c r="A108" s="579" t="s">
        <v>508</v>
      </c>
      <c r="B108" s="235">
        <v>12</v>
      </c>
      <c r="C108" s="229">
        <v>865</v>
      </c>
      <c r="E108" s="563">
        <v>1685</v>
      </c>
      <c r="F108" s="232">
        <v>1.94797682762146</v>
      </c>
      <c r="H108" s="563">
        <v>1685</v>
      </c>
      <c r="I108" s="232">
        <v>1.94797682762146</v>
      </c>
      <c r="K108" s="380">
        <v>0</v>
      </c>
      <c r="L108" s="380">
        <v>3.9721702968825087E-3</v>
      </c>
      <c r="M108" s="583">
        <v>5.9701492537313433E-3</v>
      </c>
    </row>
    <row r="109" spans="1:13" ht="13.15" customHeight="1" x14ac:dyDescent="0.2">
      <c r="A109" s="579" t="s">
        <v>327</v>
      </c>
      <c r="B109" s="235">
        <v>34</v>
      </c>
      <c r="C109" s="229">
        <v>900</v>
      </c>
      <c r="D109" s="229" t="s">
        <v>528</v>
      </c>
      <c r="E109" s="563">
        <v>1550</v>
      </c>
      <c r="F109" s="232">
        <v>1.7222222089767456</v>
      </c>
      <c r="H109" s="563">
        <v>1470</v>
      </c>
      <c r="I109" s="232">
        <v>1.6333333253860474</v>
      </c>
      <c r="M109" s="583"/>
    </row>
    <row r="110" spans="1:13" ht="13.15" customHeight="1" x14ac:dyDescent="0.2">
      <c r="A110" s="579" t="s">
        <v>312</v>
      </c>
      <c r="B110" s="235">
        <v>4</v>
      </c>
      <c r="C110" s="229">
        <v>901</v>
      </c>
      <c r="D110" s="229" t="s">
        <v>527</v>
      </c>
      <c r="E110" s="563">
        <v>1295</v>
      </c>
      <c r="F110" s="232">
        <v>1.4372918605804443</v>
      </c>
      <c r="H110" s="563">
        <v>1260</v>
      </c>
      <c r="I110" s="232">
        <v>1.3984462022781372</v>
      </c>
      <c r="K110" s="380">
        <v>2.3715415019762844E-2</v>
      </c>
      <c r="L110" s="380">
        <v>-3.9555035164849692E-2</v>
      </c>
      <c r="M110" s="583">
        <v>-0.13377926421404682</v>
      </c>
    </row>
    <row r="111" spans="1:13" ht="13.15" customHeight="1" x14ac:dyDescent="0.2">
      <c r="A111" s="579" t="s">
        <v>312</v>
      </c>
      <c r="B111" s="235">
        <v>11</v>
      </c>
      <c r="C111" s="229">
        <v>901</v>
      </c>
      <c r="D111" s="229" t="s">
        <v>527</v>
      </c>
      <c r="E111" s="563">
        <v>1295</v>
      </c>
      <c r="F111" s="232">
        <v>1.4372918605804443</v>
      </c>
      <c r="H111" s="563">
        <v>1260</v>
      </c>
      <c r="I111" s="232">
        <v>1.3984462022781372</v>
      </c>
      <c r="K111" s="380">
        <v>2.3715415019762844E-2</v>
      </c>
      <c r="L111" s="380">
        <v>-3.9555035164849692E-2</v>
      </c>
      <c r="M111" s="583">
        <v>-9.218366631615843E-2</v>
      </c>
    </row>
    <row r="112" spans="1:13" ht="13.15" customHeight="1" x14ac:dyDescent="0.2">
      <c r="A112" s="579" t="s">
        <v>312</v>
      </c>
      <c r="B112" s="235">
        <v>11</v>
      </c>
      <c r="C112" s="229">
        <v>901</v>
      </c>
      <c r="D112" s="229" t="s">
        <v>527</v>
      </c>
      <c r="E112" s="563">
        <v>1295</v>
      </c>
      <c r="F112" s="232">
        <v>1.4372918605804443</v>
      </c>
      <c r="H112" s="563">
        <v>1260</v>
      </c>
      <c r="I112" s="232">
        <v>1.3984462022781372</v>
      </c>
      <c r="K112" s="380">
        <v>2.3715415019762844E-2</v>
      </c>
      <c r="L112" s="380">
        <v>2.6420112363388076E-2</v>
      </c>
      <c r="M112" s="583">
        <v>-0.12233141308031176</v>
      </c>
    </row>
    <row r="113" spans="1:13" ht="13.15" customHeight="1" x14ac:dyDescent="0.2">
      <c r="A113" s="579" t="s">
        <v>312</v>
      </c>
      <c r="B113" s="235">
        <v>1</v>
      </c>
      <c r="C113" s="229">
        <v>903</v>
      </c>
      <c r="D113" s="229" t="s">
        <v>527</v>
      </c>
      <c r="E113" s="563">
        <v>1294</v>
      </c>
      <c r="F113" s="232">
        <v>1.4330011606216431</v>
      </c>
      <c r="H113" s="563">
        <v>1259</v>
      </c>
      <c r="I113" s="232">
        <v>1.3942414522171021</v>
      </c>
      <c r="K113" s="380">
        <v>0</v>
      </c>
      <c r="L113" s="380">
        <v>0</v>
      </c>
      <c r="M113" s="583">
        <v>-1.4095238095238095E-2</v>
      </c>
    </row>
    <row r="114" spans="1:13" ht="13.15" customHeight="1" x14ac:dyDescent="0.2">
      <c r="A114" s="579" t="s">
        <v>312</v>
      </c>
      <c r="B114" s="235">
        <v>3</v>
      </c>
      <c r="C114" s="229">
        <v>939</v>
      </c>
      <c r="D114" s="229" t="s">
        <v>527</v>
      </c>
      <c r="E114" s="563">
        <v>1355</v>
      </c>
      <c r="F114" s="232">
        <v>1.4430245161056519</v>
      </c>
      <c r="H114" s="563">
        <v>1320</v>
      </c>
      <c r="I114" s="232">
        <v>1.4057507514953613</v>
      </c>
      <c r="K114" s="380">
        <v>-3.9007092198581561E-2</v>
      </c>
      <c r="L114" s="380">
        <v>-3.9007092198581561E-2</v>
      </c>
      <c r="M114" s="583">
        <v>-4.4765597462107863E-2</v>
      </c>
    </row>
    <row r="115" spans="1:13" ht="13.15" customHeight="1" x14ac:dyDescent="0.2">
      <c r="A115" s="579" t="s">
        <v>325</v>
      </c>
      <c r="B115" s="235">
        <v>12</v>
      </c>
      <c r="C115" s="229">
        <v>965</v>
      </c>
      <c r="D115" s="229" t="s">
        <v>529</v>
      </c>
      <c r="E115" s="563">
        <v>1558</v>
      </c>
      <c r="F115" s="232">
        <v>1.614507794380188</v>
      </c>
      <c r="H115" s="563">
        <v>1438</v>
      </c>
      <c r="I115" s="232">
        <v>1.4901554584503174</v>
      </c>
      <c r="K115" s="380">
        <v>0</v>
      </c>
      <c r="L115" s="380">
        <v>0</v>
      </c>
      <c r="M115" s="583">
        <v>0</v>
      </c>
    </row>
    <row r="116" spans="1:13" ht="13.15" customHeight="1" x14ac:dyDescent="0.2">
      <c r="A116" s="579" t="s">
        <v>309</v>
      </c>
      <c r="B116" s="235">
        <v>15</v>
      </c>
      <c r="C116" s="229">
        <v>1010</v>
      </c>
      <c r="D116" s="229" t="s">
        <v>527</v>
      </c>
      <c r="E116" s="563">
        <v>1311</v>
      </c>
      <c r="F116" s="232">
        <v>1.2980197668075562</v>
      </c>
      <c r="H116" s="563">
        <v>1276</v>
      </c>
      <c r="I116" s="232">
        <v>1.2633663415908813</v>
      </c>
      <c r="K116" s="380">
        <v>-0.14313725490196078</v>
      </c>
      <c r="L116" s="380">
        <v>-0.12793793934653841</v>
      </c>
      <c r="M116" s="583">
        <v>-0.10633946830265849</v>
      </c>
    </row>
    <row r="117" spans="1:13" ht="13.15" customHeight="1" x14ac:dyDescent="0.2">
      <c r="A117" s="579" t="s">
        <v>312</v>
      </c>
      <c r="B117" s="235">
        <v>13</v>
      </c>
      <c r="C117" s="229">
        <v>1011</v>
      </c>
      <c r="D117" s="229" t="s">
        <v>527</v>
      </c>
      <c r="E117" s="563">
        <v>1515</v>
      </c>
      <c r="F117" s="232">
        <v>1.498516321182251</v>
      </c>
      <c r="H117" s="563">
        <v>1480</v>
      </c>
      <c r="I117" s="232">
        <v>1.4638971090316772</v>
      </c>
      <c r="K117" s="380">
        <v>-1.6233766233766232E-2</v>
      </c>
      <c r="L117" s="380">
        <v>5.5310006074078474E-3</v>
      </c>
      <c r="M117" s="583">
        <v>-3.4109021357985339E-2</v>
      </c>
    </row>
    <row r="118" spans="1:13" ht="13.15" customHeight="1" x14ac:dyDescent="0.2">
      <c r="A118" s="579" t="s">
        <v>312</v>
      </c>
      <c r="B118" s="235">
        <v>1</v>
      </c>
      <c r="C118" s="229">
        <v>1011</v>
      </c>
      <c r="D118" s="229" t="s">
        <v>527</v>
      </c>
      <c r="E118" s="563">
        <v>1300</v>
      </c>
      <c r="F118" s="232">
        <v>1.2858555316925049</v>
      </c>
      <c r="H118" s="563">
        <v>1265</v>
      </c>
      <c r="I118" s="232">
        <v>1.2512364387512207</v>
      </c>
      <c r="K118" s="380">
        <v>0</v>
      </c>
      <c r="L118" s="380">
        <v>0</v>
      </c>
      <c r="M118" s="583">
        <v>-0.13935782853359815</v>
      </c>
    </row>
    <row r="119" spans="1:13" ht="13.15" customHeight="1" x14ac:dyDescent="0.2">
      <c r="A119" s="579" t="s">
        <v>309</v>
      </c>
      <c r="B119" s="235">
        <v>26</v>
      </c>
      <c r="C119" s="229">
        <v>1021</v>
      </c>
      <c r="D119" s="229" t="s">
        <v>527</v>
      </c>
      <c r="E119" s="563">
        <v>1320</v>
      </c>
      <c r="F119" s="232">
        <v>1.292850136756897</v>
      </c>
      <c r="H119" s="563">
        <v>1285</v>
      </c>
      <c r="I119" s="232">
        <v>1.2585700750350952</v>
      </c>
      <c r="K119" s="380">
        <v>-0.14285714285714285</v>
      </c>
      <c r="L119" s="380">
        <v>-0.12582781456953643</v>
      </c>
      <c r="M119" s="583">
        <v>-0.10020449897750511</v>
      </c>
    </row>
    <row r="120" spans="1:13" ht="13.15" customHeight="1" x14ac:dyDescent="0.2">
      <c r="A120" s="579" t="s">
        <v>312</v>
      </c>
      <c r="B120" s="235">
        <v>1</v>
      </c>
      <c r="C120" s="229">
        <v>1030</v>
      </c>
      <c r="D120" s="229" t="s">
        <v>527</v>
      </c>
      <c r="E120" s="563">
        <v>1372.5</v>
      </c>
      <c r="F120" s="232">
        <v>1.332524299621582</v>
      </c>
      <c r="H120" s="563">
        <v>1337.5</v>
      </c>
      <c r="I120" s="232">
        <v>1.2985436916351318</v>
      </c>
      <c r="K120" s="380">
        <v>0</v>
      </c>
      <c r="L120" s="380">
        <v>0</v>
      </c>
      <c r="M120" s="583">
        <v>-1.2589928057553957E-2</v>
      </c>
    </row>
    <row r="121" spans="1:13" ht="13.15" customHeight="1" x14ac:dyDescent="0.2">
      <c r="A121" s="579" t="s">
        <v>309</v>
      </c>
      <c r="B121" s="235">
        <v>17</v>
      </c>
      <c r="C121" s="229">
        <v>1030</v>
      </c>
      <c r="D121" s="229" t="s">
        <v>527</v>
      </c>
      <c r="E121" s="563">
        <v>1343</v>
      </c>
      <c r="F121" s="232">
        <v>1.3038835525512695</v>
      </c>
      <c r="H121" s="563">
        <v>1308</v>
      </c>
      <c r="I121" s="232">
        <v>1.2699029445648193</v>
      </c>
      <c r="K121" s="380">
        <v>-0.13633440514469453</v>
      </c>
      <c r="L121" s="380">
        <v>-0.11644736842105263</v>
      </c>
      <c r="M121" s="583">
        <v>-8.4526244035446493E-2</v>
      </c>
    </row>
    <row r="122" spans="1:13" ht="13.15" customHeight="1" x14ac:dyDescent="0.2">
      <c r="A122" s="579" t="s">
        <v>312</v>
      </c>
      <c r="B122" s="235">
        <v>1</v>
      </c>
      <c r="C122" s="229">
        <v>1036</v>
      </c>
      <c r="D122" s="229" t="s">
        <v>527</v>
      </c>
      <c r="E122" s="563">
        <v>1310</v>
      </c>
      <c r="F122" s="232">
        <v>1.2644788026809692</v>
      </c>
      <c r="H122" s="563">
        <v>1275</v>
      </c>
      <c r="I122" s="232">
        <v>1.2306950092315674</v>
      </c>
      <c r="K122" s="380">
        <v>0</v>
      </c>
      <c r="L122" s="380">
        <v>0</v>
      </c>
      <c r="M122" s="583">
        <v>-0.11186440677966102</v>
      </c>
    </row>
    <row r="123" spans="1:13" ht="13.15" customHeight="1" x14ac:dyDescent="0.2">
      <c r="A123" s="579" t="s">
        <v>312</v>
      </c>
      <c r="B123" s="235">
        <v>10</v>
      </c>
      <c r="C123" s="229">
        <v>1047</v>
      </c>
      <c r="D123" s="229" t="s">
        <v>527</v>
      </c>
      <c r="E123" s="563">
        <v>1510</v>
      </c>
      <c r="F123" s="232">
        <v>1.4422158002853394</v>
      </c>
      <c r="H123" s="563">
        <v>1475</v>
      </c>
      <c r="I123" s="232">
        <v>1.4087870121002197</v>
      </c>
      <c r="K123" s="380">
        <v>0.11851851851851852</v>
      </c>
      <c r="L123" s="380">
        <v>0.11851851851851852</v>
      </c>
      <c r="M123" s="583">
        <v>2.3728813559322035E-2</v>
      </c>
    </row>
    <row r="124" spans="1:13" ht="13.15" customHeight="1" x14ac:dyDescent="0.2">
      <c r="A124" s="579" t="s">
        <v>312</v>
      </c>
      <c r="B124" s="235">
        <v>1</v>
      </c>
      <c r="C124" s="229">
        <v>1053</v>
      </c>
      <c r="D124" s="229" t="s">
        <v>527</v>
      </c>
      <c r="E124" s="563">
        <v>1368</v>
      </c>
      <c r="F124" s="232">
        <v>1.2991453409194946</v>
      </c>
      <c r="H124" s="563">
        <v>1333</v>
      </c>
      <c r="I124" s="232">
        <v>1.2659069299697876</v>
      </c>
      <c r="K124" s="380">
        <v>0</v>
      </c>
      <c r="L124" s="380">
        <v>0</v>
      </c>
      <c r="M124" s="583">
        <v>0</v>
      </c>
    </row>
    <row r="125" spans="1:13" ht="13.15" customHeight="1" x14ac:dyDescent="0.2">
      <c r="A125" s="579" t="s">
        <v>306</v>
      </c>
      <c r="B125" s="235">
        <v>32</v>
      </c>
      <c r="C125" s="229">
        <v>1058</v>
      </c>
      <c r="D125" s="229" t="s">
        <v>527</v>
      </c>
      <c r="E125" s="563">
        <v>1655</v>
      </c>
      <c r="F125" s="232">
        <v>1.5642721652984619</v>
      </c>
      <c r="H125" s="563">
        <v>1620</v>
      </c>
      <c r="I125" s="232">
        <v>1.5311908721923828</v>
      </c>
      <c r="K125" s="380">
        <v>1.9716574245224893E-2</v>
      </c>
      <c r="L125" s="380">
        <v>5.4364011192725492E-2</v>
      </c>
      <c r="M125" s="583">
        <v>5.2798982188295165E-2</v>
      </c>
    </row>
    <row r="126" spans="1:13" ht="13.15" customHeight="1" x14ac:dyDescent="0.2">
      <c r="A126" s="579" t="s">
        <v>319</v>
      </c>
      <c r="B126" s="235">
        <v>42</v>
      </c>
      <c r="C126" s="229">
        <v>1060</v>
      </c>
      <c r="D126" s="229" t="s">
        <v>531</v>
      </c>
      <c r="E126" s="563">
        <v>1375</v>
      </c>
      <c r="F126" s="232">
        <v>1.2971698045730591</v>
      </c>
      <c r="H126" s="563">
        <v>1285</v>
      </c>
      <c r="I126" s="232">
        <v>1.2122641801834106</v>
      </c>
      <c r="K126" s="380">
        <v>0</v>
      </c>
      <c r="L126" s="380">
        <v>0</v>
      </c>
      <c r="M126" s="583">
        <v>-4.1811846689895474E-2</v>
      </c>
    </row>
    <row r="127" spans="1:13" ht="13.15" customHeight="1" x14ac:dyDescent="0.2">
      <c r="A127" s="579" t="s">
        <v>312</v>
      </c>
      <c r="B127" s="235">
        <v>1</v>
      </c>
      <c r="C127" s="229">
        <v>1062</v>
      </c>
      <c r="D127" s="229" t="s">
        <v>527</v>
      </c>
      <c r="E127" s="563">
        <v>1618.5</v>
      </c>
      <c r="F127" s="232">
        <v>1.5240112543106079</v>
      </c>
      <c r="H127" s="563">
        <v>1583.5</v>
      </c>
      <c r="I127" s="232">
        <v>1.4910546541213989</v>
      </c>
      <c r="K127" s="380">
        <v>0</v>
      </c>
      <c r="L127" s="380">
        <v>0</v>
      </c>
      <c r="M127" s="583">
        <v>3.1877590054191905E-2</v>
      </c>
    </row>
    <row r="128" spans="1:13" ht="13.15" customHeight="1" x14ac:dyDescent="0.2">
      <c r="A128" s="579" t="s">
        <v>322</v>
      </c>
      <c r="B128" s="235">
        <v>7</v>
      </c>
      <c r="C128" s="229">
        <v>1067</v>
      </c>
      <c r="D128" s="229" t="s">
        <v>527</v>
      </c>
      <c r="E128" s="563">
        <v>1350</v>
      </c>
      <c r="F128" s="232">
        <v>1.2652295827865601</v>
      </c>
      <c r="H128" s="563">
        <v>1315</v>
      </c>
      <c r="I128" s="232">
        <v>1.2324273586273193</v>
      </c>
      <c r="K128" s="380">
        <v>0</v>
      </c>
      <c r="L128" s="380">
        <v>0</v>
      </c>
      <c r="M128" s="583">
        <v>9.0468497576736667E-2</v>
      </c>
    </row>
    <row r="129" spans="1:13" ht="13.15" customHeight="1" x14ac:dyDescent="0.2">
      <c r="A129" s="579" t="s">
        <v>322</v>
      </c>
      <c r="B129" s="235">
        <v>9</v>
      </c>
      <c r="C129" s="229">
        <v>1068</v>
      </c>
      <c r="D129" s="229" t="s">
        <v>527</v>
      </c>
      <c r="E129" s="563">
        <v>1400</v>
      </c>
      <c r="F129" s="232">
        <v>1.3108614683151245</v>
      </c>
      <c r="H129" s="563">
        <v>1365</v>
      </c>
      <c r="I129" s="232">
        <v>1.2780898809432983</v>
      </c>
      <c r="K129" s="380">
        <v>0</v>
      </c>
      <c r="L129" s="380">
        <v>0</v>
      </c>
      <c r="M129" s="583">
        <v>9.1192517537022608E-2</v>
      </c>
    </row>
    <row r="130" spans="1:13" ht="13.15" customHeight="1" x14ac:dyDescent="0.2">
      <c r="A130" s="579" t="s">
        <v>319</v>
      </c>
      <c r="B130" s="235">
        <v>42</v>
      </c>
      <c r="C130" s="229">
        <v>1075</v>
      </c>
      <c r="D130" s="229" t="s">
        <v>531</v>
      </c>
      <c r="E130" s="563">
        <v>1490</v>
      </c>
      <c r="F130" s="232">
        <v>1.3860465288162231</v>
      </c>
      <c r="H130" s="563">
        <v>1400</v>
      </c>
      <c r="I130" s="232">
        <v>1.3023256063461304</v>
      </c>
      <c r="K130" s="380">
        <v>0</v>
      </c>
      <c r="L130" s="380">
        <v>0</v>
      </c>
      <c r="M130" s="583">
        <v>0</v>
      </c>
    </row>
    <row r="131" spans="1:13" ht="13.15" customHeight="1" x14ac:dyDescent="0.2">
      <c r="A131" s="579" t="s">
        <v>312</v>
      </c>
      <c r="B131" s="235">
        <v>3</v>
      </c>
      <c r="C131" s="229">
        <v>1077</v>
      </c>
      <c r="D131" s="229" t="s">
        <v>527</v>
      </c>
      <c r="E131" s="563">
        <v>1399</v>
      </c>
      <c r="F131" s="232">
        <v>1.2989786863327026</v>
      </c>
      <c r="H131" s="563">
        <v>1364</v>
      </c>
      <c r="I131" s="232">
        <v>1.2664809226989746</v>
      </c>
      <c r="K131" s="380">
        <v>0</v>
      </c>
      <c r="L131" s="380">
        <v>0</v>
      </c>
      <c r="M131" s="583">
        <v>3.1330630298562478E-2</v>
      </c>
    </row>
    <row r="132" spans="1:13" ht="13.15" customHeight="1" x14ac:dyDescent="0.2">
      <c r="A132" s="579" t="s">
        <v>312</v>
      </c>
      <c r="B132" s="235">
        <v>1</v>
      </c>
      <c r="C132" s="229">
        <v>1079</v>
      </c>
      <c r="D132" s="229" t="s">
        <v>527</v>
      </c>
      <c r="E132" s="563">
        <v>1463</v>
      </c>
      <c r="F132" s="232">
        <v>1.3558850288391113</v>
      </c>
      <c r="H132" s="563">
        <v>1428</v>
      </c>
      <c r="I132" s="232">
        <v>1.323447585105896</v>
      </c>
      <c r="K132" s="380">
        <v>0</v>
      </c>
      <c r="L132" s="380">
        <v>0</v>
      </c>
      <c r="M132" s="583">
        <v>-6.7261715014344914E-2</v>
      </c>
    </row>
    <row r="133" spans="1:13" ht="13.15" customHeight="1" x14ac:dyDescent="0.2">
      <c r="A133" s="579" t="s">
        <v>312</v>
      </c>
      <c r="B133" s="235">
        <v>1</v>
      </c>
      <c r="C133" s="229">
        <v>1095</v>
      </c>
      <c r="D133" s="229" t="s">
        <v>527</v>
      </c>
      <c r="E133" s="563">
        <v>1365</v>
      </c>
      <c r="F133" s="232">
        <v>1.2465753555297852</v>
      </c>
      <c r="H133" s="563">
        <v>1330</v>
      </c>
      <c r="I133" s="232">
        <v>1.2146118879318237</v>
      </c>
      <c r="K133" s="380">
        <v>0</v>
      </c>
      <c r="L133" s="380">
        <v>0</v>
      </c>
      <c r="M133" s="583">
        <v>-0.19941348973607037</v>
      </c>
    </row>
    <row r="134" spans="1:13" ht="13.15" customHeight="1" x14ac:dyDescent="0.2">
      <c r="A134" s="579" t="s">
        <v>306</v>
      </c>
      <c r="B134" s="235">
        <v>16</v>
      </c>
      <c r="C134" s="229">
        <v>1102</v>
      </c>
      <c r="D134" s="229" t="s">
        <v>527</v>
      </c>
      <c r="E134" s="563">
        <v>1565</v>
      </c>
      <c r="F134" s="232">
        <v>1.4201451539993286</v>
      </c>
      <c r="H134" s="563">
        <v>1530</v>
      </c>
      <c r="I134" s="232">
        <v>1.3883846998214722</v>
      </c>
      <c r="K134" s="380">
        <v>1.0329244673983214E-2</v>
      </c>
      <c r="L134" s="380">
        <v>4.554055725877685E-2</v>
      </c>
      <c r="M134" s="583">
        <v>5.2100840336134456E-2</v>
      </c>
    </row>
    <row r="135" spans="1:13" s="280" customFormat="1" ht="13.15" customHeight="1" x14ac:dyDescent="0.2">
      <c r="A135" s="584" t="s">
        <v>260</v>
      </c>
      <c r="B135" s="280">
        <v>3</v>
      </c>
      <c r="C135" s="274">
        <v>1104</v>
      </c>
      <c r="D135" s="274" t="s">
        <v>530</v>
      </c>
      <c r="E135" s="585">
        <v>1760</v>
      </c>
      <c r="F135" s="277">
        <v>1.5942028760910034</v>
      </c>
      <c r="G135" s="586"/>
      <c r="H135" s="585">
        <v>1505</v>
      </c>
      <c r="I135" s="277">
        <v>1.3632246255874634</v>
      </c>
      <c r="J135" s="277"/>
      <c r="K135" s="281">
        <v>6.0240963855421686E-2</v>
      </c>
      <c r="L135" s="281">
        <v>6.2374271566269485E-2</v>
      </c>
      <c r="M135" s="587">
        <v>6.6666666666666666E-2</v>
      </c>
    </row>
    <row r="136" spans="1:13" ht="13.15" customHeight="1" x14ac:dyDescent="0.2">
      <c r="A136" s="579" t="s">
        <v>306</v>
      </c>
      <c r="B136" s="235">
        <v>8</v>
      </c>
      <c r="C136" s="229">
        <v>1129</v>
      </c>
      <c r="D136" s="229" t="s">
        <v>527</v>
      </c>
      <c r="E136" s="563">
        <v>1624</v>
      </c>
      <c r="F136" s="232">
        <v>1.4384411573410034</v>
      </c>
      <c r="H136" s="563">
        <v>1589</v>
      </c>
      <c r="I136" s="232">
        <v>1.407440185546875</v>
      </c>
      <c r="K136" s="380">
        <v>-4.9180327868852458E-2</v>
      </c>
      <c r="L136" s="380">
        <v>-2.3059979798550945E-2</v>
      </c>
      <c r="M136" s="583">
        <v>-3.2181168057210968E-2</v>
      </c>
    </row>
    <row r="137" spans="1:13" s="280" customFormat="1" ht="13.15" customHeight="1" x14ac:dyDescent="0.2">
      <c r="A137" s="584" t="s">
        <v>260</v>
      </c>
      <c r="B137" s="280">
        <v>12</v>
      </c>
      <c r="C137" s="274">
        <v>1136</v>
      </c>
      <c r="D137" s="274" t="s">
        <v>530</v>
      </c>
      <c r="E137" s="585">
        <v>1800</v>
      </c>
      <c r="F137" s="277">
        <v>1.5845069885253906</v>
      </c>
      <c r="G137" s="586"/>
      <c r="H137" s="585">
        <v>1545</v>
      </c>
      <c r="I137" s="277">
        <v>1.3600351810455322</v>
      </c>
      <c r="J137" s="277"/>
      <c r="K137" s="281">
        <v>5.2631578947368418E-2</v>
      </c>
      <c r="L137" s="281">
        <v>5.2631578947368418E-2</v>
      </c>
      <c r="M137" s="587">
        <v>0.125</v>
      </c>
    </row>
    <row r="138" spans="1:13" ht="13.15" customHeight="1" x14ac:dyDescent="0.2">
      <c r="A138" s="579" t="s">
        <v>319</v>
      </c>
      <c r="B138" s="235">
        <v>42</v>
      </c>
      <c r="C138" s="229">
        <v>1140</v>
      </c>
      <c r="D138" s="229" t="s">
        <v>531</v>
      </c>
      <c r="E138" s="563">
        <v>1375</v>
      </c>
      <c r="F138" s="232">
        <v>1.206140398979187</v>
      </c>
      <c r="H138" s="563">
        <v>1285</v>
      </c>
      <c r="I138" s="232">
        <v>1.1271929740905762</v>
      </c>
      <c r="K138" s="380">
        <v>0</v>
      </c>
      <c r="L138" s="380">
        <v>0</v>
      </c>
      <c r="M138" s="583">
        <v>-7.7181208053691275E-2</v>
      </c>
    </row>
    <row r="139" spans="1:13" ht="13.15" customHeight="1" x14ac:dyDescent="0.2">
      <c r="A139" s="579" t="s">
        <v>306</v>
      </c>
      <c r="B139" s="235">
        <v>16</v>
      </c>
      <c r="C139" s="229">
        <v>1146</v>
      </c>
      <c r="D139" s="229" t="s">
        <v>527</v>
      </c>
      <c r="E139" s="563">
        <v>1780</v>
      </c>
      <c r="F139" s="232">
        <v>1.5532286167144775</v>
      </c>
      <c r="H139" s="563">
        <v>1745</v>
      </c>
      <c r="I139" s="232">
        <v>1.522687554359436</v>
      </c>
      <c r="K139" s="380">
        <v>7.5528700906344406E-2</v>
      </c>
      <c r="L139" s="380">
        <v>0.1111111111111111</v>
      </c>
      <c r="M139" s="583">
        <v>0.11389236545682102</v>
      </c>
    </row>
    <row r="140" spans="1:13" s="280" customFormat="1" ht="13.15" customHeight="1" x14ac:dyDescent="0.2">
      <c r="A140" s="584" t="s">
        <v>260</v>
      </c>
      <c r="B140" s="280">
        <v>3</v>
      </c>
      <c r="C140" s="274">
        <v>1147</v>
      </c>
      <c r="D140" s="274" t="s">
        <v>530</v>
      </c>
      <c r="E140" s="585">
        <v>1800</v>
      </c>
      <c r="F140" s="277">
        <v>1.569311261177063</v>
      </c>
      <c r="G140" s="586"/>
      <c r="H140" s="585">
        <v>1545</v>
      </c>
      <c r="I140" s="277">
        <v>1.3469921350479126</v>
      </c>
      <c r="J140" s="277"/>
      <c r="K140" s="281">
        <v>5.8823529411764705E-2</v>
      </c>
      <c r="L140" s="281">
        <v>4.854371417399201E-2</v>
      </c>
      <c r="M140" s="587">
        <v>0.12149532710280374</v>
      </c>
    </row>
    <row r="141" spans="1:13" ht="13.15" customHeight="1" x14ac:dyDescent="0.2">
      <c r="A141" s="579" t="s">
        <v>516</v>
      </c>
      <c r="B141" s="235">
        <v>8</v>
      </c>
      <c r="C141" s="229">
        <v>1159</v>
      </c>
      <c r="D141" s="229" t="s">
        <v>527</v>
      </c>
      <c r="E141" s="563">
        <v>1448</v>
      </c>
      <c r="F141" s="232">
        <v>1.2493529319763184</v>
      </c>
      <c r="H141" s="563">
        <v>1413</v>
      </c>
      <c r="I141" s="232">
        <v>1.2191544771194458</v>
      </c>
      <c r="K141" s="380">
        <v>-8.3544303797468356E-2</v>
      </c>
      <c r="L141" s="380">
        <v>-5.7700625807640113E-2</v>
      </c>
      <c r="M141" s="583">
        <v>-1.2951601908657124E-2</v>
      </c>
    </row>
    <row r="142" spans="1:13" ht="13.15" customHeight="1" x14ac:dyDescent="0.2">
      <c r="A142" s="579" t="s">
        <v>322</v>
      </c>
      <c r="B142" s="235">
        <v>3</v>
      </c>
      <c r="C142" s="229">
        <v>1182</v>
      </c>
      <c r="D142" s="229" t="s">
        <v>527</v>
      </c>
      <c r="E142" s="563">
        <v>1500</v>
      </c>
      <c r="F142" s="232">
        <v>1.2690355777740479</v>
      </c>
      <c r="H142" s="563">
        <v>1465</v>
      </c>
      <c r="I142" s="232">
        <v>1.2394247055053711</v>
      </c>
      <c r="K142" s="380">
        <v>0</v>
      </c>
      <c r="L142" s="380">
        <v>0</v>
      </c>
      <c r="M142" s="583">
        <v>9.0909090909090912E-2</v>
      </c>
    </row>
    <row r="143" spans="1:13" ht="13.15" customHeight="1" x14ac:dyDescent="0.2">
      <c r="A143" s="579" t="s">
        <v>306</v>
      </c>
      <c r="B143" s="235">
        <v>8</v>
      </c>
      <c r="C143" s="229">
        <v>1228</v>
      </c>
      <c r="D143" s="229" t="s">
        <v>527</v>
      </c>
      <c r="E143" s="563">
        <v>1884</v>
      </c>
      <c r="F143" s="232">
        <v>1.534201979637146</v>
      </c>
      <c r="H143" s="563">
        <v>1849</v>
      </c>
      <c r="I143" s="232">
        <v>1.5057003498077393</v>
      </c>
      <c r="K143" s="380">
        <v>8.9647194910352807E-2</v>
      </c>
      <c r="L143" s="380">
        <v>0.12321141949309042</v>
      </c>
      <c r="M143" s="583">
        <v>0.12076145151695419</v>
      </c>
    </row>
    <row r="144" spans="1:13" ht="13.15" customHeight="1" x14ac:dyDescent="0.2">
      <c r="A144" s="579" t="s">
        <v>516</v>
      </c>
      <c r="B144" s="235">
        <v>6</v>
      </c>
      <c r="C144" s="229">
        <v>1235</v>
      </c>
      <c r="D144" s="229" t="s">
        <v>527</v>
      </c>
      <c r="E144" s="563">
        <v>1512</v>
      </c>
      <c r="F144" s="232">
        <v>1.2242914438247681</v>
      </c>
      <c r="H144" s="563">
        <v>1477</v>
      </c>
      <c r="I144" s="232">
        <v>1.1959514617919922</v>
      </c>
      <c r="K144" s="380">
        <v>-4.9056603773584909E-2</v>
      </c>
      <c r="L144" s="380">
        <v>-2.0302401639739089E-2</v>
      </c>
      <c r="M144" s="583">
        <v>3.0674846625766871E-2</v>
      </c>
    </row>
    <row r="145" spans="1:13" ht="13.15" customHeight="1" x14ac:dyDescent="0.2">
      <c r="A145" s="579" t="s">
        <v>322</v>
      </c>
      <c r="B145" s="235">
        <v>9</v>
      </c>
      <c r="C145" s="229">
        <v>1247</v>
      </c>
      <c r="D145" s="229" t="s">
        <v>527</v>
      </c>
      <c r="E145" s="563">
        <v>1600</v>
      </c>
      <c r="F145" s="232">
        <v>1.2830793857574463</v>
      </c>
      <c r="H145" s="563">
        <v>1565</v>
      </c>
      <c r="I145" s="232">
        <v>1.255012035369873</v>
      </c>
      <c r="K145" s="380">
        <v>0</v>
      </c>
      <c r="L145" s="380">
        <v>0</v>
      </c>
      <c r="M145" s="583">
        <v>9.066121336059986E-2</v>
      </c>
    </row>
    <row r="146" spans="1:13" ht="13.15" customHeight="1" x14ac:dyDescent="0.2">
      <c r="A146" s="579" t="s">
        <v>306</v>
      </c>
      <c r="B146" s="235">
        <v>8</v>
      </c>
      <c r="C146" s="229">
        <v>1252</v>
      </c>
      <c r="D146" s="229" t="s">
        <v>527</v>
      </c>
      <c r="E146" s="563">
        <v>1950</v>
      </c>
      <c r="F146" s="232">
        <v>1.5575079917907715</v>
      </c>
      <c r="H146" s="563">
        <v>1915</v>
      </c>
      <c r="I146" s="232">
        <v>1.529552698135376</v>
      </c>
      <c r="K146" s="380">
        <v>8.756274400446179E-2</v>
      </c>
      <c r="L146" s="380">
        <v>0.12564938668301473</v>
      </c>
      <c r="M146" s="583">
        <v>0.14235500878734622</v>
      </c>
    </row>
    <row r="147" spans="1:13" ht="13.15" customHeight="1" x14ac:dyDescent="0.2">
      <c r="A147" s="579" t="s">
        <v>516</v>
      </c>
      <c r="B147" s="235">
        <v>6</v>
      </c>
      <c r="C147" s="229">
        <v>1274</v>
      </c>
      <c r="D147" s="229" t="s">
        <v>527</v>
      </c>
      <c r="E147" s="563">
        <v>1494</v>
      </c>
      <c r="F147" s="232">
        <v>1.1726844310760498</v>
      </c>
      <c r="H147" s="563">
        <v>1459</v>
      </c>
      <c r="I147" s="232">
        <v>1.145211935043335</v>
      </c>
      <c r="K147" s="380">
        <v>-8.3435582822085894E-2</v>
      </c>
      <c r="L147" s="380">
        <v>-8.3435582822085894E-2</v>
      </c>
      <c r="M147" s="583">
        <v>1.8404907975460124E-2</v>
      </c>
    </row>
    <row r="148" spans="1:13" s="280" customFormat="1" ht="13.15" customHeight="1" x14ac:dyDescent="0.2">
      <c r="A148" s="584" t="s">
        <v>260</v>
      </c>
      <c r="B148" s="280">
        <v>13</v>
      </c>
      <c r="C148" s="274">
        <v>1282</v>
      </c>
      <c r="D148" s="274" t="s">
        <v>530</v>
      </c>
      <c r="E148" s="585">
        <v>1890</v>
      </c>
      <c r="F148" s="277">
        <v>1.4742590188980103</v>
      </c>
      <c r="G148" s="586"/>
      <c r="H148" s="585">
        <v>1635</v>
      </c>
      <c r="I148" s="277">
        <v>1.2753510475158691</v>
      </c>
      <c r="J148" s="277"/>
      <c r="K148" s="281">
        <v>5.5865921787709494E-2</v>
      </c>
      <c r="L148" s="281">
        <v>5.5865921787709494E-2</v>
      </c>
      <c r="M148" s="587">
        <v>9.0594345066358911E-2</v>
      </c>
    </row>
    <row r="149" spans="1:13" ht="13.15" customHeight="1" x14ac:dyDescent="0.2">
      <c r="A149" s="579" t="s">
        <v>306</v>
      </c>
      <c r="B149" s="235">
        <v>16</v>
      </c>
      <c r="C149" s="229">
        <v>1314</v>
      </c>
      <c r="D149" s="229" t="s">
        <v>527</v>
      </c>
      <c r="E149" s="563">
        <v>1948</v>
      </c>
      <c r="F149" s="232">
        <v>1.4824961423873901</v>
      </c>
      <c r="H149" s="563">
        <v>1913</v>
      </c>
      <c r="I149" s="232">
        <v>1.4558600187301636</v>
      </c>
      <c r="K149" s="380">
        <v>-1.8145161290322582E-2</v>
      </c>
      <c r="L149" s="380">
        <v>5.4193548387096776E-3</v>
      </c>
      <c r="M149" s="583">
        <v>2.05761316872428E-3</v>
      </c>
    </row>
    <row r="150" spans="1:13" s="280" customFormat="1" ht="13.15" customHeight="1" x14ac:dyDescent="0.2">
      <c r="A150" s="584" t="s">
        <v>260</v>
      </c>
      <c r="B150" s="280">
        <v>5</v>
      </c>
      <c r="C150" s="274">
        <v>1315</v>
      </c>
      <c r="D150" s="274" t="s">
        <v>530</v>
      </c>
      <c r="E150" s="585">
        <v>1999</v>
      </c>
      <c r="F150" s="277">
        <v>1.5201520919799805</v>
      </c>
      <c r="G150" s="586"/>
      <c r="H150" s="585">
        <v>1744</v>
      </c>
      <c r="I150" s="277">
        <v>1.3262357711791992</v>
      </c>
      <c r="J150" s="277"/>
      <c r="K150" s="281">
        <v>5.2659294365455502E-2</v>
      </c>
      <c r="L150" s="281">
        <v>5.2659294365455502E-2</v>
      </c>
      <c r="M150" s="587">
        <v>9.1157205240174677E-2</v>
      </c>
    </row>
    <row r="151" spans="1:13" ht="13.15" customHeight="1" x14ac:dyDescent="0.2">
      <c r="A151" s="579" t="s">
        <v>322</v>
      </c>
      <c r="B151" s="235">
        <v>6</v>
      </c>
      <c r="C151" s="229">
        <v>1395</v>
      </c>
      <c r="D151" s="229" t="s">
        <v>527</v>
      </c>
      <c r="E151" s="563">
        <v>1650</v>
      </c>
      <c r="F151" s="232">
        <v>1.1827956438064575</v>
      </c>
      <c r="H151" s="563">
        <v>1615</v>
      </c>
      <c r="I151" s="232">
        <v>1.1577061414718628</v>
      </c>
      <c r="K151" s="380">
        <v>0</v>
      </c>
      <c r="L151" s="380">
        <v>0</v>
      </c>
      <c r="M151" s="583">
        <v>9.1269841269841265E-2</v>
      </c>
    </row>
    <row r="152" spans="1:13" s="280" customFormat="1" ht="13.15" customHeight="1" x14ac:dyDescent="0.2">
      <c r="A152" s="584" t="s">
        <v>513</v>
      </c>
      <c r="B152" s="280">
        <v>1</v>
      </c>
      <c r="C152" s="274">
        <v>1467</v>
      </c>
      <c r="D152" s="274" t="s">
        <v>530</v>
      </c>
      <c r="E152" s="585">
        <v>2099</v>
      </c>
      <c r="F152" s="277">
        <v>1.4308111667633057</v>
      </c>
      <c r="G152" s="586"/>
      <c r="H152" s="585">
        <v>1844</v>
      </c>
      <c r="I152" s="277">
        <v>1.2569870948791504</v>
      </c>
      <c r="J152" s="277"/>
      <c r="K152" s="281">
        <v>5.0025012506253123E-2</v>
      </c>
      <c r="L152" s="281">
        <v>5.0025012506253123E-2</v>
      </c>
      <c r="M152" s="587">
        <v>9.0956340956340961E-2</v>
      </c>
    </row>
    <row r="153" spans="1:13" ht="13.15" customHeight="1" x14ac:dyDescent="0.2">
      <c r="A153" s="579" t="s">
        <v>312</v>
      </c>
      <c r="B153" s="235">
        <v>1</v>
      </c>
      <c r="C153" s="229">
        <v>1505</v>
      </c>
      <c r="D153" s="229" t="s">
        <v>527</v>
      </c>
      <c r="E153" s="563">
        <v>2220</v>
      </c>
      <c r="F153" s="232">
        <v>1.4750831127166748</v>
      </c>
      <c r="H153" s="563">
        <v>2185</v>
      </c>
      <c r="I153" s="232">
        <v>1.4518272876739502</v>
      </c>
      <c r="K153" s="380">
        <v>0</v>
      </c>
      <c r="L153" s="380">
        <v>0</v>
      </c>
      <c r="M153" s="583">
        <v>0.42034548944337813</v>
      </c>
    </row>
    <row r="154" spans="1:13" ht="13.15" customHeight="1" x14ac:dyDescent="0.2">
      <c r="A154" s="579" t="s">
        <v>322</v>
      </c>
      <c r="B154" s="235">
        <v>9</v>
      </c>
      <c r="C154" s="229">
        <v>1524</v>
      </c>
      <c r="D154" s="229" t="s">
        <v>527</v>
      </c>
      <c r="E154" s="563">
        <v>1800</v>
      </c>
      <c r="F154" s="232">
        <v>1.1811023950576782</v>
      </c>
      <c r="H154" s="563">
        <v>1765</v>
      </c>
      <c r="I154" s="232">
        <v>1.1581364870071411</v>
      </c>
      <c r="K154" s="380">
        <v>0</v>
      </c>
      <c r="L154" s="380">
        <v>0</v>
      </c>
      <c r="M154" s="583">
        <v>9.0909090909090912E-2</v>
      </c>
    </row>
    <row r="155" spans="1:13" ht="13.15" customHeight="1" x14ac:dyDescent="0.2">
      <c r="A155" s="579" t="s">
        <v>503</v>
      </c>
      <c r="B155" s="235">
        <v>2</v>
      </c>
      <c r="C155" s="229">
        <v>1535</v>
      </c>
      <c r="D155" s="229" t="s">
        <v>529</v>
      </c>
      <c r="E155" s="563">
        <v>2100</v>
      </c>
      <c r="F155" s="232">
        <v>1.3680782318115234</v>
      </c>
      <c r="H155" s="563">
        <v>1980</v>
      </c>
      <c r="I155" s="232">
        <v>1.2899023294448853</v>
      </c>
      <c r="K155" s="380">
        <v>0</v>
      </c>
      <c r="L155" s="380">
        <v>0</v>
      </c>
      <c r="M155" s="583">
        <v>0</v>
      </c>
    </row>
    <row r="156" spans="1:13" ht="13.15" customHeight="1" x14ac:dyDescent="0.2">
      <c r="A156" s="579" t="s">
        <v>312</v>
      </c>
      <c r="B156" s="394">
        <v>1</v>
      </c>
      <c r="C156" s="611">
        <v>2471</v>
      </c>
      <c r="D156" s="611" t="s">
        <v>527</v>
      </c>
      <c r="E156" s="580">
        <v>3380</v>
      </c>
      <c r="F156" s="581">
        <v>1.3678672313690186</v>
      </c>
      <c r="G156" s="582"/>
      <c r="H156" s="580">
        <v>3345</v>
      </c>
      <c r="I156" s="581">
        <v>1.3537029027938843</v>
      </c>
      <c r="J156" s="581"/>
      <c r="K156" s="379">
        <v>0</v>
      </c>
      <c r="L156" s="379">
        <v>0</v>
      </c>
      <c r="M156" s="583">
        <v>-0.15139342204368567</v>
      </c>
    </row>
    <row r="157" spans="1:13" s="578" customFormat="1" ht="13.15" customHeight="1" x14ac:dyDescent="0.2">
      <c r="A157" s="594" t="s">
        <v>504</v>
      </c>
      <c r="B157" s="595">
        <v>513</v>
      </c>
      <c r="C157" s="596">
        <v>1093.1637426900584</v>
      </c>
      <c r="D157" s="596"/>
      <c r="E157" s="597">
        <v>1542.0194931773879</v>
      </c>
      <c r="F157" s="598">
        <v>1.4193640998464812</v>
      </c>
      <c r="G157" s="599"/>
      <c r="H157" s="597">
        <v>1473.1598440545808</v>
      </c>
      <c r="I157" s="598">
        <v>1.3567243691308688</v>
      </c>
      <c r="J157" s="598"/>
      <c r="K157" s="600">
        <v>-6.295733482977032E-3</v>
      </c>
      <c r="L157" s="600">
        <v>3.2317052096304186E-3</v>
      </c>
      <c r="M157" s="601">
        <v>2.1964973700693852E-3</v>
      </c>
    </row>
    <row r="158" spans="1:13" ht="13.15" customHeight="1" x14ac:dyDescent="0.2">
      <c r="A158" s="602"/>
      <c r="B158" s="602"/>
      <c r="C158" s="603"/>
      <c r="D158" s="603"/>
      <c r="E158" s="604"/>
      <c r="F158" s="605"/>
      <c r="G158" s="606"/>
      <c r="H158" s="604"/>
      <c r="I158" s="605"/>
      <c r="J158" s="605"/>
      <c r="K158" s="607"/>
      <c r="L158" s="607"/>
      <c r="M158" s="607"/>
    </row>
    <row r="159" spans="1:13" s="578" customFormat="1" ht="13.15" customHeight="1" x14ac:dyDescent="0.2">
      <c r="A159" s="594" t="s">
        <v>517</v>
      </c>
      <c r="B159" s="595" t="s">
        <v>21</v>
      </c>
      <c r="C159" s="596" t="s">
        <v>501</v>
      </c>
      <c r="D159" s="596" t="s">
        <v>524</v>
      </c>
      <c r="E159" s="597" t="s">
        <v>0</v>
      </c>
      <c r="F159" s="598" t="s">
        <v>502</v>
      </c>
      <c r="G159" s="599"/>
      <c r="H159" s="597" t="s">
        <v>0</v>
      </c>
      <c r="I159" s="598" t="s">
        <v>502</v>
      </c>
      <c r="J159" s="598"/>
      <c r="K159" s="600" t="s">
        <v>379</v>
      </c>
      <c r="L159" s="600" t="s">
        <v>525</v>
      </c>
      <c r="M159" s="601" t="s">
        <v>526</v>
      </c>
    </row>
    <row r="160" spans="1:13" s="280" customFormat="1" ht="13.15" customHeight="1" x14ac:dyDescent="0.2">
      <c r="A160" s="614" t="s">
        <v>513</v>
      </c>
      <c r="B160" s="615">
        <v>2</v>
      </c>
      <c r="C160" s="616">
        <v>1705</v>
      </c>
      <c r="D160" s="616" t="s">
        <v>530</v>
      </c>
      <c r="E160" s="617">
        <v>2300</v>
      </c>
      <c r="F160" s="618">
        <v>1.3489736318588257</v>
      </c>
      <c r="G160" s="619"/>
      <c r="H160" s="617">
        <v>2045</v>
      </c>
      <c r="I160" s="618">
        <v>1.199413537979126</v>
      </c>
      <c r="J160" s="618"/>
      <c r="K160" s="620">
        <v>-8.3665338645418322E-2</v>
      </c>
      <c r="L160" s="620">
        <v>-8.3665338645418322E-2</v>
      </c>
      <c r="M160" s="621">
        <v>-3.8461538461538464E-2</v>
      </c>
    </row>
    <row r="161" spans="1:13" s="578" customFormat="1" ht="13.15" customHeight="1" x14ac:dyDescent="0.2">
      <c r="A161" s="594" t="s">
        <v>504</v>
      </c>
      <c r="B161" s="595">
        <v>2</v>
      </c>
      <c r="C161" s="596">
        <v>1705</v>
      </c>
      <c r="D161" s="596"/>
      <c r="E161" s="597">
        <v>2300</v>
      </c>
      <c r="F161" s="598">
        <v>1.3489736318588257</v>
      </c>
      <c r="G161" s="599"/>
      <c r="H161" s="597">
        <v>2045</v>
      </c>
      <c r="I161" s="598">
        <v>1.199413537979126</v>
      </c>
      <c r="J161" s="598"/>
      <c r="K161" s="600">
        <v>-8.3665338645418322E-2</v>
      </c>
      <c r="L161" s="600">
        <v>-8.3665338645418322E-2</v>
      </c>
      <c r="M161" s="601">
        <v>-3.8461538461538464E-2</v>
      </c>
    </row>
    <row r="162" spans="1:13" ht="13.15" customHeight="1" x14ac:dyDescent="0.2">
      <c r="A162" s="602"/>
      <c r="B162" s="602"/>
      <c r="C162" s="603"/>
      <c r="D162" s="603"/>
      <c r="E162" s="604"/>
      <c r="F162" s="605"/>
      <c r="G162" s="606"/>
      <c r="H162" s="604"/>
      <c r="I162" s="605"/>
      <c r="J162" s="605"/>
      <c r="K162" s="607"/>
      <c r="L162" s="607"/>
      <c r="M162" s="607"/>
    </row>
    <row r="163" spans="1:13" s="578" customFormat="1" ht="13.15" customHeight="1" x14ac:dyDescent="0.2">
      <c r="A163" s="608" t="s">
        <v>518</v>
      </c>
      <c r="B163" s="609" t="s">
        <v>21</v>
      </c>
      <c r="C163" s="572" t="s">
        <v>501</v>
      </c>
      <c r="D163" s="572" t="s">
        <v>524</v>
      </c>
      <c r="E163" s="573" t="s">
        <v>0</v>
      </c>
      <c r="F163" s="574" t="s">
        <v>502</v>
      </c>
      <c r="G163" s="610"/>
      <c r="H163" s="573" t="s">
        <v>0</v>
      </c>
      <c r="I163" s="574" t="s">
        <v>502</v>
      </c>
      <c r="J163" s="574"/>
      <c r="K163" s="576" t="s">
        <v>379</v>
      </c>
      <c r="L163" s="576" t="s">
        <v>525</v>
      </c>
      <c r="M163" s="577" t="s">
        <v>526</v>
      </c>
    </row>
    <row r="164" spans="1:13" ht="13.15" customHeight="1" x14ac:dyDescent="0.2">
      <c r="A164" s="579" t="s">
        <v>327</v>
      </c>
      <c r="B164" s="235">
        <v>14</v>
      </c>
      <c r="C164" s="229">
        <v>1178</v>
      </c>
      <c r="D164" s="229" t="s">
        <v>528</v>
      </c>
      <c r="E164" s="563">
        <v>2225</v>
      </c>
      <c r="F164" s="232">
        <v>1.8887945413589478</v>
      </c>
      <c r="H164" s="563">
        <v>2130</v>
      </c>
      <c r="I164" s="232">
        <v>1.8081494569778442</v>
      </c>
      <c r="M164" s="583"/>
    </row>
    <row r="165" spans="1:13" ht="13.15" customHeight="1" x14ac:dyDescent="0.2">
      <c r="A165" s="579" t="s">
        <v>309</v>
      </c>
      <c r="B165" s="235">
        <v>4</v>
      </c>
      <c r="C165" s="229">
        <v>1187</v>
      </c>
      <c r="D165" s="229" t="s">
        <v>527</v>
      </c>
      <c r="E165" s="563">
        <v>1659</v>
      </c>
      <c r="F165" s="232">
        <v>1.3976410627365112</v>
      </c>
      <c r="H165" s="563">
        <v>1624</v>
      </c>
      <c r="I165" s="232">
        <v>1.3681550025939941</v>
      </c>
      <c r="K165" s="380">
        <v>-8.342541436464089E-2</v>
      </c>
      <c r="L165" s="380">
        <v>-6.4473705676689308E-2</v>
      </c>
      <c r="M165" s="583">
        <v>-0.12684210526315789</v>
      </c>
    </row>
    <row r="166" spans="1:13" ht="13.15" customHeight="1" x14ac:dyDescent="0.2">
      <c r="A166" s="579" t="s">
        <v>309</v>
      </c>
      <c r="B166" s="235">
        <v>4</v>
      </c>
      <c r="C166" s="229">
        <v>1232</v>
      </c>
      <c r="D166" s="229" t="s">
        <v>527</v>
      </c>
      <c r="E166" s="563">
        <v>1678</v>
      </c>
      <c r="F166" s="232">
        <v>1.3620129823684692</v>
      </c>
      <c r="H166" s="563">
        <v>1643</v>
      </c>
      <c r="I166" s="232">
        <v>1.3336038589477539</v>
      </c>
      <c r="K166" s="380">
        <v>-8.306010928961749E-2</v>
      </c>
      <c r="L166" s="380">
        <v>-6.0820874133229591E-2</v>
      </c>
      <c r="M166" s="583">
        <v>-0.1168421052631579</v>
      </c>
    </row>
    <row r="167" spans="1:13" ht="13.15" customHeight="1" x14ac:dyDescent="0.2">
      <c r="A167" s="579" t="s">
        <v>309</v>
      </c>
      <c r="B167" s="235">
        <v>8</v>
      </c>
      <c r="C167" s="229">
        <v>1377</v>
      </c>
      <c r="D167" s="229" t="s">
        <v>527</v>
      </c>
      <c r="E167" s="563">
        <v>1650</v>
      </c>
      <c r="F167" s="232">
        <v>1.1982570886611938</v>
      </c>
      <c r="H167" s="563">
        <v>1615</v>
      </c>
      <c r="I167" s="232">
        <v>1.1728395223617554</v>
      </c>
      <c r="K167" s="380">
        <v>-0.13157894736842105</v>
      </c>
      <c r="L167" s="380">
        <v>-0.13157894736842105</v>
      </c>
      <c r="M167" s="583">
        <v>-0.13157894736842105</v>
      </c>
    </row>
    <row r="168" spans="1:13" ht="13.15" customHeight="1" x14ac:dyDescent="0.2">
      <c r="A168" s="579" t="s">
        <v>309</v>
      </c>
      <c r="B168" s="394">
        <v>4</v>
      </c>
      <c r="C168" s="611">
        <v>1664</v>
      </c>
      <c r="D168" s="611" t="s">
        <v>527</v>
      </c>
      <c r="E168" s="580">
        <v>1829</v>
      </c>
      <c r="F168" s="581">
        <v>1.0991586446762085</v>
      </c>
      <c r="G168" s="582"/>
      <c r="H168" s="580">
        <v>1794</v>
      </c>
      <c r="I168" s="581">
        <v>1.078125</v>
      </c>
      <c r="J168" s="581"/>
      <c r="K168" s="379">
        <v>-0.22500000000000001</v>
      </c>
      <c r="L168" s="379">
        <v>-0.22500000000000001</v>
      </c>
      <c r="M168" s="583">
        <v>-3.7368421052631579E-2</v>
      </c>
    </row>
    <row r="169" spans="1:13" s="578" customFormat="1" ht="13.15" customHeight="1" x14ac:dyDescent="0.2">
      <c r="A169" s="594" t="s">
        <v>504</v>
      </c>
      <c r="B169" s="595">
        <v>34</v>
      </c>
      <c r="C169" s="596">
        <v>1289.4117647058824</v>
      </c>
      <c r="D169" s="596"/>
      <c r="E169" s="597">
        <v>1912.1764705882354</v>
      </c>
      <c r="F169" s="598">
        <v>1.5136597366893993</v>
      </c>
      <c r="G169" s="599"/>
      <c r="H169" s="597">
        <v>1852.4705882352941</v>
      </c>
      <c r="I169" s="598">
        <v>1.4651865889044369</v>
      </c>
      <c r="J169" s="598"/>
      <c r="K169" s="600">
        <v>-2.4399759903961551E-2</v>
      </c>
      <c r="L169" s="600">
        <v>-1.6370128298232839E-2</v>
      </c>
      <c r="M169" s="601">
        <v>6.4086687306501898E-3</v>
      </c>
    </row>
    <row r="170" spans="1:13" ht="13.15" customHeight="1" x14ac:dyDescent="0.2">
      <c r="A170" s="602"/>
      <c r="B170" s="602"/>
      <c r="C170" s="603"/>
      <c r="D170" s="603"/>
      <c r="E170" s="604"/>
      <c r="F170" s="605"/>
      <c r="G170" s="606"/>
      <c r="H170" s="604"/>
      <c r="I170" s="605"/>
      <c r="J170" s="605"/>
      <c r="K170" s="607"/>
      <c r="L170" s="607"/>
      <c r="M170" s="607"/>
    </row>
    <row r="171" spans="1:13" s="578" customFormat="1" ht="13.15" customHeight="1" x14ac:dyDescent="0.2">
      <c r="A171" s="594" t="s">
        <v>519</v>
      </c>
      <c r="B171" s="595" t="s">
        <v>21</v>
      </c>
      <c r="C171" s="596" t="s">
        <v>501</v>
      </c>
      <c r="D171" s="596" t="s">
        <v>524</v>
      </c>
      <c r="E171" s="597" t="s">
        <v>0</v>
      </c>
      <c r="F171" s="598" t="s">
        <v>502</v>
      </c>
      <c r="G171" s="599"/>
      <c r="H171" s="597" t="s">
        <v>0</v>
      </c>
      <c r="I171" s="598" t="s">
        <v>502</v>
      </c>
      <c r="J171" s="598"/>
      <c r="K171" s="600" t="s">
        <v>379</v>
      </c>
      <c r="L171" s="600" t="s">
        <v>525</v>
      </c>
      <c r="M171" s="601" t="s">
        <v>526</v>
      </c>
    </row>
    <row r="172" spans="1:13" s="280" customFormat="1" ht="13.15" customHeight="1" x14ac:dyDescent="0.2">
      <c r="A172" s="614" t="s">
        <v>260</v>
      </c>
      <c r="B172" s="615">
        <v>1</v>
      </c>
      <c r="C172" s="616">
        <v>1587</v>
      </c>
      <c r="D172" s="616" t="s">
        <v>530</v>
      </c>
      <c r="E172" s="617">
        <v>2260</v>
      </c>
      <c r="F172" s="618">
        <v>1.4240705966949463</v>
      </c>
      <c r="G172" s="619"/>
      <c r="H172" s="617">
        <v>1965</v>
      </c>
      <c r="I172" s="618">
        <v>1.2381852865219116</v>
      </c>
      <c r="J172" s="618"/>
      <c r="K172" s="620">
        <v>2.7272727272727271E-2</v>
      </c>
      <c r="L172" s="620">
        <v>2.5718646054401106E-2</v>
      </c>
      <c r="M172" s="621">
        <v>2.8675466545289029E-2</v>
      </c>
    </row>
    <row r="173" spans="1:13" s="578" customFormat="1" ht="13.15" customHeight="1" x14ac:dyDescent="0.2">
      <c r="A173" s="608" t="s">
        <v>504</v>
      </c>
      <c r="B173" s="609">
        <v>1</v>
      </c>
      <c r="C173" s="572">
        <v>1587</v>
      </c>
      <c r="D173" s="572"/>
      <c r="E173" s="573">
        <v>2260</v>
      </c>
      <c r="F173" s="574">
        <v>1.4240705966949463</v>
      </c>
      <c r="G173" s="610"/>
      <c r="H173" s="573">
        <v>1965</v>
      </c>
      <c r="I173" s="574">
        <v>1.2381852865219116</v>
      </c>
      <c r="J173" s="574"/>
      <c r="K173" s="576">
        <v>2.7272727272727271E-2</v>
      </c>
      <c r="L173" s="576">
        <v>2.5718646054401106E-2</v>
      </c>
      <c r="M173" s="577">
        <v>2.8675466545289029E-2</v>
      </c>
    </row>
    <row r="175" spans="1:13" ht="39.950000000000003" customHeight="1" x14ac:dyDescent="0.2">
      <c r="A175" s="1242" t="s">
        <v>532</v>
      </c>
      <c r="B175" s="1243"/>
      <c r="C175" s="1243"/>
      <c r="D175" s="1243"/>
      <c r="E175" s="1243"/>
      <c r="F175" s="1243"/>
      <c r="G175" s="1243"/>
      <c r="H175" s="1243"/>
      <c r="I175" s="1243"/>
      <c r="J175" s="1243"/>
      <c r="K175" s="1243"/>
      <c r="L175" s="1243"/>
      <c r="M175" s="1243"/>
    </row>
    <row r="176" spans="1:13" ht="13.15" customHeight="1" x14ac:dyDescent="0.2">
      <c r="A176" s="367" t="s">
        <v>342</v>
      </c>
      <c r="E176" s="622" t="s">
        <v>343</v>
      </c>
    </row>
    <row r="177" spans="1:8" ht="13.15" customHeight="1" x14ac:dyDescent="0.2">
      <c r="A177" s="295" t="s">
        <v>346</v>
      </c>
      <c r="C177" s="623">
        <v>100</v>
      </c>
      <c r="E177" s="624" t="s">
        <v>348</v>
      </c>
      <c r="H177" s="624" t="s">
        <v>347</v>
      </c>
    </row>
    <row r="178" spans="1:8" ht="13.15" customHeight="1" x14ac:dyDescent="0.2">
      <c r="A178" s="295" t="s">
        <v>533</v>
      </c>
      <c r="C178" s="623">
        <v>35</v>
      </c>
      <c r="E178" s="624" t="s">
        <v>354</v>
      </c>
      <c r="H178" s="624" t="s">
        <v>353</v>
      </c>
    </row>
    <row r="179" spans="1:8" ht="13.15" customHeight="1" x14ac:dyDescent="0.2">
      <c r="A179" s="295"/>
      <c r="C179" s="623"/>
      <c r="E179" s="624" t="s">
        <v>359</v>
      </c>
      <c r="H179" s="624" t="s">
        <v>358</v>
      </c>
    </row>
    <row r="180" spans="1:8" ht="13.15" customHeight="1" x14ac:dyDescent="0.2">
      <c r="A180" s="295"/>
      <c r="C180" s="623"/>
      <c r="E180" s="624"/>
      <c r="H180" s="624"/>
    </row>
    <row r="181" spans="1:8" ht="13.15" customHeight="1" x14ac:dyDescent="0.2">
      <c r="A181" s="295"/>
      <c r="C181" s="623"/>
    </row>
  </sheetData>
  <mergeCells count="4">
    <mergeCell ref="E9:F9"/>
    <mergeCell ref="H9:I9"/>
    <mergeCell ref="K9:M9"/>
    <mergeCell ref="A175:M175"/>
  </mergeCells>
  <printOptions horizontalCentered="1"/>
  <pageMargins left="0.5" right="0.25" top="0.75" bottom="0.75" header="0.5" footer="0.25"/>
  <pageSetup scale="89" orientation="portrait" r:id="rId1"/>
  <headerFooter alignWithMargins="0">
    <oddFooter>&amp;L&amp;7(C) 2010 AXIOMETRICS INC.
All rights reserved.&amp;C&amp;7&amp;D
Page &amp;P of  &amp;N&amp;R&amp;7&amp;A
&amp;F</oddFooter>
  </headerFooter>
  <rowBreaks count="1" manualBreakCount="1">
    <brk id="106"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9" tint="0.59999389629810485"/>
  </sheetPr>
  <dimension ref="A1:M68"/>
  <sheetViews>
    <sheetView workbookViewId="0">
      <selection activeCell="B17" sqref="B17"/>
    </sheetView>
  </sheetViews>
  <sheetFormatPr defaultRowHeight="13.15" customHeight="1" x14ac:dyDescent="0.2"/>
  <cols>
    <col min="1" max="1" width="2.25" style="406" customWidth="1"/>
    <col min="2" max="2" width="4.5" style="406" customWidth="1"/>
    <col min="3" max="3" width="20" style="406" customWidth="1"/>
    <col min="4" max="8" width="6.125" style="406" customWidth="1"/>
    <col min="9" max="9" width="6.125" style="626" customWidth="1"/>
    <col min="10" max="10" width="6.125" style="627" customWidth="1"/>
    <col min="11" max="11" width="6.125" style="628" customWidth="1"/>
    <col min="12" max="12" width="6.125" style="629" customWidth="1"/>
    <col min="13" max="13" width="6.625" style="406" customWidth="1"/>
    <col min="14" max="256" width="9" style="406"/>
    <col min="257" max="257" width="2.25" style="406" customWidth="1"/>
    <col min="258" max="258" width="4.5" style="406" customWidth="1"/>
    <col min="259" max="259" width="20" style="406" customWidth="1"/>
    <col min="260" max="268" width="6.125" style="406" customWidth="1"/>
    <col min="269" max="269" width="6.625" style="406" customWidth="1"/>
    <col min="270" max="512" width="9" style="406"/>
    <col min="513" max="513" width="2.25" style="406" customWidth="1"/>
    <col min="514" max="514" width="4.5" style="406" customWidth="1"/>
    <col min="515" max="515" width="20" style="406" customWidth="1"/>
    <col min="516" max="524" width="6.125" style="406" customWidth="1"/>
    <col min="525" max="525" width="6.625" style="406" customWidth="1"/>
    <col min="526" max="768" width="9" style="406"/>
    <col min="769" max="769" width="2.25" style="406" customWidth="1"/>
    <col min="770" max="770" width="4.5" style="406" customWidth="1"/>
    <col min="771" max="771" width="20" style="406" customWidth="1"/>
    <col min="772" max="780" width="6.125" style="406" customWidth="1"/>
    <col min="781" max="781" width="6.625" style="406" customWidth="1"/>
    <col min="782" max="1024" width="9" style="406"/>
    <col min="1025" max="1025" width="2.25" style="406" customWidth="1"/>
    <col min="1026" max="1026" width="4.5" style="406" customWidth="1"/>
    <col min="1027" max="1027" width="20" style="406" customWidth="1"/>
    <col min="1028" max="1036" width="6.125" style="406" customWidth="1"/>
    <col min="1037" max="1037" width="6.625" style="406" customWidth="1"/>
    <col min="1038" max="1280" width="9" style="406"/>
    <col min="1281" max="1281" width="2.25" style="406" customWidth="1"/>
    <col min="1282" max="1282" width="4.5" style="406" customWidth="1"/>
    <col min="1283" max="1283" width="20" style="406" customWidth="1"/>
    <col min="1284" max="1292" width="6.125" style="406" customWidth="1"/>
    <col min="1293" max="1293" width="6.625" style="406" customWidth="1"/>
    <col min="1294" max="1536" width="9" style="406"/>
    <col min="1537" max="1537" width="2.25" style="406" customWidth="1"/>
    <col min="1538" max="1538" width="4.5" style="406" customWidth="1"/>
    <col min="1539" max="1539" width="20" style="406" customWidth="1"/>
    <col min="1540" max="1548" width="6.125" style="406" customWidth="1"/>
    <col min="1549" max="1549" width="6.625" style="406" customWidth="1"/>
    <col min="1550" max="1792" width="9" style="406"/>
    <col min="1793" max="1793" width="2.25" style="406" customWidth="1"/>
    <col min="1794" max="1794" width="4.5" style="406" customWidth="1"/>
    <col min="1795" max="1795" width="20" style="406" customWidth="1"/>
    <col min="1796" max="1804" width="6.125" style="406" customWidth="1"/>
    <col min="1805" max="1805" width="6.625" style="406" customWidth="1"/>
    <col min="1806" max="2048" width="9" style="406"/>
    <col min="2049" max="2049" width="2.25" style="406" customWidth="1"/>
    <col min="2050" max="2050" width="4.5" style="406" customWidth="1"/>
    <col min="2051" max="2051" width="20" style="406" customWidth="1"/>
    <col min="2052" max="2060" width="6.125" style="406" customWidth="1"/>
    <col min="2061" max="2061" width="6.625" style="406" customWidth="1"/>
    <col min="2062" max="2304" width="9" style="406"/>
    <col min="2305" max="2305" width="2.25" style="406" customWidth="1"/>
    <col min="2306" max="2306" width="4.5" style="406" customWidth="1"/>
    <col min="2307" max="2307" width="20" style="406" customWidth="1"/>
    <col min="2308" max="2316" width="6.125" style="406" customWidth="1"/>
    <col min="2317" max="2317" width="6.625" style="406" customWidth="1"/>
    <col min="2318" max="2560" width="9" style="406"/>
    <col min="2561" max="2561" width="2.25" style="406" customWidth="1"/>
    <col min="2562" max="2562" width="4.5" style="406" customWidth="1"/>
    <col min="2563" max="2563" width="20" style="406" customWidth="1"/>
    <col min="2564" max="2572" width="6.125" style="406" customWidth="1"/>
    <col min="2573" max="2573" width="6.625" style="406" customWidth="1"/>
    <col min="2574" max="2816" width="9" style="406"/>
    <col min="2817" max="2817" width="2.25" style="406" customWidth="1"/>
    <col min="2818" max="2818" width="4.5" style="406" customWidth="1"/>
    <col min="2819" max="2819" width="20" style="406" customWidth="1"/>
    <col min="2820" max="2828" width="6.125" style="406" customWidth="1"/>
    <col min="2829" max="2829" width="6.625" style="406" customWidth="1"/>
    <col min="2830" max="3072" width="9" style="406"/>
    <col min="3073" max="3073" width="2.25" style="406" customWidth="1"/>
    <col min="3074" max="3074" width="4.5" style="406" customWidth="1"/>
    <col min="3075" max="3075" width="20" style="406" customWidth="1"/>
    <col min="3076" max="3084" width="6.125" style="406" customWidth="1"/>
    <col min="3085" max="3085" width="6.625" style="406" customWidth="1"/>
    <col min="3086" max="3328" width="9" style="406"/>
    <col min="3329" max="3329" width="2.25" style="406" customWidth="1"/>
    <col min="3330" max="3330" width="4.5" style="406" customWidth="1"/>
    <col min="3331" max="3331" width="20" style="406" customWidth="1"/>
    <col min="3332" max="3340" width="6.125" style="406" customWidth="1"/>
    <col min="3341" max="3341" width="6.625" style="406" customWidth="1"/>
    <col min="3342" max="3584" width="9" style="406"/>
    <col min="3585" max="3585" width="2.25" style="406" customWidth="1"/>
    <col min="3586" max="3586" width="4.5" style="406" customWidth="1"/>
    <col min="3587" max="3587" width="20" style="406" customWidth="1"/>
    <col min="3588" max="3596" width="6.125" style="406" customWidth="1"/>
    <col min="3597" max="3597" width="6.625" style="406" customWidth="1"/>
    <col min="3598" max="3840" width="9" style="406"/>
    <col min="3841" max="3841" width="2.25" style="406" customWidth="1"/>
    <col min="3842" max="3842" width="4.5" style="406" customWidth="1"/>
    <col min="3843" max="3843" width="20" style="406" customWidth="1"/>
    <col min="3844" max="3852" width="6.125" style="406" customWidth="1"/>
    <col min="3853" max="3853" width="6.625" style="406" customWidth="1"/>
    <col min="3854" max="4096" width="9" style="406"/>
    <col min="4097" max="4097" width="2.25" style="406" customWidth="1"/>
    <col min="4098" max="4098" width="4.5" style="406" customWidth="1"/>
    <col min="4099" max="4099" width="20" style="406" customWidth="1"/>
    <col min="4100" max="4108" width="6.125" style="406" customWidth="1"/>
    <col min="4109" max="4109" width="6.625" style="406" customWidth="1"/>
    <col min="4110" max="4352" width="9" style="406"/>
    <col min="4353" max="4353" width="2.25" style="406" customWidth="1"/>
    <col min="4354" max="4354" width="4.5" style="406" customWidth="1"/>
    <col min="4355" max="4355" width="20" style="406" customWidth="1"/>
    <col min="4356" max="4364" width="6.125" style="406" customWidth="1"/>
    <col min="4365" max="4365" width="6.625" style="406" customWidth="1"/>
    <col min="4366" max="4608" width="9" style="406"/>
    <col min="4609" max="4609" width="2.25" style="406" customWidth="1"/>
    <col min="4610" max="4610" width="4.5" style="406" customWidth="1"/>
    <col min="4611" max="4611" width="20" style="406" customWidth="1"/>
    <col min="4612" max="4620" width="6.125" style="406" customWidth="1"/>
    <col min="4621" max="4621" width="6.625" style="406" customWidth="1"/>
    <col min="4622" max="4864" width="9" style="406"/>
    <col min="4865" max="4865" width="2.25" style="406" customWidth="1"/>
    <col min="4866" max="4866" width="4.5" style="406" customWidth="1"/>
    <col min="4867" max="4867" width="20" style="406" customWidth="1"/>
    <col min="4868" max="4876" width="6.125" style="406" customWidth="1"/>
    <col min="4877" max="4877" width="6.625" style="406" customWidth="1"/>
    <col min="4878" max="5120" width="9" style="406"/>
    <col min="5121" max="5121" width="2.25" style="406" customWidth="1"/>
    <col min="5122" max="5122" width="4.5" style="406" customWidth="1"/>
    <col min="5123" max="5123" width="20" style="406" customWidth="1"/>
    <col min="5124" max="5132" width="6.125" style="406" customWidth="1"/>
    <col min="5133" max="5133" width="6.625" style="406" customWidth="1"/>
    <col min="5134" max="5376" width="9" style="406"/>
    <col min="5377" max="5377" width="2.25" style="406" customWidth="1"/>
    <col min="5378" max="5378" width="4.5" style="406" customWidth="1"/>
    <col min="5379" max="5379" width="20" style="406" customWidth="1"/>
    <col min="5380" max="5388" width="6.125" style="406" customWidth="1"/>
    <col min="5389" max="5389" width="6.625" style="406" customWidth="1"/>
    <col min="5390" max="5632" width="9" style="406"/>
    <col min="5633" max="5633" width="2.25" style="406" customWidth="1"/>
    <col min="5634" max="5634" width="4.5" style="406" customWidth="1"/>
    <col min="5635" max="5635" width="20" style="406" customWidth="1"/>
    <col min="5636" max="5644" width="6.125" style="406" customWidth="1"/>
    <col min="5645" max="5645" width="6.625" style="406" customWidth="1"/>
    <col min="5646" max="5888" width="9" style="406"/>
    <col min="5889" max="5889" width="2.25" style="406" customWidth="1"/>
    <col min="5890" max="5890" width="4.5" style="406" customWidth="1"/>
    <col min="5891" max="5891" width="20" style="406" customWidth="1"/>
    <col min="5892" max="5900" width="6.125" style="406" customWidth="1"/>
    <col min="5901" max="5901" width="6.625" style="406" customWidth="1"/>
    <col min="5902" max="6144" width="9" style="406"/>
    <col min="6145" max="6145" width="2.25" style="406" customWidth="1"/>
    <col min="6146" max="6146" width="4.5" style="406" customWidth="1"/>
    <col min="6147" max="6147" width="20" style="406" customWidth="1"/>
    <col min="6148" max="6156" width="6.125" style="406" customWidth="1"/>
    <col min="6157" max="6157" width="6.625" style="406" customWidth="1"/>
    <col min="6158" max="6400" width="9" style="406"/>
    <col min="6401" max="6401" width="2.25" style="406" customWidth="1"/>
    <col min="6402" max="6402" width="4.5" style="406" customWidth="1"/>
    <col min="6403" max="6403" width="20" style="406" customWidth="1"/>
    <col min="6404" max="6412" width="6.125" style="406" customWidth="1"/>
    <col min="6413" max="6413" width="6.625" style="406" customWidth="1"/>
    <col min="6414" max="6656" width="9" style="406"/>
    <col min="6657" max="6657" width="2.25" style="406" customWidth="1"/>
    <col min="6658" max="6658" width="4.5" style="406" customWidth="1"/>
    <col min="6659" max="6659" width="20" style="406" customWidth="1"/>
    <col min="6660" max="6668" width="6.125" style="406" customWidth="1"/>
    <col min="6669" max="6669" width="6.625" style="406" customWidth="1"/>
    <col min="6670" max="6912" width="9" style="406"/>
    <col min="6913" max="6913" width="2.25" style="406" customWidth="1"/>
    <col min="6914" max="6914" width="4.5" style="406" customWidth="1"/>
    <col min="6915" max="6915" width="20" style="406" customWidth="1"/>
    <col min="6916" max="6924" width="6.125" style="406" customWidth="1"/>
    <col min="6925" max="6925" width="6.625" style="406" customWidth="1"/>
    <col min="6926" max="7168" width="9" style="406"/>
    <col min="7169" max="7169" width="2.25" style="406" customWidth="1"/>
    <col min="7170" max="7170" width="4.5" style="406" customWidth="1"/>
    <col min="7171" max="7171" width="20" style="406" customWidth="1"/>
    <col min="7172" max="7180" width="6.125" style="406" customWidth="1"/>
    <col min="7181" max="7181" width="6.625" style="406" customWidth="1"/>
    <col min="7182" max="7424" width="9" style="406"/>
    <col min="7425" max="7425" width="2.25" style="406" customWidth="1"/>
    <col min="7426" max="7426" width="4.5" style="406" customWidth="1"/>
    <col min="7427" max="7427" width="20" style="406" customWidth="1"/>
    <col min="7428" max="7436" width="6.125" style="406" customWidth="1"/>
    <col min="7437" max="7437" width="6.625" style="406" customWidth="1"/>
    <col min="7438" max="7680" width="9" style="406"/>
    <col min="7681" max="7681" width="2.25" style="406" customWidth="1"/>
    <col min="7682" max="7682" width="4.5" style="406" customWidth="1"/>
    <col min="7683" max="7683" width="20" style="406" customWidth="1"/>
    <col min="7684" max="7692" width="6.125" style="406" customWidth="1"/>
    <col min="7693" max="7693" width="6.625" style="406" customWidth="1"/>
    <col min="7694" max="7936" width="9" style="406"/>
    <col min="7937" max="7937" width="2.25" style="406" customWidth="1"/>
    <col min="7938" max="7938" width="4.5" style="406" customWidth="1"/>
    <col min="7939" max="7939" width="20" style="406" customWidth="1"/>
    <col min="7940" max="7948" width="6.125" style="406" customWidth="1"/>
    <col min="7949" max="7949" width="6.625" style="406" customWidth="1"/>
    <col min="7950" max="8192" width="9" style="406"/>
    <col min="8193" max="8193" width="2.25" style="406" customWidth="1"/>
    <col min="8194" max="8194" width="4.5" style="406" customWidth="1"/>
    <col min="8195" max="8195" width="20" style="406" customWidth="1"/>
    <col min="8196" max="8204" width="6.125" style="406" customWidth="1"/>
    <col min="8205" max="8205" width="6.625" style="406" customWidth="1"/>
    <col min="8206" max="8448" width="9" style="406"/>
    <col min="8449" max="8449" width="2.25" style="406" customWidth="1"/>
    <col min="8450" max="8450" width="4.5" style="406" customWidth="1"/>
    <col min="8451" max="8451" width="20" style="406" customWidth="1"/>
    <col min="8452" max="8460" width="6.125" style="406" customWidth="1"/>
    <col min="8461" max="8461" width="6.625" style="406" customWidth="1"/>
    <col min="8462" max="8704" width="9" style="406"/>
    <col min="8705" max="8705" width="2.25" style="406" customWidth="1"/>
    <col min="8706" max="8706" width="4.5" style="406" customWidth="1"/>
    <col min="8707" max="8707" width="20" style="406" customWidth="1"/>
    <col min="8708" max="8716" width="6.125" style="406" customWidth="1"/>
    <col min="8717" max="8717" width="6.625" style="406" customWidth="1"/>
    <col min="8718" max="8960" width="9" style="406"/>
    <col min="8961" max="8961" width="2.25" style="406" customWidth="1"/>
    <col min="8962" max="8962" width="4.5" style="406" customWidth="1"/>
    <col min="8963" max="8963" width="20" style="406" customWidth="1"/>
    <col min="8964" max="8972" width="6.125" style="406" customWidth="1"/>
    <col min="8973" max="8973" width="6.625" style="406" customWidth="1"/>
    <col min="8974" max="9216" width="9" style="406"/>
    <col min="9217" max="9217" width="2.25" style="406" customWidth="1"/>
    <col min="9218" max="9218" width="4.5" style="406" customWidth="1"/>
    <col min="9219" max="9219" width="20" style="406" customWidth="1"/>
    <col min="9220" max="9228" width="6.125" style="406" customWidth="1"/>
    <col min="9229" max="9229" width="6.625" style="406" customWidth="1"/>
    <col min="9230" max="9472" width="9" style="406"/>
    <col min="9473" max="9473" width="2.25" style="406" customWidth="1"/>
    <col min="9474" max="9474" width="4.5" style="406" customWidth="1"/>
    <col min="9475" max="9475" width="20" style="406" customWidth="1"/>
    <col min="9476" max="9484" width="6.125" style="406" customWidth="1"/>
    <col min="9485" max="9485" width="6.625" style="406" customWidth="1"/>
    <col min="9486" max="9728" width="9" style="406"/>
    <col min="9729" max="9729" width="2.25" style="406" customWidth="1"/>
    <col min="9730" max="9730" width="4.5" style="406" customWidth="1"/>
    <col min="9731" max="9731" width="20" style="406" customWidth="1"/>
    <col min="9732" max="9740" width="6.125" style="406" customWidth="1"/>
    <col min="9741" max="9741" width="6.625" style="406" customWidth="1"/>
    <col min="9742" max="9984" width="9" style="406"/>
    <col min="9985" max="9985" width="2.25" style="406" customWidth="1"/>
    <col min="9986" max="9986" width="4.5" style="406" customWidth="1"/>
    <col min="9987" max="9987" width="20" style="406" customWidth="1"/>
    <col min="9988" max="9996" width="6.125" style="406" customWidth="1"/>
    <col min="9997" max="9997" width="6.625" style="406" customWidth="1"/>
    <col min="9998" max="10240" width="9" style="406"/>
    <col min="10241" max="10241" width="2.25" style="406" customWidth="1"/>
    <col min="10242" max="10242" width="4.5" style="406" customWidth="1"/>
    <col min="10243" max="10243" width="20" style="406" customWidth="1"/>
    <col min="10244" max="10252" width="6.125" style="406" customWidth="1"/>
    <col min="10253" max="10253" width="6.625" style="406" customWidth="1"/>
    <col min="10254" max="10496" width="9" style="406"/>
    <col min="10497" max="10497" width="2.25" style="406" customWidth="1"/>
    <col min="10498" max="10498" width="4.5" style="406" customWidth="1"/>
    <col min="10499" max="10499" width="20" style="406" customWidth="1"/>
    <col min="10500" max="10508" width="6.125" style="406" customWidth="1"/>
    <col min="10509" max="10509" width="6.625" style="406" customWidth="1"/>
    <col min="10510" max="10752" width="9" style="406"/>
    <col min="10753" max="10753" width="2.25" style="406" customWidth="1"/>
    <col min="10754" max="10754" width="4.5" style="406" customWidth="1"/>
    <col min="10755" max="10755" width="20" style="406" customWidth="1"/>
    <col min="10756" max="10764" width="6.125" style="406" customWidth="1"/>
    <col min="10765" max="10765" width="6.625" style="406" customWidth="1"/>
    <col min="10766" max="11008" width="9" style="406"/>
    <col min="11009" max="11009" width="2.25" style="406" customWidth="1"/>
    <col min="11010" max="11010" width="4.5" style="406" customWidth="1"/>
    <col min="11011" max="11011" width="20" style="406" customWidth="1"/>
    <col min="11012" max="11020" width="6.125" style="406" customWidth="1"/>
    <col min="11021" max="11021" width="6.625" style="406" customWidth="1"/>
    <col min="11022" max="11264" width="9" style="406"/>
    <col min="11265" max="11265" width="2.25" style="406" customWidth="1"/>
    <col min="11266" max="11266" width="4.5" style="406" customWidth="1"/>
    <col min="11267" max="11267" width="20" style="406" customWidth="1"/>
    <col min="11268" max="11276" width="6.125" style="406" customWidth="1"/>
    <col min="11277" max="11277" width="6.625" style="406" customWidth="1"/>
    <col min="11278" max="11520" width="9" style="406"/>
    <col min="11521" max="11521" width="2.25" style="406" customWidth="1"/>
    <col min="11522" max="11522" width="4.5" style="406" customWidth="1"/>
    <col min="11523" max="11523" width="20" style="406" customWidth="1"/>
    <col min="11524" max="11532" width="6.125" style="406" customWidth="1"/>
    <col min="11533" max="11533" width="6.625" style="406" customWidth="1"/>
    <col min="11534" max="11776" width="9" style="406"/>
    <col min="11777" max="11777" width="2.25" style="406" customWidth="1"/>
    <col min="11778" max="11778" width="4.5" style="406" customWidth="1"/>
    <col min="11779" max="11779" width="20" style="406" customWidth="1"/>
    <col min="11780" max="11788" width="6.125" style="406" customWidth="1"/>
    <col min="11789" max="11789" width="6.625" style="406" customWidth="1"/>
    <col min="11790" max="12032" width="9" style="406"/>
    <col min="12033" max="12033" width="2.25" style="406" customWidth="1"/>
    <col min="12034" max="12034" width="4.5" style="406" customWidth="1"/>
    <col min="12035" max="12035" width="20" style="406" customWidth="1"/>
    <col min="12036" max="12044" width="6.125" style="406" customWidth="1"/>
    <col min="12045" max="12045" width="6.625" style="406" customWidth="1"/>
    <col min="12046" max="12288" width="9" style="406"/>
    <col min="12289" max="12289" width="2.25" style="406" customWidth="1"/>
    <col min="12290" max="12290" width="4.5" style="406" customWidth="1"/>
    <col min="12291" max="12291" width="20" style="406" customWidth="1"/>
    <col min="12292" max="12300" width="6.125" style="406" customWidth="1"/>
    <col min="12301" max="12301" width="6.625" style="406" customWidth="1"/>
    <col min="12302" max="12544" width="9" style="406"/>
    <col min="12545" max="12545" width="2.25" style="406" customWidth="1"/>
    <col min="12546" max="12546" width="4.5" style="406" customWidth="1"/>
    <col min="12547" max="12547" width="20" style="406" customWidth="1"/>
    <col min="12548" max="12556" width="6.125" style="406" customWidth="1"/>
    <col min="12557" max="12557" width="6.625" style="406" customWidth="1"/>
    <col min="12558" max="12800" width="9" style="406"/>
    <col min="12801" max="12801" width="2.25" style="406" customWidth="1"/>
    <col min="12802" max="12802" width="4.5" style="406" customWidth="1"/>
    <col min="12803" max="12803" width="20" style="406" customWidth="1"/>
    <col min="12804" max="12812" width="6.125" style="406" customWidth="1"/>
    <col min="12813" max="12813" width="6.625" style="406" customWidth="1"/>
    <col min="12814" max="13056" width="9" style="406"/>
    <col min="13057" max="13057" width="2.25" style="406" customWidth="1"/>
    <col min="13058" max="13058" width="4.5" style="406" customWidth="1"/>
    <col min="13059" max="13059" width="20" style="406" customWidth="1"/>
    <col min="13060" max="13068" width="6.125" style="406" customWidth="1"/>
    <col min="13069" max="13069" width="6.625" style="406" customWidth="1"/>
    <col min="13070" max="13312" width="9" style="406"/>
    <col min="13313" max="13313" width="2.25" style="406" customWidth="1"/>
    <col min="13314" max="13314" width="4.5" style="406" customWidth="1"/>
    <col min="13315" max="13315" width="20" style="406" customWidth="1"/>
    <col min="13316" max="13324" width="6.125" style="406" customWidth="1"/>
    <col min="13325" max="13325" width="6.625" style="406" customWidth="1"/>
    <col min="13326" max="13568" width="9" style="406"/>
    <col min="13569" max="13569" width="2.25" style="406" customWidth="1"/>
    <col min="13570" max="13570" width="4.5" style="406" customWidth="1"/>
    <col min="13571" max="13571" width="20" style="406" customWidth="1"/>
    <col min="13572" max="13580" width="6.125" style="406" customWidth="1"/>
    <col min="13581" max="13581" width="6.625" style="406" customWidth="1"/>
    <col min="13582" max="13824" width="9" style="406"/>
    <col min="13825" max="13825" width="2.25" style="406" customWidth="1"/>
    <col min="13826" max="13826" width="4.5" style="406" customWidth="1"/>
    <col min="13827" max="13827" width="20" style="406" customWidth="1"/>
    <col min="13828" max="13836" width="6.125" style="406" customWidth="1"/>
    <col min="13837" max="13837" width="6.625" style="406" customWidth="1"/>
    <col min="13838" max="14080" width="9" style="406"/>
    <col min="14081" max="14081" width="2.25" style="406" customWidth="1"/>
    <col min="14082" max="14082" width="4.5" style="406" customWidth="1"/>
    <col min="14083" max="14083" width="20" style="406" customWidth="1"/>
    <col min="14084" max="14092" width="6.125" style="406" customWidth="1"/>
    <col min="14093" max="14093" width="6.625" style="406" customWidth="1"/>
    <col min="14094" max="14336" width="9" style="406"/>
    <col min="14337" max="14337" width="2.25" style="406" customWidth="1"/>
    <col min="14338" max="14338" width="4.5" style="406" customWidth="1"/>
    <col min="14339" max="14339" width="20" style="406" customWidth="1"/>
    <col min="14340" max="14348" width="6.125" style="406" customWidth="1"/>
    <col min="14349" max="14349" width="6.625" style="406" customWidth="1"/>
    <col min="14350" max="14592" width="9" style="406"/>
    <col min="14593" max="14593" width="2.25" style="406" customWidth="1"/>
    <col min="14594" max="14594" width="4.5" style="406" customWidth="1"/>
    <col min="14595" max="14595" width="20" style="406" customWidth="1"/>
    <col min="14596" max="14604" width="6.125" style="406" customWidth="1"/>
    <col min="14605" max="14605" width="6.625" style="406" customWidth="1"/>
    <col min="14606" max="14848" width="9" style="406"/>
    <col min="14849" max="14849" width="2.25" style="406" customWidth="1"/>
    <col min="14850" max="14850" width="4.5" style="406" customWidth="1"/>
    <col min="14851" max="14851" width="20" style="406" customWidth="1"/>
    <col min="14852" max="14860" width="6.125" style="406" customWidth="1"/>
    <col min="14861" max="14861" width="6.625" style="406" customWidth="1"/>
    <col min="14862" max="15104" width="9" style="406"/>
    <col min="15105" max="15105" width="2.25" style="406" customWidth="1"/>
    <col min="15106" max="15106" width="4.5" style="406" customWidth="1"/>
    <col min="15107" max="15107" width="20" style="406" customWidth="1"/>
    <col min="15108" max="15116" width="6.125" style="406" customWidth="1"/>
    <col min="15117" max="15117" width="6.625" style="406" customWidth="1"/>
    <col min="15118" max="15360" width="9" style="406"/>
    <col min="15361" max="15361" width="2.25" style="406" customWidth="1"/>
    <col min="15362" max="15362" width="4.5" style="406" customWidth="1"/>
    <col min="15363" max="15363" width="20" style="406" customWidth="1"/>
    <col min="15364" max="15372" width="6.125" style="406" customWidth="1"/>
    <col min="15373" max="15373" width="6.625" style="406" customWidth="1"/>
    <col min="15374" max="15616" width="9" style="406"/>
    <col min="15617" max="15617" width="2.25" style="406" customWidth="1"/>
    <col min="15618" max="15618" width="4.5" style="406" customWidth="1"/>
    <col min="15619" max="15619" width="20" style="406" customWidth="1"/>
    <col min="15620" max="15628" width="6.125" style="406" customWidth="1"/>
    <col min="15629" max="15629" width="6.625" style="406" customWidth="1"/>
    <col min="15630" max="15872" width="9" style="406"/>
    <col min="15873" max="15873" width="2.25" style="406" customWidth="1"/>
    <col min="15874" max="15874" width="4.5" style="406" customWidth="1"/>
    <col min="15875" max="15875" width="20" style="406" customWidth="1"/>
    <col min="15876" max="15884" width="6.125" style="406" customWidth="1"/>
    <col min="15885" max="15885" width="6.625" style="406" customWidth="1"/>
    <col min="15886" max="16128" width="9" style="406"/>
    <col min="16129" max="16129" width="2.25" style="406" customWidth="1"/>
    <col min="16130" max="16130" width="4.5" style="406" customWidth="1"/>
    <col min="16131" max="16131" width="20" style="406" customWidth="1"/>
    <col min="16132" max="16140" width="6.125" style="406" customWidth="1"/>
    <col min="16141" max="16141" width="6.625" style="406" customWidth="1"/>
    <col min="16142" max="16384" width="9" style="406"/>
  </cols>
  <sheetData>
    <row r="1" spans="1:13" ht="15.75" x14ac:dyDescent="0.25">
      <c r="A1" s="1199" t="s">
        <v>274</v>
      </c>
      <c r="B1" s="1199"/>
      <c r="C1" s="1199"/>
      <c r="D1" s="1199"/>
      <c r="E1" s="1199"/>
      <c r="F1" s="1199"/>
      <c r="G1" s="1199"/>
      <c r="H1" s="1199"/>
      <c r="I1" s="1199"/>
      <c r="J1" s="1199"/>
      <c r="K1" s="1199"/>
      <c r="L1" s="1199"/>
      <c r="M1" s="1199"/>
    </row>
    <row r="2" spans="1:13" ht="13.15" customHeight="1" x14ac:dyDescent="0.2">
      <c r="A2" s="1244" t="s">
        <v>534</v>
      </c>
      <c r="B2" s="1244"/>
      <c r="C2" s="1244"/>
      <c r="D2" s="1244"/>
      <c r="E2" s="1244"/>
      <c r="F2" s="1244"/>
      <c r="G2" s="1244"/>
      <c r="H2" s="1244"/>
      <c r="I2" s="1244"/>
      <c r="J2" s="1244"/>
      <c r="K2" s="1244"/>
      <c r="L2" s="1244"/>
      <c r="M2" s="1244"/>
    </row>
    <row r="3" spans="1:13" ht="11.25" customHeight="1" x14ac:dyDescent="0.2">
      <c r="A3" s="406" t="s">
        <v>276</v>
      </c>
      <c r="D3" s="625" t="s">
        <v>535</v>
      </c>
      <c r="K3" s="628" t="s">
        <v>536</v>
      </c>
    </row>
    <row r="4" spans="1:13" ht="11.25" customHeight="1" x14ac:dyDescent="0.2">
      <c r="A4" s="406" t="s">
        <v>278</v>
      </c>
      <c r="K4" s="628" t="s">
        <v>537</v>
      </c>
    </row>
    <row r="35" spans="1:13" ht="13.15" customHeight="1" x14ac:dyDescent="0.2">
      <c r="A35" s="515"/>
    </row>
    <row r="36" spans="1:13" ht="12.2" customHeight="1" x14ac:dyDescent="0.2">
      <c r="A36" s="515" t="s">
        <v>538</v>
      </c>
    </row>
    <row r="37" spans="1:13" ht="10.5" customHeight="1" x14ac:dyDescent="0.2">
      <c r="B37" s="310" t="s">
        <v>286</v>
      </c>
      <c r="C37" s="515" t="s">
        <v>12</v>
      </c>
      <c r="D37" s="310" t="s">
        <v>288</v>
      </c>
      <c r="E37" s="310" t="s">
        <v>289</v>
      </c>
      <c r="F37" s="515" t="s">
        <v>539</v>
      </c>
      <c r="G37" s="515" t="s">
        <v>526</v>
      </c>
      <c r="H37" s="515" t="s">
        <v>21</v>
      </c>
      <c r="I37" s="630" t="s">
        <v>540</v>
      </c>
      <c r="J37" s="631" t="s">
        <v>541</v>
      </c>
      <c r="K37" s="632" t="s">
        <v>542</v>
      </c>
      <c r="L37" s="633" t="s">
        <v>296</v>
      </c>
      <c r="M37" s="634" t="s">
        <v>543</v>
      </c>
    </row>
    <row r="38" spans="1:13" s="635" customFormat="1" ht="11.1" customHeight="1" x14ac:dyDescent="0.2">
      <c r="B38" s="636">
        <v>15473</v>
      </c>
      <c r="C38" s="636" t="s">
        <v>260</v>
      </c>
      <c r="D38" s="636" t="s">
        <v>298</v>
      </c>
      <c r="E38" s="636" t="s">
        <v>299</v>
      </c>
      <c r="F38" s="636" t="s">
        <v>544</v>
      </c>
      <c r="G38" s="636">
        <v>1918</v>
      </c>
      <c r="H38" s="636">
        <v>146</v>
      </c>
      <c r="I38" s="637">
        <v>937.04794520547944</v>
      </c>
      <c r="J38" s="638">
        <v>1573.8287671232877</v>
      </c>
      <c r="K38" s="639">
        <v>1.6795605552266297</v>
      </c>
      <c r="L38" s="640">
        <v>0.93000000715255737</v>
      </c>
      <c r="M38" s="636"/>
    </row>
    <row r="39" spans="1:13" ht="11.1" customHeight="1" x14ac:dyDescent="0.2">
      <c r="B39" s="487">
        <v>16153</v>
      </c>
      <c r="C39" s="487" t="s">
        <v>322</v>
      </c>
      <c r="D39" s="487" t="s">
        <v>298</v>
      </c>
      <c r="E39" s="487" t="s">
        <v>299</v>
      </c>
      <c r="F39" s="487" t="s">
        <v>545</v>
      </c>
      <c r="G39" s="487">
        <v>1914</v>
      </c>
      <c r="H39" s="487">
        <v>77</v>
      </c>
      <c r="I39" s="626">
        <v>1141.6493506493507</v>
      </c>
      <c r="J39" s="627">
        <v>1379.8701298701299</v>
      </c>
      <c r="K39" s="628">
        <v>1.2086637014117192</v>
      </c>
      <c r="L39" s="629">
        <v>0.98000001907348633</v>
      </c>
      <c r="M39" s="487">
        <v>0.2</v>
      </c>
    </row>
    <row r="40" spans="1:13" ht="11.1" customHeight="1" x14ac:dyDescent="0.2">
      <c r="B40" s="487">
        <v>16134</v>
      </c>
      <c r="C40" s="487" t="s">
        <v>319</v>
      </c>
      <c r="D40" s="487" t="s">
        <v>298</v>
      </c>
      <c r="E40" s="487" t="s">
        <v>299</v>
      </c>
      <c r="F40" s="487" t="s">
        <v>544</v>
      </c>
      <c r="G40" s="487">
        <v>1986</v>
      </c>
      <c r="H40" s="487">
        <v>250</v>
      </c>
      <c r="I40" s="626">
        <v>922.82</v>
      </c>
      <c r="J40" s="627">
        <v>1286.08</v>
      </c>
      <c r="K40" s="628">
        <v>1.3936412301423897</v>
      </c>
      <c r="L40" s="629">
        <v>1</v>
      </c>
      <c r="M40" s="487">
        <v>0.2</v>
      </c>
    </row>
    <row r="41" spans="1:13" ht="11.1" customHeight="1" x14ac:dyDescent="0.2">
      <c r="B41" s="487">
        <v>16094</v>
      </c>
      <c r="C41" s="487" t="s">
        <v>315</v>
      </c>
      <c r="D41" s="487" t="s">
        <v>298</v>
      </c>
      <c r="E41" s="487" t="s">
        <v>299</v>
      </c>
      <c r="F41" s="487" t="s">
        <v>545</v>
      </c>
      <c r="G41" s="487">
        <v>1920</v>
      </c>
      <c r="H41" s="487">
        <v>202</v>
      </c>
      <c r="I41" s="626">
        <v>715.86633663366342</v>
      </c>
      <c r="J41" s="627">
        <v>1346.3118811881188</v>
      </c>
      <c r="K41" s="628">
        <v>1.8806749420836071</v>
      </c>
      <c r="L41" s="629">
        <v>1</v>
      </c>
      <c r="M41" s="487">
        <v>0.4</v>
      </c>
    </row>
    <row r="42" spans="1:13" ht="11.1" customHeight="1" x14ac:dyDescent="0.2">
      <c r="B42" s="487">
        <v>16083</v>
      </c>
      <c r="C42" s="487" t="s">
        <v>312</v>
      </c>
      <c r="D42" s="487" t="s">
        <v>298</v>
      </c>
      <c r="E42" s="487" t="s">
        <v>299</v>
      </c>
      <c r="F42" s="487" t="s">
        <v>544</v>
      </c>
      <c r="G42" s="487">
        <v>2004</v>
      </c>
      <c r="H42" s="487">
        <v>221</v>
      </c>
      <c r="I42" s="626">
        <v>815.45248868778276</v>
      </c>
      <c r="J42" s="627">
        <v>1202.5927601809956</v>
      </c>
      <c r="K42" s="628">
        <v>1.4747551535665733</v>
      </c>
      <c r="L42" s="629">
        <v>0.94099998474121094</v>
      </c>
      <c r="M42" s="487">
        <v>0.4</v>
      </c>
    </row>
    <row r="43" spans="1:13" ht="11.1" customHeight="1" x14ac:dyDescent="0.2">
      <c r="B43" s="487">
        <v>16374</v>
      </c>
      <c r="C43" s="487" t="s">
        <v>325</v>
      </c>
      <c r="D43" s="487" t="s">
        <v>298</v>
      </c>
      <c r="E43" s="487" t="s">
        <v>299</v>
      </c>
      <c r="F43" s="487" t="s">
        <v>544</v>
      </c>
      <c r="G43" s="487">
        <v>2001</v>
      </c>
      <c r="H43" s="487">
        <v>173</v>
      </c>
      <c r="I43" s="626">
        <v>778.80346820809245</v>
      </c>
      <c r="J43" s="627">
        <v>1225.0520231213873</v>
      </c>
      <c r="K43" s="628">
        <v>1.5729925111145748</v>
      </c>
      <c r="L43" s="629">
        <v>0.99000000953674316</v>
      </c>
      <c r="M43" s="487">
        <v>0.4</v>
      </c>
    </row>
    <row r="44" spans="1:13" ht="11.1" customHeight="1" x14ac:dyDescent="0.2">
      <c r="B44" s="487">
        <v>25569</v>
      </c>
      <c r="C44" s="487" t="s">
        <v>327</v>
      </c>
      <c r="D44" s="487" t="s">
        <v>298</v>
      </c>
      <c r="E44" s="487" t="s">
        <v>299</v>
      </c>
      <c r="F44" s="487" t="s">
        <v>544</v>
      </c>
      <c r="G44" s="487">
        <v>2005</v>
      </c>
      <c r="H44" s="487">
        <v>179</v>
      </c>
      <c r="I44" s="626">
        <v>753.18994413407825</v>
      </c>
      <c r="J44" s="627">
        <v>1387.4301675977654</v>
      </c>
      <c r="K44" s="628">
        <v>1.8420720807589321</v>
      </c>
      <c r="L44" s="629">
        <v>0.97000002861022949</v>
      </c>
      <c r="M44" s="487">
        <v>0.4</v>
      </c>
    </row>
    <row r="45" spans="1:13" ht="11.1" customHeight="1" x14ac:dyDescent="0.2">
      <c r="B45" s="487">
        <v>6293</v>
      </c>
      <c r="C45" s="487" t="s">
        <v>306</v>
      </c>
      <c r="D45" s="487" t="s">
        <v>298</v>
      </c>
      <c r="E45" s="487" t="s">
        <v>299</v>
      </c>
      <c r="F45" s="487" t="s">
        <v>544</v>
      </c>
      <c r="G45" s="487">
        <v>1999</v>
      </c>
      <c r="H45" s="487">
        <v>151</v>
      </c>
      <c r="I45" s="626">
        <v>1088.476821192053</v>
      </c>
      <c r="J45" s="627">
        <v>1706.4966887417218</v>
      </c>
      <c r="K45" s="628">
        <v>1.5677841323923096</v>
      </c>
      <c r="L45" s="629">
        <v>0.94999998807907104</v>
      </c>
      <c r="M45" s="487">
        <v>0.5</v>
      </c>
    </row>
    <row r="46" spans="1:13" ht="11.1" customHeight="1" x14ac:dyDescent="0.2">
      <c r="B46" s="487">
        <v>12441</v>
      </c>
      <c r="C46" s="487" t="s">
        <v>309</v>
      </c>
      <c r="D46" s="487" t="s">
        <v>298</v>
      </c>
      <c r="E46" s="487" t="s">
        <v>299</v>
      </c>
      <c r="F46" s="487" t="s">
        <v>545</v>
      </c>
      <c r="G46" s="487">
        <v>1990</v>
      </c>
      <c r="H46" s="487">
        <v>196</v>
      </c>
      <c r="I46" s="626">
        <v>1009.265306122449</v>
      </c>
      <c r="J46" s="627">
        <v>1319.1326530612246</v>
      </c>
      <c r="K46" s="628">
        <v>1.3070226877502324</v>
      </c>
      <c r="L46" s="629">
        <v>0.94999998807907104</v>
      </c>
      <c r="M46" s="487">
        <v>0.5</v>
      </c>
    </row>
    <row r="47" spans="1:13" ht="11.1" customHeight="1" x14ac:dyDescent="0.2">
      <c r="B47" s="487"/>
      <c r="C47" s="487"/>
      <c r="D47" s="487"/>
      <c r="E47" s="487"/>
      <c r="F47" s="487"/>
      <c r="G47" s="487"/>
      <c r="H47" s="487"/>
      <c r="M47" s="487"/>
    </row>
    <row r="48" spans="1:13" ht="11.1" customHeight="1" x14ac:dyDescent="0.2">
      <c r="B48" s="487"/>
      <c r="C48" s="487"/>
      <c r="D48" s="487"/>
      <c r="E48" s="487"/>
      <c r="F48" s="487"/>
      <c r="G48" s="487"/>
      <c r="H48" s="487"/>
      <c r="M48" s="487"/>
    </row>
    <row r="49" spans="2:13" ht="11.1" customHeight="1" x14ac:dyDescent="0.2">
      <c r="B49" s="487"/>
      <c r="C49" s="487"/>
      <c r="D49" s="487"/>
      <c r="E49" s="487"/>
      <c r="F49" s="487"/>
      <c r="G49" s="487"/>
      <c r="H49" s="487"/>
      <c r="M49" s="487"/>
    </row>
    <row r="50" spans="2:13" ht="11.1" customHeight="1" x14ac:dyDescent="0.2">
      <c r="B50" s="487"/>
      <c r="C50" s="487"/>
      <c r="D50" s="487"/>
      <c r="E50" s="487"/>
      <c r="F50" s="487"/>
      <c r="G50" s="487"/>
      <c r="H50" s="487"/>
      <c r="M50" s="487"/>
    </row>
    <row r="51" spans="2:13" ht="11.1" customHeight="1" x14ac:dyDescent="0.2">
      <c r="B51" s="487"/>
      <c r="C51" s="487"/>
      <c r="D51" s="487"/>
      <c r="E51" s="487"/>
      <c r="F51" s="487"/>
      <c r="G51" s="487"/>
      <c r="H51" s="487"/>
      <c r="M51" s="487"/>
    </row>
    <row r="52" spans="2:13" ht="11.1" customHeight="1" x14ac:dyDescent="0.2">
      <c r="B52" s="487"/>
      <c r="C52" s="487"/>
      <c r="D52" s="487"/>
      <c r="E52" s="487"/>
      <c r="F52" s="487"/>
      <c r="G52" s="487"/>
      <c r="H52" s="487"/>
      <c r="M52" s="487"/>
    </row>
    <row r="53" spans="2:13" ht="11.1" customHeight="1" x14ac:dyDescent="0.2">
      <c r="B53" s="487"/>
      <c r="C53" s="487"/>
      <c r="D53" s="487"/>
      <c r="E53" s="487"/>
      <c r="F53" s="487"/>
      <c r="G53" s="487"/>
      <c r="H53" s="487"/>
      <c r="M53" s="487"/>
    </row>
    <row r="54" spans="2:13" ht="11.1" customHeight="1" x14ac:dyDescent="0.2">
      <c r="B54" s="487"/>
      <c r="C54" s="487"/>
      <c r="D54" s="487"/>
      <c r="E54" s="487"/>
      <c r="F54" s="487"/>
      <c r="G54" s="487"/>
      <c r="H54" s="487"/>
      <c r="M54" s="487"/>
    </row>
    <row r="55" spans="2:13" ht="11.1" customHeight="1" x14ac:dyDescent="0.2">
      <c r="B55" s="487"/>
      <c r="C55" s="487"/>
      <c r="D55" s="487"/>
      <c r="E55" s="487"/>
      <c r="F55" s="487"/>
      <c r="G55" s="487"/>
      <c r="H55" s="487"/>
      <c r="M55" s="487"/>
    </row>
    <row r="56" spans="2:13" ht="11.1" customHeight="1" x14ac:dyDescent="0.2">
      <c r="B56" s="487"/>
      <c r="C56" s="487"/>
      <c r="D56" s="487"/>
      <c r="E56" s="487"/>
      <c r="F56" s="487"/>
      <c r="G56" s="487"/>
      <c r="H56" s="487"/>
      <c r="M56" s="487"/>
    </row>
    <row r="57" spans="2:13" ht="11.1" customHeight="1" x14ac:dyDescent="0.2">
      <c r="B57" s="487"/>
      <c r="C57" s="487"/>
      <c r="D57" s="487"/>
      <c r="E57" s="487"/>
      <c r="F57" s="487"/>
      <c r="G57" s="487"/>
      <c r="H57" s="487"/>
      <c r="M57" s="487"/>
    </row>
    <row r="58" spans="2:13" ht="11.1" customHeight="1" x14ac:dyDescent="0.2">
      <c r="B58" s="487"/>
      <c r="C58" s="487"/>
      <c r="D58" s="487"/>
      <c r="E58" s="487"/>
      <c r="F58" s="487"/>
      <c r="G58" s="487"/>
      <c r="H58" s="487"/>
      <c r="M58" s="487"/>
    </row>
    <row r="59" spans="2:13" ht="13.15" customHeight="1" x14ac:dyDescent="0.2">
      <c r="D59" s="487"/>
      <c r="E59" s="487"/>
      <c r="M59" s="487"/>
    </row>
    <row r="60" spans="2:13" ht="13.15" customHeight="1" x14ac:dyDescent="0.2">
      <c r="D60" s="487"/>
      <c r="E60" s="487"/>
      <c r="M60" s="487"/>
    </row>
    <row r="61" spans="2:13" ht="13.15" customHeight="1" x14ac:dyDescent="0.2">
      <c r="D61" s="487"/>
      <c r="E61" s="487"/>
      <c r="M61" s="487"/>
    </row>
    <row r="62" spans="2:13" ht="13.15" customHeight="1" x14ac:dyDescent="0.2">
      <c r="D62" s="487"/>
      <c r="E62" s="487"/>
      <c r="M62" s="487"/>
    </row>
    <row r="63" spans="2:13" ht="13.15" customHeight="1" x14ac:dyDescent="0.2">
      <c r="D63" s="487"/>
      <c r="E63" s="487"/>
      <c r="M63" s="487"/>
    </row>
    <row r="64" spans="2:13" ht="13.15" customHeight="1" x14ac:dyDescent="0.2">
      <c r="M64" s="487"/>
    </row>
    <row r="65" spans="13:13" ht="13.15" customHeight="1" x14ac:dyDescent="0.2">
      <c r="M65" s="487"/>
    </row>
    <row r="66" spans="13:13" ht="13.15" customHeight="1" x14ac:dyDescent="0.2">
      <c r="M66" s="487"/>
    </row>
    <row r="67" spans="13:13" ht="13.15" customHeight="1" x14ac:dyDescent="0.2">
      <c r="M67" s="487"/>
    </row>
    <row r="68" spans="13:13" ht="13.15" customHeight="1" x14ac:dyDescent="0.2">
      <c r="M68" s="487"/>
    </row>
  </sheetData>
  <mergeCells count="2">
    <mergeCell ref="A1:M1"/>
    <mergeCell ref="A2:M2"/>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9" tint="0.59999389629810485"/>
  </sheetPr>
  <dimension ref="A1:M67"/>
  <sheetViews>
    <sheetView workbookViewId="0">
      <selection activeCell="B17" sqref="B17"/>
    </sheetView>
  </sheetViews>
  <sheetFormatPr defaultRowHeight="13.15" customHeight="1" x14ac:dyDescent="0.2"/>
  <cols>
    <col min="1" max="1" width="2.25" style="406" customWidth="1"/>
    <col min="2" max="2" width="4.5" style="406" customWidth="1"/>
    <col min="3" max="3" width="20" style="406" customWidth="1"/>
    <col min="4" max="8" width="6.125" style="406" customWidth="1"/>
    <col min="9" max="9" width="6.125" style="626" customWidth="1"/>
    <col min="10" max="10" width="6.125" style="627" customWidth="1"/>
    <col min="11" max="11" width="6.125" style="628" customWidth="1"/>
    <col min="12" max="12" width="6.125" style="629" customWidth="1"/>
    <col min="13" max="13" width="6.625" style="406" customWidth="1"/>
    <col min="14" max="256" width="9" style="406"/>
    <col min="257" max="257" width="2.25" style="406" customWidth="1"/>
    <col min="258" max="258" width="4.5" style="406" customWidth="1"/>
    <col min="259" max="259" width="20" style="406" customWidth="1"/>
    <col min="260" max="268" width="6.125" style="406" customWidth="1"/>
    <col min="269" max="269" width="6.625" style="406" customWidth="1"/>
    <col min="270" max="512" width="9" style="406"/>
    <col min="513" max="513" width="2.25" style="406" customWidth="1"/>
    <col min="514" max="514" width="4.5" style="406" customWidth="1"/>
    <col min="515" max="515" width="20" style="406" customWidth="1"/>
    <col min="516" max="524" width="6.125" style="406" customWidth="1"/>
    <col min="525" max="525" width="6.625" style="406" customWidth="1"/>
    <col min="526" max="768" width="9" style="406"/>
    <col min="769" max="769" width="2.25" style="406" customWidth="1"/>
    <col min="770" max="770" width="4.5" style="406" customWidth="1"/>
    <col min="771" max="771" width="20" style="406" customWidth="1"/>
    <col min="772" max="780" width="6.125" style="406" customWidth="1"/>
    <col min="781" max="781" width="6.625" style="406" customWidth="1"/>
    <col min="782" max="1024" width="9" style="406"/>
    <col min="1025" max="1025" width="2.25" style="406" customWidth="1"/>
    <col min="1026" max="1026" width="4.5" style="406" customWidth="1"/>
    <col min="1027" max="1027" width="20" style="406" customWidth="1"/>
    <col min="1028" max="1036" width="6.125" style="406" customWidth="1"/>
    <col min="1037" max="1037" width="6.625" style="406" customWidth="1"/>
    <col min="1038" max="1280" width="9" style="406"/>
    <col min="1281" max="1281" width="2.25" style="406" customWidth="1"/>
    <col min="1282" max="1282" width="4.5" style="406" customWidth="1"/>
    <col min="1283" max="1283" width="20" style="406" customWidth="1"/>
    <col min="1284" max="1292" width="6.125" style="406" customWidth="1"/>
    <col min="1293" max="1293" width="6.625" style="406" customWidth="1"/>
    <col min="1294" max="1536" width="9" style="406"/>
    <col min="1537" max="1537" width="2.25" style="406" customWidth="1"/>
    <col min="1538" max="1538" width="4.5" style="406" customWidth="1"/>
    <col min="1539" max="1539" width="20" style="406" customWidth="1"/>
    <col min="1540" max="1548" width="6.125" style="406" customWidth="1"/>
    <col min="1549" max="1549" width="6.625" style="406" customWidth="1"/>
    <col min="1550" max="1792" width="9" style="406"/>
    <col min="1793" max="1793" width="2.25" style="406" customWidth="1"/>
    <col min="1794" max="1794" width="4.5" style="406" customWidth="1"/>
    <col min="1795" max="1795" width="20" style="406" customWidth="1"/>
    <col min="1796" max="1804" width="6.125" style="406" customWidth="1"/>
    <col min="1805" max="1805" width="6.625" style="406" customWidth="1"/>
    <col min="1806" max="2048" width="9" style="406"/>
    <col min="2049" max="2049" width="2.25" style="406" customWidth="1"/>
    <col min="2050" max="2050" width="4.5" style="406" customWidth="1"/>
    <col min="2051" max="2051" width="20" style="406" customWidth="1"/>
    <col min="2052" max="2060" width="6.125" style="406" customWidth="1"/>
    <col min="2061" max="2061" width="6.625" style="406" customWidth="1"/>
    <col min="2062" max="2304" width="9" style="406"/>
    <col min="2305" max="2305" width="2.25" style="406" customWidth="1"/>
    <col min="2306" max="2306" width="4.5" style="406" customWidth="1"/>
    <col min="2307" max="2307" width="20" style="406" customWidth="1"/>
    <col min="2308" max="2316" width="6.125" style="406" customWidth="1"/>
    <col min="2317" max="2317" width="6.625" style="406" customWidth="1"/>
    <col min="2318" max="2560" width="9" style="406"/>
    <col min="2561" max="2561" width="2.25" style="406" customWidth="1"/>
    <col min="2562" max="2562" width="4.5" style="406" customWidth="1"/>
    <col min="2563" max="2563" width="20" style="406" customWidth="1"/>
    <col min="2564" max="2572" width="6.125" style="406" customWidth="1"/>
    <col min="2573" max="2573" width="6.625" style="406" customWidth="1"/>
    <col min="2574" max="2816" width="9" style="406"/>
    <col min="2817" max="2817" width="2.25" style="406" customWidth="1"/>
    <col min="2818" max="2818" width="4.5" style="406" customWidth="1"/>
    <col min="2819" max="2819" width="20" style="406" customWidth="1"/>
    <col min="2820" max="2828" width="6.125" style="406" customWidth="1"/>
    <col min="2829" max="2829" width="6.625" style="406" customWidth="1"/>
    <col min="2830" max="3072" width="9" style="406"/>
    <col min="3073" max="3073" width="2.25" style="406" customWidth="1"/>
    <col min="3074" max="3074" width="4.5" style="406" customWidth="1"/>
    <col min="3075" max="3075" width="20" style="406" customWidth="1"/>
    <col min="3076" max="3084" width="6.125" style="406" customWidth="1"/>
    <col min="3085" max="3085" width="6.625" style="406" customWidth="1"/>
    <col min="3086" max="3328" width="9" style="406"/>
    <col min="3329" max="3329" width="2.25" style="406" customWidth="1"/>
    <col min="3330" max="3330" width="4.5" style="406" customWidth="1"/>
    <col min="3331" max="3331" width="20" style="406" customWidth="1"/>
    <col min="3332" max="3340" width="6.125" style="406" customWidth="1"/>
    <col min="3341" max="3341" width="6.625" style="406" customWidth="1"/>
    <col min="3342" max="3584" width="9" style="406"/>
    <col min="3585" max="3585" width="2.25" style="406" customWidth="1"/>
    <col min="3586" max="3586" width="4.5" style="406" customWidth="1"/>
    <col min="3587" max="3587" width="20" style="406" customWidth="1"/>
    <col min="3588" max="3596" width="6.125" style="406" customWidth="1"/>
    <col min="3597" max="3597" width="6.625" style="406" customWidth="1"/>
    <col min="3598" max="3840" width="9" style="406"/>
    <col min="3841" max="3841" width="2.25" style="406" customWidth="1"/>
    <col min="3842" max="3842" width="4.5" style="406" customWidth="1"/>
    <col min="3843" max="3843" width="20" style="406" customWidth="1"/>
    <col min="3844" max="3852" width="6.125" style="406" customWidth="1"/>
    <col min="3853" max="3853" width="6.625" style="406" customWidth="1"/>
    <col min="3854" max="4096" width="9" style="406"/>
    <col min="4097" max="4097" width="2.25" style="406" customWidth="1"/>
    <col min="4098" max="4098" width="4.5" style="406" customWidth="1"/>
    <col min="4099" max="4099" width="20" style="406" customWidth="1"/>
    <col min="4100" max="4108" width="6.125" style="406" customWidth="1"/>
    <col min="4109" max="4109" width="6.625" style="406" customWidth="1"/>
    <col min="4110" max="4352" width="9" style="406"/>
    <col min="4353" max="4353" width="2.25" style="406" customWidth="1"/>
    <col min="4354" max="4354" width="4.5" style="406" customWidth="1"/>
    <col min="4355" max="4355" width="20" style="406" customWidth="1"/>
    <col min="4356" max="4364" width="6.125" style="406" customWidth="1"/>
    <col min="4365" max="4365" width="6.625" style="406" customWidth="1"/>
    <col min="4366" max="4608" width="9" style="406"/>
    <col min="4609" max="4609" width="2.25" style="406" customWidth="1"/>
    <col min="4610" max="4610" width="4.5" style="406" customWidth="1"/>
    <col min="4611" max="4611" width="20" style="406" customWidth="1"/>
    <col min="4612" max="4620" width="6.125" style="406" customWidth="1"/>
    <col min="4621" max="4621" width="6.625" style="406" customWidth="1"/>
    <col min="4622" max="4864" width="9" style="406"/>
    <col min="4865" max="4865" width="2.25" style="406" customWidth="1"/>
    <col min="4866" max="4866" width="4.5" style="406" customWidth="1"/>
    <col min="4867" max="4867" width="20" style="406" customWidth="1"/>
    <col min="4868" max="4876" width="6.125" style="406" customWidth="1"/>
    <col min="4877" max="4877" width="6.625" style="406" customWidth="1"/>
    <col min="4878" max="5120" width="9" style="406"/>
    <col min="5121" max="5121" width="2.25" style="406" customWidth="1"/>
    <col min="5122" max="5122" width="4.5" style="406" customWidth="1"/>
    <col min="5123" max="5123" width="20" style="406" customWidth="1"/>
    <col min="5124" max="5132" width="6.125" style="406" customWidth="1"/>
    <col min="5133" max="5133" width="6.625" style="406" customWidth="1"/>
    <col min="5134" max="5376" width="9" style="406"/>
    <col min="5377" max="5377" width="2.25" style="406" customWidth="1"/>
    <col min="5378" max="5378" width="4.5" style="406" customWidth="1"/>
    <col min="5379" max="5379" width="20" style="406" customWidth="1"/>
    <col min="5380" max="5388" width="6.125" style="406" customWidth="1"/>
    <col min="5389" max="5389" width="6.625" style="406" customWidth="1"/>
    <col min="5390" max="5632" width="9" style="406"/>
    <col min="5633" max="5633" width="2.25" style="406" customWidth="1"/>
    <col min="5634" max="5634" width="4.5" style="406" customWidth="1"/>
    <col min="5635" max="5635" width="20" style="406" customWidth="1"/>
    <col min="5636" max="5644" width="6.125" style="406" customWidth="1"/>
    <col min="5645" max="5645" width="6.625" style="406" customWidth="1"/>
    <col min="5646" max="5888" width="9" style="406"/>
    <col min="5889" max="5889" width="2.25" style="406" customWidth="1"/>
    <col min="5890" max="5890" width="4.5" style="406" customWidth="1"/>
    <col min="5891" max="5891" width="20" style="406" customWidth="1"/>
    <col min="5892" max="5900" width="6.125" style="406" customWidth="1"/>
    <col min="5901" max="5901" width="6.625" style="406" customWidth="1"/>
    <col min="5902" max="6144" width="9" style="406"/>
    <col min="6145" max="6145" width="2.25" style="406" customWidth="1"/>
    <col min="6146" max="6146" width="4.5" style="406" customWidth="1"/>
    <col min="6147" max="6147" width="20" style="406" customWidth="1"/>
    <col min="6148" max="6156" width="6.125" style="406" customWidth="1"/>
    <col min="6157" max="6157" width="6.625" style="406" customWidth="1"/>
    <col min="6158" max="6400" width="9" style="406"/>
    <col min="6401" max="6401" width="2.25" style="406" customWidth="1"/>
    <col min="6402" max="6402" width="4.5" style="406" customWidth="1"/>
    <col min="6403" max="6403" width="20" style="406" customWidth="1"/>
    <col min="6404" max="6412" width="6.125" style="406" customWidth="1"/>
    <col min="6413" max="6413" width="6.625" style="406" customWidth="1"/>
    <col min="6414" max="6656" width="9" style="406"/>
    <col min="6657" max="6657" width="2.25" style="406" customWidth="1"/>
    <col min="6658" max="6658" width="4.5" style="406" customWidth="1"/>
    <col min="6659" max="6659" width="20" style="406" customWidth="1"/>
    <col min="6660" max="6668" width="6.125" style="406" customWidth="1"/>
    <col min="6669" max="6669" width="6.625" style="406" customWidth="1"/>
    <col min="6670" max="6912" width="9" style="406"/>
    <col min="6913" max="6913" width="2.25" style="406" customWidth="1"/>
    <col min="6914" max="6914" width="4.5" style="406" customWidth="1"/>
    <col min="6915" max="6915" width="20" style="406" customWidth="1"/>
    <col min="6916" max="6924" width="6.125" style="406" customWidth="1"/>
    <col min="6925" max="6925" width="6.625" style="406" customWidth="1"/>
    <col min="6926" max="7168" width="9" style="406"/>
    <col min="7169" max="7169" width="2.25" style="406" customWidth="1"/>
    <col min="7170" max="7170" width="4.5" style="406" customWidth="1"/>
    <col min="7171" max="7171" width="20" style="406" customWidth="1"/>
    <col min="7172" max="7180" width="6.125" style="406" customWidth="1"/>
    <col min="7181" max="7181" width="6.625" style="406" customWidth="1"/>
    <col min="7182" max="7424" width="9" style="406"/>
    <col min="7425" max="7425" width="2.25" style="406" customWidth="1"/>
    <col min="7426" max="7426" width="4.5" style="406" customWidth="1"/>
    <col min="7427" max="7427" width="20" style="406" customWidth="1"/>
    <col min="7428" max="7436" width="6.125" style="406" customWidth="1"/>
    <col min="7437" max="7437" width="6.625" style="406" customWidth="1"/>
    <col min="7438" max="7680" width="9" style="406"/>
    <col min="7681" max="7681" width="2.25" style="406" customWidth="1"/>
    <col min="7682" max="7682" width="4.5" style="406" customWidth="1"/>
    <col min="7683" max="7683" width="20" style="406" customWidth="1"/>
    <col min="7684" max="7692" width="6.125" style="406" customWidth="1"/>
    <col min="7693" max="7693" width="6.625" style="406" customWidth="1"/>
    <col min="7694" max="7936" width="9" style="406"/>
    <col min="7937" max="7937" width="2.25" style="406" customWidth="1"/>
    <col min="7938" max="7938" width="4.5" style="406" customWidth="1"/>
    <col min="7939" max="7939" width="20" style="406" customWidth="1"/>
    <col min="7940" max="7948" width="6.125" style="406" customWidth="1"/>
    <col min="7949" max="7949" width="6.625" style="406" customWidth="1"/>
    <col min="7950" max="8192" width="9" style="406"/>
    <col min="8193" max="8193" width="2.25" style="406" customWidth="1"/>
    <col min="8194" max="8194" width="4.5" style="406" customWidth="1"/>
    <col min="8195" max="8195" width="20" style="406" customWidth="1"/>
    <col min="8196" max="8204" width="6.125" style="406" customWidth="1"/>
    <col min="8205" max="8205" width="6.625" style="406" customWidth="1"/>
    <col min="8206" max="8448" width="9" style="406"/>
    <col min="8449" max="8449" width="2.25" style="406" customWidth="1"/>
    <col min="8450" max="8450" width="4.5" style="406" customWidth="1"/>
    <col min="8451" max="8451" width="20" style="406" customWidth="1"/>
    <col min="8452" max="8460" width="6.125" style="406" customWidth="1"/>
    <col min="8461" max="8461" width="6.625" style="406" customWidth="1"/>
    <col min="8462" max="8704" width="9" style="406"/>
    <col min="8705" max="8705" width="2.25" style="406" customWidth="1"/>
    <col min="8706" max="8706" width="4.5" style="406" customWidth="1"/>
    <col min="8707" max="8707" width="20" style="406" customWidth="1"/>
    <col min="8708" max="8716" width="6.125" style="406" customWidth="1"/>
    <col min="8717" max="8717" width="6.625" style="406" customWidth="1"/>
    <col min="8718" max="8960" width="9" style="406"/>
    <col min="8961" max="8961" width="2.25" style="406" customWidth="1"/>
    <col min="8962" max="8962" width="4.5" style="406" customWidth="1"/>
    <col min="8963" max="8963" width="20" style="406" customWidth="1"/>
    <col min="8964" max="8972" width="6.125" style="406" customWidth="1"/>
    <col min="8973" max="8973" width="6.625" style="406" customWidth="1"/>
    <col min="8974" max="9216" width="9" style="406"/>
    <col min="9217" max="9217" width="2.25" style="406" customWidth="1"/>
    <col min="9218" max="9218" width="4.5" style="406" customWidth="1"/>
    <col min="9219" max="9219" width="20" style="406" customWidth="1"/>
    <col min="9220" max="9228" width="6.125" style="406" customWidth="1"/>
    <col min="9229" max="9229" width="6.625" style="406" customWidth="1"/>
    <col min="9230" max="9472" width="9" style="406"/>
    <col min="9473" max="9473" width="2.25" style="406" customWidth="1"/>
    <col min="9474" max="9474" width="4.5" style="406" customWidth="1"/>
    <col min="9475" max="9475" width="20" style="406" customWidth="1"/>
    <col min="9476" max="9484" width="6.125" style="406" customWidth="1"/>
    <col min="9485" max="9485" width="6.625" style="406" customWidth="1"/>
    <col min="9486" max="9728" width="9" style="406"/>
    <col min="9729" max="9729" width="2.25" style="406" customWidth="1"/>
    <col min="9730" max="9730" width="4.5" style="406" customWidth="1"/>
    <col min="9731" max="9731" width="20" style="406" customWidth="1"/>
    <col min="9732" max="9740" width="6.125" style="406" customWidth="1"/>
    <col min="9741" max="9741" width="6.625" style="406" customWidth="1"/>
    <col min="9742" max="9984" width="9" style="406"/>
    <col min="9985" max="9985" width="2.25" style="406" customWidth="1"/>
    <col min="9986" max="9986" width="4.5" style="406" customWidth="1"/>
    <col min="9987" max="9987" width="20" style="406" customWidth="1"/>
    <col min="9988" max="9996" width="6.125" style="406" customWidth="1"/>
    <col min="9997" max="9997" width="6.625" style="406" customWidth="1"/>
    <col min="9998" max="10240" width="9" style="406"/>
    <col min="10241" max="10241" width="2.25" style="406" customWidth="1"/>
    <col min="10242" max="10242" width="4.5" style="406" customWidth="1"/>
    <col min="10243" max="10243" width="20" style="406" customWidth="1"/>
    <col min="10244" max="10252" width="6.125" style="406" customWidth="1"/>
    <col min="10253" max="10253" width="6.625" style="406" customWidth="1"/>
    <col min="10254" max="10496" width="9" style="406"/>
    <col min="10497" max="10497" width="2.25" style="406" customWidth="1"/>
    <col min="10498" max="10498" width="4.5" style="406" customWidth="1"/>
    <col min="10499" max="10499" width="20" style="406" customWidth="1"/>
    <col min="10500" max="10508" width="6.125" style="406" customWidth="1"/>
    <col min="10509" max="10509" width="6.625" style="406" customWidth="1"/>
    <col min="10510" max="10752" width="9" style="406"/>
    <col min="10753" max="10753" width="2.25" style="406" customWidth="1"/>
    <col min="10754" max="10754" width="4.5" style="406" customWidth="1"/>
    <col min="10755" max="10755" width="20" style="406" customWidth="1"/>
    <col min="10756" max="10764" width="6.125" style="406" customWidth="1"/>
    <col min="10765" max="10765" width="6.625" style="406" customWidth="1"/>
    <col min="10766" max="11008" width="9" style="406"/>
    <col min="11009" max="11009" width="2.25" style="406" customWidth="1"/>
    <col min="11010" max="11010" width="4.5" style="406" customWidth="1"/>
    <col min="11011" max="11011" width="20" style="406" customWidth="1"/>
    <col min="11012" max="11020" width="6.125" style="406" customWidth="1"/>
    <col min="11021" max="11021" width="6.625" style="406" customWidth="1"/>
    <col min="11022" max="11264" width="9" style="406"/>
    <col min="11265" max="11265" width="2.25" style="406" customWidth="1"/>
    <col min="11266" max="11266" width="4.5" style="406" customWidth="1"/>
    <col min="11267" max="11267" width="20" style="406" customWidth="1"/>
    <col min="11268" max="11276" width="6.125" style="406" customWidth="1"/>
    <col min="11277" max="11277" width="6.625" style="406" customWidth="1"/>
    <col min="11278" max="11520" width="9" style="406"/>
    <col min="11521" max="11521" width="2.25" style="406" customWidth="1"/>
    <col min="11522" max="11522" width="4.5" style="406" customWidth="1"/>
    <col min="11523" max="11523" width="20" style="406" customWidth="1"/>
    <col min="11524" max="11532" width="6.125" style="406" customWidth="1"/>
    <col min="11533" max="11533" width="6.625" style="406" customWidth="1"/>
    <col min="11534" max="11776" width="9" style="406"/>
    <col min="11777" max="11777" width="2.25" style="406" customWidth="1"/>
    <col min="11778" max="11778" width="4.5" style="406" customWidth="1"/>
    <col min="11779" max="11779" width="20" style="406" customWidth="1"/>
    <col min="11780" max="11788" width="6.125" style="406" customWidth="1"/>
    <col min="11789" max="11789" width="6.625" style="406" customWidth="1"/>
    <col min="11790" max="12032" width="9" style="406"/>
    <col min="12033" max="12033" width="2.25" style="406" customWidth="1"/>
    <col min="12034" max="12034" width="4.5" style="406" customWidth="1"/>
    <col min="12035" max="12035" width="20" style="406" customWidth="1"/>
    <col min="12036" max="12044" width="6.125" style="406" customWidth="1"/>
    <col min="12045" max="12045" width="6.625" style="406" customWidth="1"/>
    <col min="12046" max="12288" width="9" style="406"/>
    <col min="12289" max="12289" width="2.25" style="406" customWidth="1"/>
    <col min="12290" max="12290" width="4.5" style="406" customWidth="1"/>
    <col min="12291" max="12291" width="20" style="406" customWidth="1"/>
    <col min="12292" max="12300" width="6.125" style="406" customWidth="1"/>
    <col min="12301" max="12301" width="6.625" style="406" customWidth="1"/>
    <col min="12302" max="12544" width="9" style="406"/>
    <col min="12545" max="12545" width="2.25" style="406" customWidth="1"/>
    <col min="12546" max="12546" width="4.5" style="406" customWidth="1"/>
    <col min="12547" max="12547" width="20" style="406" customWidth="1"/>
    <col min="12548" max="12556" width="6.125" style="406" customWidth="1"/>
    <col min="12557" max="12557" width="6.625" style="406" customWidth="1"/>
    <col min="12558" max="12800" width="9" style="406"/>
    <col min="12801" max="12801" width="2.25" style="406" customWidth="1"/>
    <col min="12802" max="12802" width="4.5" style="406" customWidth="1"/>
    <col min="12803" max="12803" width="20" style="406" customWidth="1"/>
    <col min="12804" max="12812" width="6.125" style="406" customWidth="1"/>
    <col min="12813" max="12813" width="6.625" style="406" customWidth="1"/>
    <col min="12814" max="13056" width="9" style="406"/>
    <col min="13057" max="13057" width="2.25" style="406" customWidth="1"/>
    <col min="13058" max="13058" width="4.5" style="406" customWidth="1"/>
    <col min="13059" max="13059" width="20" style="406" customWidth="1"/>
    <col min="13060" max="13068" width="6.125" style="406" customWidth="1"/>
    <col min="13069" max="13069" width="6.625" style="406" customWidth="1"/>
    <col min="13070" max="13312" width="9" style="406"/>
    <col min="13313" max="13313" width="2.25" style="406" customWidth="1"/>
    <col min="13314" max="13314" width="4.5" style="406" customWidth="1"/>
    <col min="13315" max="13315" width="20" style="406" customWidth="1"/>
    <col min="13316" max="13324" width="6.125" style="406" customWidth="1"/>
    <col min="13325" max="13325" width="6.625" style="406" customWidth="1"/>
    <col min="13326" max="13568" width="9" style="406"/>
    <col min="13569" max="13569" width="2.25" style="406" customWidth="1"/>
    <col min="13570" max="13570" width="4.5" style="406" customWidth="1"/>
    <col min="13571" max="13571" width="20" style="406" customWidth="1"/>
    <col min="13572" max="13580" width="6.125" style="406" customWidth="1"/>
    <col min="13581" max="13581" width="6.625" style="406" customWidth="1"/>
    <col min="13582" max="13824" width="9" style="406"/>
    <col min="13825" max="13825" width="2.25" style="406" customWidth="1"/>
    <col min="13826" max="13826" width="4.5" style="406" customWidth="1"/>
    <col min="13827" max="13827" width="20" style="406" customWidth="1"/>
    <col min="13828" max="13836" width="6.125" style="406" customWidth="1"/>
    <col min="13837" max="13837" width="6.625" style="406" customWidth="1"/>
    <col min="13838" max="14080" width="9" style="406"/>
    <col min="14081" max="14081" width="2.25" style="406" customWidth="1"/>
    <col min="14082" max="14082" width="4.5" style="406" customWidth="1"/>
    <col min="14083" max="14083" width="20" style="406" customWidth="1"/>
    <col min="14084" max="14092" width="6.125" style="406" customWidth="1"/>
    <col min="14093" max="14093" width="6.625" style="406" customWidth="1"/>
    <col min="14094" max="14336" width="9" style="406"/>
    <col min="14337" max="14337" width="2.25" style="406" customWidth="1"/>
    <col min="14338" max="14338" width="4.5" style="406" customWidth="1"/>
    <col min="14339" max="14339" width="20" style="406" customWidth="1"/>
    <col min="14340" max="14348" width="6.125" style="406" customWidth="1"/>
    <col min="14349" max="14349" width="6.625" style="406" customWidth="1"/>
    <col min="14350" max="14592" width="9" style="406"/>
    <col min="14593" max="14593" width="2.25" style="406" customWidth="1"/>
    <col min="14594" max="14594" width="4.5" style="406" customWidth="1"/>
    <col min="14595" max="14595" width="20" style="406" customWidth="1"/>
    <col min="14596" max="14604" width="6.125" style="406" customWidth="1"/>
    <col min="14605" max="14605" width="6.625" style="406" customWidth="1"/>
    <col min="14606" max="14848" width="9" style="406"/>
    <col min="14849" max="14849" width="2.25" style="406" customWidth="1"/>
    <col min="14850" max="14850" width="4.5" style="406" customWidth="1"/>
    <col min="14851" max="14851" width="20" style="406" customWidth="1"/>
    <col min="14852" max="14860" width="6.125" style="406" customWidth="1"/>
    <col min="14861" max="14861" width="6.625" style="406" customWidth="1"/>
    <col min="14862" max="15104" width="9" style="406"/>
    <col min="15105" max="15105" width="2.25" style="406" customWidth="1"/>
    <col min="15106" max="15106" width="4.5" style="406" customWidth="1"/>
    <col min="15107" max="15107" width="20" style="406" customWidth="1"/>
    <col min="15108" max="15116" width="6.125" style="406" customWidth="1"/>
    <col min="15117" max="15117" width="6.625" style="406" customWidth="1"/>
    <col min="15118" max="15360" width="9" style="406"/>
    <col min="15361" max="15361" width="2.25" style="406" customWidth="1"/>
    <col min="15362" max="15362" width="4.5" style="406" customWidth="1"/>
    <col min="15363" max="15363" width="20" style="406" customWidth="1"/>
    <col min="15364" max="15372" width="6.125" style="406" customWidth="1"/>
    <col min="15373" max="15373" width="6.625" style="406" customWidth="1"/>
    <col min="15374" max="15616" width="9" style="406"/>
    <col min="15617" max="15617" width="2.25" style="406" customWidth="1"/>
    <col min="15618" max="15618" width="4.5" style="406" customWidth="1"/>
    <col min="15619" max="15619" width="20" style="406" customWidth="1"/>
    <col min="15620" max="15628" width="6.125" style="406" customWidth="1"/>
    <col min="15629" max="15629" width="6.625" style="406" customWidth="1"/>
    <col min="15630" max="15872" width="9" style="406"/>
    <col min="15873" max="15873" width="2.25" style="406" customWidth="1"/>
    <col min="15874" max="15874" width="4.5" style="406" customWidth="1"/>
    <col min="15875" max="15875" width="20" style="406" customWidth="1"/>
    <col min="15876" max="15884" width="6.125" style="406" customWidth="1"/>
    <col min="15885" max="15885" width="6.625" style="406" customWidth="1"/>
    <col min="15886" max="16128" width="9" style="406"/>
    <col min="16129" max="16129" width="2.25" style="406" customWidth="1"/>
    <col min="16130" max="16130" width="4.5" style="406" customWidth="1"/>
    <col min="16131" max="16131" width="20" style="406" customWidth="1"/>
    <col min="16132" max="16140" width="6.125" style="406" customWidth="1"/>
    <col min="16141" max="16141" width="6.625" style="406" customWidth="1"/>
    <col min="16142" max="16384" width="9" style="406"/>
  </cols>
  <sheetData>
    <row r="1" spans="1:13" ht="15.75" x14ac:dyDescent="0.25">
      <c r="A1" s="1199" t="s">
        <v>274</v>
      </c>
      <c r="B1" s="1199"/>
      <c r="C1" s="1199"/>
      <c r="D1" s="1199"/>
      <c r="E1" s="1199"/>
      <c r="F1" s="1199"/>
      <c r="G1" s="1199"/>
      <c r="H1" s="1199"/>
      <c r="I1" s="1199"/>
      <c r="J1" s="1199"/>
      <c r="K1" s="1199"/>
      <c r="L1" s="1199"/>
      <c r="M1" s="1199"/>
    </row>
    <row r="2" spans="1:13" ht="13.15" customHeight="1" x14ac:dyDescent="0.2">
      <c r="A2" s="1244" t="s">
        <v>534</v>
      </c>
      <c r="B2" s="1244"/>
      <c r="C2" s="1244"/>
      <c r="D2" s="1244"/>
      <c r="E2" s="1244"/>
      <c r="F2" s="1244"/>
      <c r="G2" s="1244"/>
      <c r="H2" s="1244"/>
      <c r="I2" s="1244"/>
      <c r="J2" s="1244"/>
      <c r="K2" s="1244"/>
      <c r="L2" s="1244"/>
      <c r="M2" s="1244"/>
    </row>
    <row r="3" spans="1:13" ht="11.25" customHeight="1" x14ac:dyDescent="0.2">
      <c r="A3" s="406" t="s">
        <v>276</v>
      </c>
      <c r="D3" s="625" t="s">
        <v>535</v>
      </c>
      <c r="K3" s="628" t="s">
        <v>536</v>
      </c>
    </row>
    <row r="4" spans="1:13" ht="11.25" customHeight="1" x14ac:dyDescent="0.2">
      <c r="A4" s="406" t="s">
        <v>278</v>
      </c>
      <c r="K4" s="628" t="s">
        <v>537</v>
      </c>
    </row>
    <row r="5" spans="1:13" ht="2.25" customHeight="1" x14ac:dyDescent="0.2"/>
    <row r="33" spans="1:13" ht="22.7" customHeight="1" x14ac:dyDescent="0.2"/>
    <row r="34" spans="1:13" ht="13.15" customHeight="1" x14ac:dyDescent="0.2">
      <c r="A34" s="406" t="s">
        <v>546</v>
      </c>
    </row>
    <row r="35" spans="1:13" ht="12.2" customHeight="1" x14ac:dyDescent="0.2">
      <c r="A35" s="406" t="s">
        <v>547</v>
      </c>
    </row>
    <row r="36" spans="1:13" ht="10.5" customHeight="1" x14ac:dyDescent="0.2">
      <c r="B36" s="310" t="s">
        <v>286</v>
      </c>
      <c r="C36" s="515" t="s">
        <v>12</v>
      </c>
      <c r="D36" s="310" t="s">
        <v>288</v>
      </c>
      <c r="E36" s="310" t="s">
        <v>289</v>
      </c>
      <c r="F36" s="515" t="s">
        <v>539</v>
      </c>
      <c r="G36" s="515" t="s">
        <v>526</v>
      </c>
      <c r="H36" s="515" t="s">
        <v>21</v>
      </c>
      <c r="I36" s="630" t="s">
        <v>540</v>
      </c>
      <c r="J36" s="631" t="s">
        <v>541</v>
      </c>
      <c r="K36" s="632" t="s">
        <v>542</v>
      </c>
      <c r="L36" s="633" t="s">
        <v>296</v>
      </c>
      <c r="M36" s="634" t="s">
        <v>543</v>
      </c>
    </row>
    <row r="37" spans="1:13" ht="11.1" customHeight="1" x14ac:dyDescent="0.2">
      <c r="B37" s="487"/>
      <c r="C37" s="487"/>
      <c r="D37" s="487"/>
      <c r="E37" s="487"/>
      <c r="F37" s="487"/>
      <c r="G37" s="487"/>
      <c r="H37" s="487"/>
      <c r="M37" s="487"/>
    </row>
    <row r="38" spans="1:13" s="635" customFormat="1" ht="11.1" customHeight="1" x14ac:dyDescent="0.2">
      <c r="B38" s="636">
        <v>15473</v>
      </c>
      <c r="C38" s="636" t="s">
        <v>260</v>
      </c>
      <c r="D38" s="636" t="s">
        <v>298</v>
      </c>
      <c r="E38" s="636" t="s">
        <v>299</v>
      </c>
      <c r="F38" s="636" t="s">
        <v>544</v>
      </c>
      <c r="G38" s="636">
        <v>1918</v>
      </c>
      <c r="H38" s="636">
        <v>146</v>
      </c>
      <c r="I38" s="637">
        <v>937.04794520547944</v>
      </c>
      <c r="J38" s="638">
        <v>1573.8287671232877</v>
      </c>
      <c r="K38" s="639">
        <v>1.6795605552266297</v>
      </c>
      <c r="L38" s="640">
        <v>0.93000000715255737</v>
      </c>
      <c r="M38" s="636"/>
    </row>
    <row r="39" spans="1:13" ht="11.1" customHeight="1" x14ac:dyDescent="0.2">
      <c r="B39" s="487">
        <v>16153</v>
      </c>
      <c r="C39" s="487" t="s">
        <v>322</v>
      </c>
      <c r="D39" s="487" t="s">
        <v>298</v>
      </c>
      <c r="E39" s="487" t="s">
        <v>299</v>
      </c>
      <c r="F39" s="487" t="s">
        <v>545</v>
      </c>
      <c r="G39" s="487">
        <v>1914</v>
      </c>
      <c r="H39" s="487">
        <v>77</v>
      </c>
      <c r="I39" s="626">
        <v>1141.6493506493507</v>
      </c>
      <c r="J39" s="627">
        <v>1379.8701298701299</v>
      </c>
      <c r="K39" s="628">
        <v>1.2086637014117192</v>
      </c>
      <c r="L39" s="629">
        <v>0.98000001907348633</v>
      </c>
      <c r="M39" s="487">
        <v>0.2</v>
      </c>
    </row>
    <row r="40" spans="1:13" ht="11.1" customHeight="1" x14ac:dyDescent="0.2">
      <c r="B40" s="487">
        <v>16134</v>
      </c>
      <c r="C40" s="487" t="s">
        <v>319</v>
      </c>
      <c r="D40" s="487" t="s">
        <v>298</v>
      </c>
      <c r="E40" s="487" t="s">
        <v>299</v>
      </c>
      <c r="F40" s="487" t="s">
        <v>544</v>
      </c>
      <c r="G40" s="487">
        <v>1986</v>
      </c>
      <c r="H40" s="487">
        <v>250</v>
      </c>
      <c r="I40" s="626">
        <v>922.82</v>
      </c>
      <c r="J40" s="627">
        <v>1286.08</v>
      </c>
      <c r="K40" s="628">
        <v>1.3936412301423897</v>
      </c>
      <c r="L40" s="629">
        <v>1</v>
      </c>
      <c r="M40" s="487">
        <v>0.2</v>
      </c>
    </row>
    <row r="41" spans="1:13" ht="11.1" customHeight="1" x14ac:dyDescent="0.2">
      <c r="B41" s="487">
        <v>16396</v>
      </c>
      <c r="C41" s="487" t="s">
        <v>548</v>
      </c>
      <c r="D41" s="487" t="s">
        <v>298</v>
      </c>
      <c r="E41" s="487" t="s">
        <v>299</v>
      </c>
      <c r="F41" s="487" t="s">
        <v>544</v>
      </c>
      <c r="G41" s="487">
        <v>1965</v>
      </c>
      <c r="H41" s="487">
        <v>399</v>
      </c>
      <c r="I41" s="626">
        <v>745.06265664160401</v>
      </c>
      <c r="J41" s="627">
        <v>1050.4160401002507</v>
      </c>
      <c r="K41" s="628">
        <v>1.4098358449946178</v>
      </c>
      <c r="L41" s="629">
        <v>1</v>
      </c>
      <c r="M41" s="487">
        <v>0.2</v>
      </c>
    </row>
    <row r="42" spans="1:13" ht="11.1" customHeight="1" x14ac:dyDescent="0.2">
      <c r="B42" s="487">
        <v>19407</v>
      </c>
      <c r="C42" s="487" t="s">
        <v>549</v>
      </c>
      <c r="D42" s="487" t="s">
        <v>298</v>
      </c>
      <c r="E42" s="487" t="s">
        <v>299</v>
      </c>
      <c r="F42" s="487" t="s">
        <v>544</v>
      </c>
      <c r="G42" s="487">
        <v>1916</v>
      </c>
      <c r="H42" s="487">
        <v>169</v>
      </c>
      <c r="I42" s="626">
        <v>761.43195266272187</v>
      </c>
      <c r="J42" s="627">
        <v>1450.2366863905324</v>
      </c>
      <c r="K42" s="628">
        <v>1.9046175844329432</v>
      </c>
      <c r="L42" s="629">
        <v>0.995</v>
      </c>
      <c r="M42" s="487">
        <v>0.3</v>
      </c>
    </row>
    <row r="43" spans="1:13" ht="11.1" customHeight="1" x14ac:dyDescent="0.2">
      <c r="B43" s="487">
        <v>16094</v>
      </c>
      <c r="C43" s="487" t="s">
        <v>315</v>
      </c>
      <c r="D43" s="487" t="s">
        <v>298</v>
      </c>
      <c r="E43" s="487" t="s">
        <v>299</v>
      </c>
      <c r="F43" s="487" t="s">
        <v>545</v>
      </c>
      <c r="G43" s="487">
        <v>1920</v>
      </c>
      <c r="H43" s="487">
        <v>202</v>
      </c>
      <c r="I43" s="626">
        <v>715.86633663366342</v>
      </c>
      <c r="J43" s="627">
        <v>1346.3118811881188</v>
      </c>
      <c r="K43" s="628">
        <v>1.8806749420836071</v>
      </c>
      <c r="L43" s="629">
        <v>1</v>
      </c>
      <c r="M43" s="487">
        <v>0.4</v>
      </c>
    </row>
    <row r="44" spans="1:13" ht="11.1" customHeight="1" x14ac:dyDescent="0.2">
      <c r="B44" s="487">
        <v>16083</v>
      </c>
      <c r="C44" s="487" t="s">
        <v>312</v>
      </c>
      <c r="D44" s="487" t="s">
        <v>298</v>
      </c>
      <c r="E44" s="487" t="s">
        <v>299</v>
      </c>
      <c r="F44" s="487" t="s">
        <v>544</v>
      </c>
      <c r="G44" s="487">
        <v>2004</v>
      </c>
      <c r="H44" s="487">
        <v>221</v>
      </c>
      <c r="I44" s="626">
        <v>815.45248868778276</v>
      </c>
      <c r="J44" s="627">
        <v>1202.5927601809956</v>
      </c>
      <c r="K44" s="628">
        <v>1.4747551535665733</v>
      </c>
      <c r="L44" s="629">
        <v>0.94099998474121094</v>
      </c>
      <c r="M44" s="487">
        <v>0.4</v>
      </c>
    </row>
    <row r="45" spans="1:13" ht="11.1" customHeight="1" x14ac:dyDescent="0.2">
      <c r="B45" s="487">
        <v>16086</v>
      </c>
      <c r="C45" s="487" t="s">
        <v>550</v>
      </c>
      <c r="D45" s="487" t="s">
        <v>298</v>
      </c>
      <c r="E45" s="487" t="s">
        <v>299</v>
      </c>
      <c r="F45" s="487" t="s">
        <v>544</v>
      </c>
      <c r="G45" s="487">
        <v>1912</v>
      </c>
      <c r="H45" s="487">
        <v>168</v>
      </c>
      <c r="I45" s="626">
        <v>778.52976190476193</v>
      </c>
      <c r="J45" s="627">
        <v>1118.0059523809523</v>
      </c>
      <c r="K45" s="628">
        <v>1.4360478007232802</v>
      </c>
      <c r="L45" s="629">
        <v>0.95399999999999996</v>
      </c>
      <c r="M45" s="487">
        <v>0.4</v>
      </c>
    </row>
    <row r="46" spans="1:13" ht="11.1" customHeight="1" x14ac:dyDescent="0.2">
      <c r="B46" s="487">
        <v>16374</v>
      </c>
      <c r="C46" s="487" t="s">
        <v>325</v>
      </c>
      <c r="D46" s="487" t="s">
        <v>298</v>
      </c>
      <c r="E46" s="487" t="s">
        <v>299</v>
      </c>
      <c r="F46" s="487" t="s">
        <v>544</v>
      </c>
      <c r="G46" s="487">
        <v>2001</v>
      </c>
      <c r="H46" s="487">
        <v>173</v>
      </c>
      <c r="I46" s="626">
        <v>778.80346820809245</v>
      </c>
      <c r="J46" s="627">
        <v>1225.0520231213873</v>
      </c>
      <c r="K46" s="628">
        <v>1.5729925111145748</v>
      </c>
      <c r="L46" s="629">
        <v>0.99000000953674316</v>
      </c>
      <c r="M46" s="487">
        <v>0.4</v>
      </c>
    </row>
    <row r="47" spans="1:13" ht="11.1" customHeight="1" x14ac:dyDescent="0.2">
      <c r="B47" s="487">
        <v>25569</v>
      </c>
      <c r="C47" s="487" t="s">
        <v>327</v>
      </c>
      <c r="D47" s="487" t="s">
        <v>298</v>
      </c>
      <c r="E47" s="487" t="s">
        <v>299</v>
      </c>
      <c r="F47" s="487" t="s">
        <v>544</v>
      </c>
      <c r="G47" s="487">
        <v>2005</v>
      </c>
      <c r="H47" s="487">
        <v>179</v>
      </c>
      <c r="I47" s="626">
        <v>753.18994413407825</v>
      </c>
      <c r="J47" s="627">
        <v>1387.4301675977654</v>
      </c>
      <c r="K47" s="628">
        <v>1.8420720807589321</v>
      </c>
      <c r="L47" s="629">
        <v>0.97000002861022949</v>
      </c>
      <c r="M47" s="487">
        <v>0.4</v>
      </c>
    </row>
    <row r="48" spans="1:13" ht="11.1" customHeight="1" x14ac:dyDescent="0.2">
      <c r="B48" s="487">
        <v>6293</v>
      </c>
      <c r="C48" s="487" t="s">
        <v>306</v>
      </c>
      <c r="D48" s="487" t="s">
        <v>298</v>
      </c>
      <c r="E48" s="487" t="s">
        <v>299</v>
      </c>
      <c r="F48" s="487" t="s">
        <v>544</v>
      </c>
      <c r="G48" s="487">
        <v>1999</v>
      </c>
      <c r="H48" s="487">
        <v>151</v>
      </c>
      <c r="I48" s="626">
        <v>1088.476821192053</v>
      </c>
      <c r="J48" s="627">
        <v>1706.4966887417218</v>
      </c>
      <c r="K48" s="628">
        <v>1.5677841323923096</v>
      </c>
      <c r="L48" s="629">
        <v>0.94999998807907104</v>
      </c>
      <c r="M48" s="487">
        <v>0.5</v>
      </c>
    </row>
    <row r="49" spans="2:13" ht="11.1" customHeight="1" x14ac:dyDescent="0.2">
      <c r="B49" s="487">
        <v>16150</v>
      </c>
      <c r="C49" s="487" t="s">
        <v>551</v>
      </c>
      <c r="D49" s="487" t="s">
        <v>298</v>
      </c>
      <c r="E49" s="487" t="s">
        <v>299</v>
      </c>
      <c r="F49" s="487" t="s">
        <v>544</v>
      </c>
      <c r="G49" s="487">
        <v>1985</v>
      </c>
      <c r="H49" s="487">
        <v>191</v>
      </c>
      <c r="I49" s="626">
        <v>981.77486910994764</v>
      </c>
      <c r="J49" s="627">
        <v>1237.0130890052355</v>
      </c>
      <c r="K49" s="628">
        <v>1.2599763223993301</v>
      </c>
      <c r="L49" s="629">
        <v>1</v>
      </c>
      <c r="M49" s="487">
        <v>0.5</v>
      </c>
    </row>
    <row r="50" spans="2:13" ht="11.1" customHeight="1" x14ac:dyDescent="0.2">
      <c r="B50" s="487">
        <v>12441</v>
      </c>
      <c r="C50" s="487" t="s">
        <v>309</v>
      </c>
      <c r="D50" s="487" t="s">
        <v>298</v>
      </c>
      <c r="E50" s="487" t="s">
        <v>299</v>
      </c>
      <c r="F50" s="487" t="s">
        <v>545</v>
      </c>
      <c r="G50" s="487">
        <v>1990</v>
      </c>
      <c r="H50" s="487">
        <v>196</v>
      </c>
      <c r="I50" s="626">
        <v>1009.265306122449</v>
      </c>
      <c r="J50" s="627">
        <v>1319.1326530612246</v>
      </c>
      <c r="K50" s="628">
        <v>1.3070226877502324</v>
      </c>
      <c r="L50" s="629">
        <v>0.94999998807907104</v>
      </c>
      <c r="M50" s="487">
        <v>0.5</v>
      </c>
    </row>
    <row r="51" spans="2:13" ht="11.1" customHeight="1" x14ac:dyDescent="0.2">
      <c r="B51" s="487">
        <v>18549</v>
      </c>
      <c r="C51" s="487" t="s">
        <v>552</v>
      </c>
      <c r="D51" s="487" t="s">
        <v>298</v>
      </c>
      <c r="E51" s="487" t="s">
        <v>299</v>
      </c>
      <c r="F51" s="487" t="s">
        <v>544</v>
      </c>
      <c r="G51" s="487">
        <v>1965</v>
      </c>
      <c r="H51" s="487">
        <v>144</v>
      </c>
      <c r="I51" s="626">
        <v>601.75</v>
      </c>
      <c r="J51" s="627">
        <v>1172.5</v>
      </c>
      <c r="K51" s="628">
        <v>1.9484835895305359</v>
      </c>
      <c r="L51" s="629">
        <v>1</v>
      </c>
      <c r="M51" s="487">
        <v>0.5</v>
      </c>
    </row>
    <row r="52" spans="2:13" ht="11.1" customHeight="1" x14ac:dyDescent="0.2">
      <c r="B52" s="487">
        <v>15477</v>
      </c>
      <c r="C52" s="487" t="s">
        <v>553</v>
      </c>
      <c r="D52" s="487" t="s">
        <v>298</v>
      </c>
      <c r="E52" s="487" t="s">
        <v>299</v>
      </c>
      <c r="F52" s="487" t="s">
        <v>544</v>
      </c>
      <c r="G52" s="487">
        <v>1906</v>
      </c>
      <c r="H52" s="487">
        <v>36</v>
      </c>
      <c r="I52" s="626">
        <v>738.66666666666663</v>
      </c>
      <c r="J52" s="627">
        <v>997.83333333333337</v>
      </c>
      <c r="K52" s="628">
        <v>1.3508574007220218</v>
      </c>
      <c r="L52" s="629">
        <v>0.88800000000000001</v>
      </c>
      <c r="M52" s="487">
        <v>0.5</v>
      </c>
    </row>
    <row r="53" spans="2:13" ht="11.1" customHeight="1" x14ac:dyDescent="0.2">
      <c r="B53" s="487">
        <v>16098</v>
      </c>
      <c r="C53" s="487" t="s">
        <v>554</v>
      </c>
      <c r="D53" s="487" t="s">
        <v>298</v>
      </c>
      <c r="E53" s="487" t="s">
        <v>299</v>
      </c>
      <c r="F53" s="487" t="s">
        <v>544</v>
      </c>
      <c r="G53" s="487">
        <v>1980</v>
      </c>
      <c r="H53" s="487">
        <v>103</v>
      </c>
      <c r="I53" s="626">
        <v>1236.3106796116506</v>
      </c>
      <c r="J53" s="627">
        <v>1084.3009708737864</v>
      </c>
      <c r="K53" s="628">
        <v>0.87704570441338148</v>
      </c>
      <c r="L53" s="629">
        <v>1</v>
      </c>
      <c r="M53" s="487">
        <v>0.5</v>
      </c>
    </row>
    <row r="54" spans="2:13" ht="11.1" customHeight="1" x14ac:dyDescent="0.2">
      <c r="B54" s="487">
        <v>19421</v>
      </c>
      <c r="C54" s="487" t="s">
        <v>555</v>
      </c>
      <c r="D54" s="487" t="s">
        <v>298</v>
      </c>
      <c r="E54" s="487" t="s">
        <v>299</v>
      </c>
      <c r="F54" s="487" t="s">
        <v>544</v>
      </c>
      <c r="G54" s="487">
        <v>2007</v>
      </c>
      <c r="H54" s="487">
        <v>191</v>
      </c>
      <c r="I54" s="626">
        <v>824.6335078534031</v>
      </c>
      <c r="J54" s="627">
        <v>1761.2251308900525</v>
      </c>
      <c r="K54" s="628">
        <v>2.1357671185041744</v>
      </c>
      <c r="L54" s="629">
        <v>0.96</v>
      </c>
      <c r="M54" s="487">
        <v>0.6</v>
      </c>
    </row>
    <row r="55" spans="2:13" ht="11.1" customHeight="1" x14ac:dyDescent="0.2">
      <c r="B55" s="487">
        <v>16114</v>
      </c>
      <c r="C55" s="487" t="s">
        <v>556</v>
      </c>
      <c r="D55" s="487" t="s">
        <v>298</v>
      </c>
      <c r="E55" s="487" t="s">
        <v>299</v>
      </c>
      <c r="F55" s="487" t="s">
        <v>544</v>
      </c>
      <c r="G55" s="487">
        <v>1980</v>
      </c>
      <c r="H55" s="487">
        <v>88</v>
      </c>
      <c r="I55" s="626">
        <v>922.72727272727275</v>
      </c>
      <c r="J55" s="627">
        <v>1156.6818181818182</v>
      </c>
      <c r="K55" s="628">
        <v>1.2535467980295567</v>
      </c>
      <c r="L55" s="629">
        <v>0.96</v>
      </c>
      <c r="M55" s="487">
        <v>0.6</v>
      </c>
    </row>
    <row r="56" spans="2:13" ht="11.1" customHeight="1" x14ac:dyDescent="0.2">
      <c r="B56" s="487">
        <v>16351</v>
      </c>
      <c r="C56" s="487" t="s">
        <v>557</v>
      </c>
      <c r="D56" s="487" t="s">
        <v>298</v>
      </c>
      <c r="E56" s="487" t="s">
        <v>299</v>
      </c>
      <c r="F56" s="487" t="s">
        <v>544</v>
      </c>
      <c r="G56" s="487">
        <v>1983</v>
      </c>
      <c r="H56" s="487">
        <v>98</v>
      </c>
      <c r="I56" s="626">
        <v>1008.6734693877551</v>
      </c>
      <c r="J56" s="627">
        <v>1349.4387755102041</v>
      </c>
      <c r="K56" s="628">
        <v>1.3378351036924634</v>
      </c>
      <c r="L56" s="629">
        <v>0.99</v>
      </c>
      <c r="M56" s="487">
        <v>0.6</v>
      </c>
    </row>
    <row r="57" spans="2:13" ht="11.1" customHeight="1" x14ac:dyDescent="0.2">
      <c r="B57" s="487">
        <v>16291</v>
      </c>
      <c r="C57" s="487" t="s">
        <v>558</v>
      </c>
      <c r="D57" s="487" t="s">
        <v>298</v>
      </c>
      <c r="E57" s="487" t="s">
        <v>299</v>
      </c>
      <c r="F57" s="487" t="s">
        <v>545</v>
      </c>
      <c r="G57" s="487">
        <v>2005</v>
      </c>
      <c r="H57" s="487">
        <v>315</v>
      </c>
      <c r="I57" s="626">
        <v>850.07301587301583</v>
      </c>
      <c r="J57" s="627">
        <v>2188.4523809523807</v>
      </c>
      <c r="K57" s="628">
        <v>2.574428713873318</v>
      </c>
      <c r="L57" s="629">
        <v>0.97</v>
      </c>
      <c r="M57" s="487">
        <v>0.7</v>
      </c>
    </row>
    <row r="58" spans="2:13" ht="11.1" customHeight="1" x14ac:dyDescent="0.2">
      <c r="B58" s="487">
        <v>6289</v>
      </c>
      <c r="C58" s="487" t="s">
        <v>559</v>
      </c>
      <c r="D58" s="487" t="s">
        <v>298</v>
      </c>
      <c r="E58" s="487" t="s">
        <v>299</v>
      </c>
      <c r="F58" s="487" t="s">
        <v>545</v>
      </c>
      <c r="G58" s="487">
        <v>1997</v>
      </c>
      <c r="H58" s="487">
        <v>113</v>
      </c>
      <c r="I58" s="626">
        <v>844.0353982300885</v>
      </c>
      <c r="J58" s="627">
        <v>2120.8407079646017</v>
      </c>
      <c r="K58" s="628">
        <v>2.5127390538500252</v>
      </c>
      <c r="L58" s="629">
        <v>0.98</v>
      </c>
      <c r="M58" s="487">
        <v>0.8</v>
      </c>
    </row>
    <row r="59" spans="2:13" ht="11.1" customHeight="1" x14ac:dyDescent="0.2">
      <c r="B59" s="487"/>
      <c r="C59" s="487"/>
      <c r="D59" s="487"/>
      <c r="E59" s="487"/>
      <c r="F59" s="487"/>
      <c r="G59" s="487"/>
      <c r="H59" s="487"/>
      <c r="M59" s="487"/>
    </row>
    <row r="60" spans="2:13" ht="11.1" customHeight="1" x14ac:dyDescent="0.2">
      <c r="B60" s="487"/>
      <c r="C60" s="487"/>
      <c r="D60" s="487"/>
      <c r="E60" s="487"/>
      <c r="F60" s="487"/>
      <c r="G60" s="487"/>
      <c r="H60" s="487"/>
      <c r="M60" s="487"/>
    </row>
    <row r="61" spans="2:13" ht="11.1" customHeight="1" x14ac:dyDescent="0.2">
      <c r="B61" s="487"/>
      <c r="C61" s="487"/>
      <c r="D61" s="487"/>
      <c r="E61" s="487"/>
      <c r="F61" s="487"/>
      <c r="G61" s="487"/>
      <c r="H61" s="487"/>
      <c r="M61" s="487"/>
    </row>
    <row r="62" spans="2:13" ht="11.1" customHeight="1" x14ac:dyDescent="0.2">
      <c r="B62" s="487"/>
      <c r="C62" s="487"/>
      <c r="D62" s="487"/>
      <c r="E62" s="487"/>
      <c r="F62" s="487"/>
      <c r="G62" s="487"/>
      <c r="H62" s="487"/>
      <c r="M62" s="487"/>
    </row>
    <row r="63" spans="2:13" ht="11.1" customHeight="1" x14ac:dyDescent="0.2">
      <c r="B63" s="487"/>
      <c r="C63" s="487"/>
      <c r="D63" s="487"/>
      <c r="E63" s="487"/>
      <c r="F63" s="487"/>
      <c r="G63" s="487"/>
      <c r="H63" s="487"/>
      <c r="M63" s="487"/>
    </row>
    <row r="64" spans="2:13" ht="11.1" customHeight="1" x14ac:dyDescent="0.2">
      <c r="B64" s="487"/>
      <c r="C64" s="487"/>
      <c r="D64" s="487"/>
      <c r="E64" s="487"/>
      <c r="F64" s="487"/>
      <c r="G64" s="487"/>
      <c r="H64" s="487"/>
      <c r="M64" s="487"/>
    </row>
    <row r="65" spans="2:13" ht="11.1" customHeight="1" x14ac:dyDescent="0.2">
      <c r="B65" s="487"/>
      <c r="C65" s="487"/>
      <c r="D65" s="487"/>
      <c r="E65" s="487"/>
      <c r="F65" s="487"/>
      <c r="G65" s="487"/>
      <c r="H65" s="487"/>
      <c r="M65" s="487"/>
    </row>
    <row r="66" spans="2:13" ht="13.15" customHeight="1" x14ac:dyDescent="0.2">
      <c r="M66" s="487"/>
    </row>
    <row r="67" spans="2:13" ht="13.15" customHeight="1" x14ac:dyDescent="0.2">
      <c r="M67" s="487"/>
    </row>
  </sheetData>
  <mergeCells count="2">
    <mergeCell ref="A1:M1"/>
    <mergeCell ref="A2:M2"/>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9" tint="0.59999389629810485"/>
  </sheetPr>
  <dimension ref="A1:Q47"/>
  <sheetViews>
    <sheetView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561</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578</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325</v>
      </c>
      <c r="B29" s="486">
        <v>19</v>
      </c>
      <c r="C29" s="690">
        <v>0.15702479338842976</v>
      </c>
      <c r="D29" s="486">
        <v>787</v>
      </c>
      <c r="F29" s="502" t="s">
        <v>592</v>
      </c>
      <c r="H29" s="403">
        <v>1228</v>
      </c>
      <c r="I29" s="405">
        <v>1.5603557825088501</v>
      </c>
      <c r="K29" s="403">
        <v>1228</v>
      </c>
      <c r="L29" s="405">
        <v>1.5603557825088501</v>
      </c>
      <c r="N29" s="403">
        <v>0</v>
      </c>
      <c r="O29" s="405">
        <v>0</v>
      </c>
      <c r="P29" s="485">
        <v>0</v>
      </c>
    </row>
    <row r="30" spans="1:16" s="635" customFormat="1" ht="13.15" customHeight="1" x14ac:dyDescent="0.2">
      <c r="A30" s="635" t="s">
        <v>260</v>
      </c>
      <c r="B30" s="691">
        <v>3</v>
      </c>
      <c r="C30" s="692">
        <v>2.0547945205479451E-2</v>
      </c>
      <c r="D30" s="691">
        <v>668</v>
      </c>
      <c r="E30" s="691"/>
      <c r="F30" s="693" t="s">
        <v>530</v>
      </c>
      <c r="G30" s="691"/>
      <c r="H30" s="694">
        <v>1280</v>
      </c>
      <c r="I30" s="695">
        <v>1.9161676168441772</v>
      </c>
      <c r="K30" s="694">
        <v>1280</v>
      </c>
      <c r="L30" s="695">
        <v>1.9161676168441772</v>
      </c>
      <c r="N30" s="694">
        <v>0</v>
      </c>
      <c r="O30" s="695">
        <v>0</v>
      </c>
      <c r="P30" s="696">
        <v>0</v>
      </c>
    </row>
    <row r="31" spans="1:16" ht="13.15" customHeight="1" x14ac:dyDescent="0.2">
      <c r="A31" s="697" t="s">
        <v>306</v>
      </c>
      <c r="B31" s="653">
        <v>1</v>
      </c>
      <c r="C31" s="698">
        <v>6.6225165562913907E-3</v>
      </c>
      <c r="D31" s="653">
        <v>390</v>
      </c>
      <c r="E31" s="653"/>
      <c r="F31" s="651" t="s">
        <v>527</v>
      </c>
      <c r="G31" s="653"/>
      <c r="H31" s="699">
        <v>1197</v>
      </c>
      <c r="I31" s="700">
        <v>3.0692307949066162</v>
      </c>
      <c r="J31" s="697"/>
      <c r="K31" s="699">
        <v>1197</v>
      </c>
      <c r="L31" s="700">
        <v>3.0692307949066162</v>
      </c>
      <c r="M31" s="697"/>
      <c r="N31" s="699">
        <v>0</v>
      </c>
      <c r="O31" s="700">
        <v>0</v>
      </c>
      <c r="P31" s="701">
        <v>0</v>
      </c>
    </row>
    <row r="32" spans="1:16" ht="13.15" customHeight="1" x14ac:dyDescent="0.2">
      <c r="A32" s="354" t="s">
        <v>593</v>
      </c>
      <c r="B32" s="486">
        <v>20</v>
      </c>
      <c r="D32" s="486">
        <v>767</v>
      </c>
      <c r="H32" s="403">
        <v>1226.45</v>
      </c>
      <c r="I32" s="405">
        <v>1.6</v>
      </c>
      <c r="K32" s="403">
        <v>1226.45</v>
      </c>
      <c r="L32" s="405">
        <v>1.6</v>
      </c>
      <c r="N32" s="403">
        <v>0</v>
      </c>
      <c r="O32" s="405">
        <v>0</v>
      </c>
      <c r="P32" s="485">
        <v>0</v>
      </c>
    </row>
    <row r="33" spans="1:16" ht="13.15" customHeight="1" thickBot="1" x14ac:dyDescent="0.25">
      <c r="A33" s="422" t="s">
        <v>594</v>
      </c>
      <c r="B33" s="489">
        <v>3</v>
      </c>
      <c r="C33" s="702"/>
      <c r="D33" s="489">
        <v>668</v>
      </c>
      <c r="E33" s="489"/>
      <c r="F33" s="703"/>
      <c r="G33" s="489"/>
      <c r="H33" s="417">
        <v>1068.8</v>
      </c>
      <c r="I33" s="419">
        <v>1.6</v>
      </c>
      <c r="J33" s="422"/>
      <c r="K33" s="417">
        <v>1068.8</v>
      </c>
      <c r="L33" s="419">
        <v>1.6</v>
      </c>
      <c r="M33" s="422"/>
      <c r="N33" s="417">
        <v>0</v>
      </c>
      <c r="O33" s="419">
        <v>0</v>
      </c>
      <c r="P33" s="704">
        <v>0</v>
      </c>
    </row>
    <row r="35" spans="1:16" ht="13.15" customHeight="1" x14ac:dyDescent="0.2">
      <c r="A35" s="1245" t="s">
        <v>595</v>
      </c>
      <c r="B35" s="1245"/>
      <c r="C35" s="1245"/>
      <c r="D35" s="1245"/>
      <c r="E35" s="1245"/>
      <c r="F35" s="1245"/>
      <c r="G35" s="1245"/>
      <c r="H35" s="1245"/>
      <c r="I35" s="1245"/>
      <c r="J35" s="1245"/>
      <c r="K35" s="1245"/>
      <c r="L35" s="1245"/>
      <c r="M35" s="1245"/>
      <c r="N35" s="1245"/>
      <c r="O35" s="1245"/>
      <c r="P35" s="1245"/>
    </row>
    <row r="36" spans="1:16" ht="13.15" customHeight="1" x14ac:dyDescent="0.2">
      <c r="A36" s="406" t="s">
        <v>325</v>
      </c>
      <c r="B36" s="486">
        <v>19</v>
      </c>
      <c r="C36" s="641">
        <v>0.15702479338842976</v>
      </c>
      <c r="D36" s="486">
        <v>787</v>
      </c>
      <c r="F36" s="502" t="s">
        <v>592</v>
      </c>
      <c r="H36" s="403">
        <v>1153</v>
      </c>
      <c r="I36" s="405">
        <v>1.4650571346282959</v>
      </c>
      <c r="K36" s="403">
        <v>1153</v>
      </c>
      <c r="L36" s="405">
        <v>1.4650571346282959</v>
      </c>
      <c r="N36" s="403">
        <v>0</v>
      </c>
      <c r="O36" s="405">
        <v>0</v>
      </c>
      <c r="P36" s="485">
        <v>0</v>
      </c>
    </row>
    <row r="37" spans="1:16" s="635" customFormat="1" ht="13.15" customHeight="1" x14ac:dyDescent="0.2">
      <c r="A37" s="635" t="s">
        <v>260</v>
      </c>
      <c r="B37" s="691">
        <v>3</v>
      </c>
      <c r="C37" s="692">
        <v>2.0547945205479451E-2</v>
      </c>
      <c r="D37" s="691">
        <v>668</v>
      </c>
      <c r="E37" s="691"/>
      <c r="F37" s="693" t="s">
        <v>530</v>
      </c>
      <c r="G37" s="691"/>
      <c r="H37" s="694">
        <v>1070</v>
      </c>
      <c r="I37" s="695">
        <v>1.6017963886260986</v>
      </c>
      <c r="K37" s="694">
        <v>1070</v>
      </c>
      <c r="L37" s="695">
        <v>1.6017963886260986</v>
      </c>
      <c r="N37" s="694">
        <v>0</v>
      </c>
      <c r="O37" s="695">
        <v>0</v>
      </c>
      <c r="P37" s="696">
        <v>0</v>
      </c>
    </row>
    <row r="38" spans="1:16" ht="13.15" customHeight="1" x14ac:dyDescent="0.2">
      <c r="A38" s="697" t="s">
        <v>306</v>
      </c>
      <c r="B38" s="653">
        <v>1</v>
      </c>
      <c r="C38" s="698">
        <v>6.6225165562913907E-3</v>
      </c>
      <c r="D38" s="653">
        <v>390</v>
      </c>
      <c r="E38" s="653"/>
      <c r="F38" s="651" t="s">
        <v>527</v>
      </c>
      <c r="G38" s="653"/>
      <c r="H38" s="699">
        <v>1162</v>
      </c>
      <c r="I38" s="700">
        <v>2.9794871807098389</v>
      </c>
      <c r="J38" s="697"/>
      <c r="K38" s="699">
        <v>1162</v>
      </c>
      <c r="L38" s="700">
        <v>2.9794871807098389</v>
      </c>
      <c r="M38" s="697"/>
      <c r="N38" s="699">
        <v>0</v>
      </c>
      <c r="O38" s="700">
        <v>0</v>
      </c>
      <c r="P38" s="701">
        <v>0</v>
      </c>
    </row>
    <row r="39" spans="1:16" ht="13.15" customHeight="1" x14ac:dyDescent="0.2">
      <c r="A39" s="406" t="s">
        <v>593</v>
      </c>
      <c r="B39" s="486">
        <v>20</v>
      </c>
      <c r="D39" s="486">
        <v>767</v>
      </c>
      <c r="H39" s="403">
        <v>1153.45</v>
      </c>
      <c r="I39" s="405">
        <v>1.5</v>
      </c>
      <c r="K39" s="403">
        <v>1153.45</v>
      </c>
      <c r="L39" s="405">
        <v>1.5</v>
      </c>
      <c r="N39" s="403">
        <v>0</v>
      </c>
      <c r="O39" s="405">
        <v>0</v>
      </c>
      <c r="P39" s="485">
        <v>0</v>
      </c>
    </row>
    <row r="40" spans="1:16" ht="13.15" customHeight="1" x14ac:dyDescent="0.2">
      <c r="A40" s="406" t="s">
        <v>596</v>
      </c>
      <c r="B40" s="486">
        <v>3</v>
      </c>
      <c r="D40" s="486">
        <v>668</v>
      </c>
      <c r="H40" s="403">
        <v>1002</v>
      </c>
      <c r="I40" s="405">
        <v>1.5</v>
      </c>
      <c r="K40" s="403">
        <v>1002</v>
      </c>
      <c r="L40" s="405">
        <v>1.5</v>
      </c>
      <c r="N40" s="403">
        <v>0</v>
      </c>
      <c r="O40" s="405">
        <v>0</v>
      </c>
      <c r="P40" s="485">
        <v>0</v>
      </c>
    </row>
    <row r="41" spans="1:16" ht="13.15" customHeight="1" x14ac:dyDescent="0.2">
      <c r="A41" s="406" t="s">
        <v>597</v>
      </c>
      <c r="H41" s="403">
        <v>100</v>
      </c>
      <c r="K41" s="403">
        <v>100</v>
      </c>
    </row>
    <row r="42" spans="1:16" ht="13.15" customHeight="1" x14ac:dyDescent="0.2">
      <c r="A42" s="406" t="s">
        <v>598</v>
      </c>
      <c r="H42" s="403">
        <v>35</v>
      </c>
      <c r="K42" s="403">
        <v>35</v>
      </c>
    </row>
    <row r="43" spans="1:16" ht="13.15" customHeight="1" x14ac:dyDescent="0.2">
      <c r="A43" s="406" t="s">
        <v>599</v>
      </c>
      <c r="H43" s="403">
        <v>75</v>
      </c>
      <c r="K43" s="403">
        <v>75</v>
      </c>
    </row>
    <row r="44" spans="1:16" ht="13.15" customHeight="1" thickBot="1" x14ac:dyDescent="0.25">
      <c r="A44" s="422" t="s">
        <v>594</v>
      </c>
      <c r="B44" s="489">
        <v>3</v>
      </c>
      <c r="C44" s="702"/>
      <c r="D44" s="489">
        <v>668</v>
      </c>
      <c r="E44" s="489"/>
      <c r="F44" s="703"/>
      <c r="G44" s="489"/>
      <c r="H44" s="417">
        <v>1212</v>
      </c>
      <c r="I44" s="419">
        <v>1.8143712574850299</v>
      </c>
      <c r="J44" s="422"/>
      <c r="K44" s="417">
        <v>1212</v>
      </c>
      <c r="L44" s="419">
        <v>1.8143712574850299</v>
      </c>
      <c r="M44" s="422"/>
      <c r="N44" s="417">
        <v>0</v>
      </c>
      <c r="O44" s="419">
        <v>0</v>
      </c>
      <c r="P44" s="704">
        <v>0</v>
      </c>
    </row>
    <row r="47" spans="1:16" ht="38.85" customHeight="1" x14ac:dyDescent="0.2">
      <c r="A47" s="1246" t="s">
        <v>600</v>
      </c>
      <c r="B47" s="1247"/>
      <c r="C47" s="1247"/>
      <c r="D47" s="1247"/>
      <c r="E47" s="1247"/>
      <c r="F47" s="1247"/>
      <c r="G47" s="1247"/>
      <c r="H47" s="1247"/>
      <c r="I47" s="1247"/>
      <c r="J47" s="1247"/>
      <c r="K47" s="1247"/>
      <c r="L47" s="1247"/>
      <c r="M47" s="1247"/>
      <c r="N47" s="1247"/>
      <c r="O47" s="1247"/>
      <c r="P47" s="1247"/>
    </row>
  </sheetData>
  <mergeCells count="11">
    <mergeCell ref="A35:P35"/>
    <mergeCell ref="A47:P47"/>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9" tint="0.59999389629810485"/>
  </sheetPr>
  <dimension ref="A1:Q47"/>
  <sheetViews>
    <sheetView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561</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601</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325</v>
      </c>
      <c r="B29" s="486">
        <v>19</v>
      </c>
      <c r="C29" s="690">
        <v>0.15702479338842976</v>
      </c>
      <c r="D29" s="486">
        <v>787</v>
      </c>
      <c r="F29" s="502" t="s">
        <v>592</v>
      </c>
      <c r="H29" s="403">
        <v>1228</v>
      </c>
      <c r="I29" s="405">
        <v>1.5603557825088501</v>
      </c>
      <c r="K29" s="403">
        <v>1228</v>
      </c>
      <c r="L29" s="405">
        <v>1.5603557825088501</v>
      </c>
      <c r="N29" s="403">
        <v>0</v>
      </c>
      <c r="O29" s="405">
        <v>0</v>
      </c>
      <c r="P29" s="485">
        <v>0</v>
      </c>
    </row>
    <row r="30" spans="1:16" s="635" customFormat="1" ht="13.15" customHeight="1" x14ac:dyDescent="0.2">
      <c r="A30" s="635" t="s">
        <v>260</v>
      </c>
      <c r="B30" s="691">
        <v>1</v>
      </c>
      <c r="C30" s="692">
        <v>6.8493150684931503E-3</v>
      </c>
      <c r="D30" s="691">
        <v>791</v>
      </c>
      <c r="E30" s="691"/>
      <c r="F30" s="693" t="s">
        <v>530</v>
      </c>
      <c r="G30" s="691"/>
      <c r="H30" s="694">
        <v>1295</v>
      </c>
      <c r="I30" s="695">
        <v>1.6371681690216064</v>
      </c>
      <c r="K30" s="694">
        <v>1295</v>
      </c>
      <c r="L30" s="695">
        <v>1.6371681690216064</v>
      </c>
      <c r="N30" s="694">
        <v>0</v>
      </c>
      <c r="O30" s="695">
        <v>0</v>
      </c>
      <c r="P30" s="696">
        <v>0</v>
      </c>
    </row>
    <row r="31" spans="1:16" ht="13.15" customHeight="1" x14ac:dyDescent="0.2">
      <c r="A31" s="697" t="s">
        <v>306</v>
      </c>
      <c r="B31" s="653">
        <v>1</v>
      </c>
      <c r="C31" s="698">
        <v>6.6225165562913907E-3</v>
      </c>
      <c r="D31" s="653">
        <v>390</v>
      </c>
      <c r="E31" s="653"/>
      <c r="F31" s="651" t="s">
        <v>527</v>
      </c>
      <c r="G31" s="653"/>
      <c r="H31" s="699">
        <v>1197</v>
      </c>
      <c r="I31" s="700">
        <v>3.0692307949066162</v>
      </c>
      <c r="J31" s="697"/>
      <c r="K31" s="699">
        <v>1197</v>
      </c>
      <c r="L31" s="700">
        <v>3.0692307949066162</v>
      </c>
      <c r="M31" s="697"/>
      <c r="N31" s="699">
        <v>0</v>
      </c>
      <c r="O31" s="700">
        <v>0</v>
      </c>
      <c r="P31" s="701">
        <v>0</v>
      </c>
    </row>
    <row r="32" spans="1:16" ht="13.15" customHeight="1" x14ac:dyDescent="0.2">
      <c r="A32" s="354" t="s">
        <v>593</v>
      </c>
      <c r="B32" s="486">
        <v>20</v>
      </c>
      <c r="D32" s="486">
        <v>767</v>
      </c>
      <c r="H32" s="403">
        <v>1226.45</v>
      </c>
      <c r="I32" s="405">
        <v>1.6</v>
      </c>
      <c r="K32" s="403">
        <v>1226.45</v>
      </c>
      <c r="L32" s="405">
        <v>1.6</v>
      </c>
      <c r="N32" s="403">
        <v>0</v>
      </c>
      <c r="O32" s="405">
        <v>0</v>
      </c>
      <c r="P32" s="485">
        <v>0</v>
      </c>
    </row>
    <row r="33" spans="1:16" ht="13.15" customHeight="1" thickBot="1" x14ac:dyDescent="0.25">
      <c r="A33" s="422" t="s">
        <v>594</v>
      </c>
      <c r="B33" s="489">
        <v>1</v>
      </c>
      <c r="C33" s="702"/>
      <c r="D33" s="489">
        <v>791</v>
      </c>
      <c r="E33" s="489"/>
      <c r="F33" s="703"/>
      <c r="G33" s="489"/>
      <c r="H33" s="417">
        <v>1265.5999999999999</v>
      </c>
      <c r="I33" s="419">
        <v>1.6</v>
      </c>
      <c r="J33" s="422"/>
      <c r="K33" s="417">
        <v>1265.5999999999999</v>
      </c>
      <c r="L33" s="419">
        <v>1.6</v>
      </c>
      <c r="M33" s="422"/>
      <c r="N33" s="417">
        <v>0</v>
      </c>
      <c r="O33" s="419">
        <v>0</v>
      </c>
      <c r="P33" s="704">
        <v>0</v>
      </c>
    </row>
    <row r="35" spans="1:16" ht="13.15" customHeight="1" x14ac:dyDescent="0.2">
      <c r="A35" s="1245" t="s">
        <v>602</v>
      </c>
      <c r="B35" s="1245"/>
      <c r="C35" s="1245"/>
      <c r="D35" s="1245"/>
      <c r="E35" s="1245"/>
      <c r="F35" s="1245"/>
      <c r="G35" s="1245"/>
      <c r="H35" s="1245"/>
      <c r="I35" s="1245"/>
      <c r="J35" s="1245"/>
      <c r="K35" s="1245"/>
      <c r="L35" s="1245"/>
      <c r="M35" s="1245"/>
      <c r="N35" s="1245"/>
      <c r="O35" s="1245"/>
      <c r="P35" s="1245"/>
    </row>
    <row r="36" spans="1:16" s="635" customFormat="1" ht="13.15" customHeight="1" x14ac:dyDescent="0.2">
      <c r="A36" s="635" t="s">
        <v>260</v>
      </c>
      <c r="B36" s="691">
        <v>1</v>
      </c>
      <c r="C36" s="692">
        <v>6.8493150684931503E-3</v>
      </c>
      <c r="D36" s="691">
        <v>791</v>
      </c>
      <c r="E36" s="691"/>
      <c r="F36" s="693" t="s">
        <v>530</v>
      </c>
      <c r="G36" s="691"/>
      <c r="H36" s="694">
        <v>1085</v>
      </c>
      <c r="I36" s="695">
        <v>1.3716814517974854</v>
      </c>
      <c r="K36" s="694">
        <v>1085</v>
      </c>
      <c r="L36" s="695">
        <v>1.3716814517974854</v>
      </c>
      <c r="N36" s="694">
        <v>0</v>
      </c>
      <c r="O36" s="695">
        <v>0</v>
      </c>
      <c r="P36" s="696">
        <v>0</v>
      </c>
    </row>
    <row r="37" spans="1:16" ht="13.15" customHeight="1" x14ac:dyDescent="0.2">
      <c r="A37" s="406" t="s">
        <v>325</v>
      </c>
      <c r="B37" s="486">
        <v>19</v>
      </c>
      <c r="C37" s="641">
        <v>0.15702479338842976</v>
      </c>
      <c r="D37" s="486">
        <v>787</v>
      </c>
      <c r="F37" s="502" t="s">
        <v>592</v>
      </c>
      <c r="H37" s="403">
        <v>1153</v>
      </c>
      <c r="I37" s="405">
        <v>1.4650571346282959</v>
      </c>
      <c r="K37" s="403">
        <v>1153</v>
      </c>
      <c r="L37" s="405">
        <v>1.4650571346282959</v>
      </c>
      <c r="N37" s="403">
        <v>0</v>
      </c>
      <c r="O37" s="405">
        <v>0</v>
      </c>
      <c r="P37" s="485">
        <v>0</v>
      </c>
    </row>
    <row r="38" spans="1:16" ht="13.15" customHeight="1" x14ac:dyDescent="0.2">
      <c r="A38" s="697" t="s">
        <v>306</v>
      </c>
      <c r="B38" s="653">
        <v>1</v>
      </c>
      <c r="C38" s="698">
        <v>6.6225165562913907E-3</v>
      </c>
      <c r="D38" s="653">
        <v>390</v>
      </c>
      <c r="E38" s="653"/>
      <c r="F38" s="651" t="s">
        <v>527</v>
      </c>
      <c r="G38" s="653"/>
      <c r="H38" s="699">
        <v>1162</v>
      </c>
      <c r="I38" s="700">
        <v>2.9794871807098389</v>
      </c>
      <c r="J38" s="697"/>
      <c r="K38" s="699">
        <v>1162</v>
      </c>
      <c r="L38" s="700">
        <v>2.9794871807098389</v>
      </c>
      <c r="M38" s="697"/>
      <c r="N38" s="699">
        <v>0</v>
      </c>
      <c r="O38" s="700">
        <v>0</v>
      </c>
      <c r="P38" s="701">
        <v>0</v>
      </c>
    </row>
    <row r="39" spans="1:16" ht="13.15" customHeight="1" x14ac:dyDescent="0.2">
      <c r="A39" s="406" t="s">
        <v>593</v>
      </c>
      <c r="B39" s="486">
        <v>20</v>
      </c>
      <c r="D39" s="486">
        <v>767</v>
      </c>
      <c r="H39" s="403">
        <v>1153.45</v>
      </c>
      <c r="I39" s="405">
        <v>1.5</v>
      </c>
      <c r="K39" s="403">
        <v>1153.45</v>
      </c>
      <c r="L39" s="405">
        <v>1.5</v>
      </c>
      <c r="N39" s="403">
        <v>0</v>
      </c>
      <c r="O39" s="405">
        <v>0</v>
      </c>
      <c r="P39" s="485">
        <v>0</v>
      </c>
    </row>
    <row r="40" spans="1:16" ht="13.15" customHeight="1" x14ac:dyDescent="0.2">
      <c r="A40" s="406" t="s">
        <v>596</v>
      </c>
      <c r="B40" s="486">
        <v>1</v>
      </c>
      <c r="D40" s="486">
        <v>791</v>
      </c>
      <c r="H40" s="403">
        <v>1186.5</v>
      </c>
      <c r="I40" s="405">
        <v>1.5</v>
      </c>
      <c r="K40" s="403">
        <v>1186.5</v>
      </c>
      <c r="L40" s="405">
        <v>1.5</v>
      </c>
      <c r="N40" s="403">
        <v>0</v>
      </c>
      <c r="O40" s="405">
        <v>0</v>
      </c>
      <c r="P40" s="485">
        <v>0</v>
      </c>
    </row>
    <row r="41" spans="1:16" ht="13.15" customHeight="1" x14ac:dyDescent="0.2">
      <c r="A41" s="406" t="s">
        <v>597</v>
      </c>
      <c r="H41" s="403">
        <v>100</v>
      </c>
      <c r="K41" s="403">
        <v>100</v>
      </c>
    </row>
    <row r="42" spans="1:16" ht="13.15" customHeight="1" x14ac:dyDescent="0.2">
      <c r="A42" s="406" t="s">
        <v>598</v>
      </c>
      <c r="H42" s="403">
        <v>35</v>
      </c>
      <c r="K42" s="403">
        <v>35</v>
      </c>
    </row>
    <row r="43" spans="1:16" ht="13.15" customHeight="1" x14ac:dyDescent="0.2">
      <c r="A43" s="406" t="s">
        <v>599</v>
      </c>
      <c r="H43" s="403">
        <v>75</v>
      </c>
      <c r="K43" s="403">
        <v>75</v>
      </c>
    </row>
    <row r="44" spans="1:16" ht="13.15" customHeight="1" thickBot="1" x14ac:dyDescent="0.25">
      <c r="A44" s="422" t="s">
        <v>594</v>
      </c>
      <c r="B44" s="489">
        <v>1</v>
      </c>
      <c r="C44" s="702"/>
      <c r="D44" s="489">
        <v>791</v>
      </c>
      <c r="E44" s="489"/>
      <c r="F44" s="703"/>
      <c r="G44" s="489"/>
      <c r="H44" s="417">
        <v>1396.5</v>
      </c>
      <c r="I44" s="419">
        <v>1.7654867256637168</v>
      </c>
      <c r="J44" s="422"/>
      <c r="K44" s="417">
        <v>1396.5</v>
      </c>
      <c r="L44" s="419">
        <v>1.7654867256637168</v>
      </c>
      <c r="M44" s="422"/>
      <c r="N44" s="417">
        <v>0</v>
      </c>
      <c r="O44" s="419">
        <v>0</v>
      </c>
      <c r="P44" s="704">
        <v>0</v>
      </c>
    </row>
    <row r="47" spans="1:16" ht="38.85" customHeight="1" x14ac:dyDescent="0.2">
      <c r="A47" s="1246" t="s">
        <v>600</v>
      </c>
      <c r="B47" s="1247"/>
      <c r="C47" s="1247"/>
      <c r="D47" s="1247"/>
      <c r="E47" s="1247"/>
      <c r="F47" s="1247"/>
      <c r="G47" s="1247"/>
      <c r="H47" s="1247"/>
      <c r="I47" s="1247"/>
      <c r="J47" s="1247"/>
      <c r="K47" s="1247"/>
      <c r="L47" s="1247"/>
      <c r="M47" s="1247"/>
      <c r="N47" s="1247"/>
      <c r="O47" s="1247"/>
      <c r="P47" s="1247"/>
    </row>
  </sheetData>
  <mergeCells count="11">
    <mergeCell ref="A35:P35"/>
    <mergeCell ref="A47:P47"/>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9" tint="0.59999389629810485"/>
  </sheetPr>
  <dimension ref="A1:Q135"/>
  <sheetViews>
    <sheetView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604</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8</v>
      </c>
      <c r="C29" s="690">
        <v>0.1038961038961039</v>
      </c>
      <c r="D29" s="486">
        <v>1056</v>
      </c>
      <c r="F29" s="502" t="s">
        <v>527</v>
      </c>
      <c r="H29" s="403">
        <v>1200</v>
      </c>
      <c r="I29" s="405">
        <v>1.1363636255264282</v>
      </c>
      <c r="K29" s="403">
        <v>1200</v>
      </c>
      <c r="L29" s="405">
        <v>1.1363636255264282</v>
      </c>
      <c r="N29" s="403">
        <v>0</v>
      </c>
      <c r="O29" s="405">
        <v>0</v>
      </c>
      <c r="P29" s="485">
        <v>0</v>
      </c>
    </row>
    <row r="30" spans="1:16" ht="13.15" customHeight="1" x14ac:dyDescent="0.2">
      <c r="A30" s="406" t="s">
        <v>322</v>
      </c>
      <c r="B30" s="486">
        <v>9</v>
      </c>
      <c r="C30" s="641">
        <v>0.11688311688311688</v>
      </c>
      <c r="D30" s="486">
        <v>1102</v>
      </c>
      <c r="F30" s="502" t="s">
        <v>527</v>
      </c>
      <c r="H30" s="403">
        <v>1300</v>
      </c>
      <c r="I30" s="405">
        <v>1.1796733140945435</v>
      </c>
      <c r="K30" s="403">
        <v>1300</v>
      </c>
      <c r="L30" s="405">
        <v>1.1796733140945435</v>
      </c>
      <c r="N30" s="403">
        <v>0</v>
      </c>
      <c r="O30" s="405">
        <v>0</v>
      </c>
      <c r="P30" s="485">
        <v>0</v>
      </c>
    </row>
    <row r="31" spans="1:16" ht="13.15" customHeight="1" x14ac:dyDescent="0.2">
      <c r="A31" s="406" t="s">
        <v>309</v>
      </c>
      <c r="B31" s="486">
        <v>16</v>
      </c>
      <c r="C31" s="641">
        <v>8.8888888888888892E-2</v>
      </c>
      <c r="D31" s="486">
        <v>970</v>
      </c>
      <c r="F31" s="502" t="s">
        <v>605</v>
      </c>
      <c r="H31" s="403">
        <v>1350</v>
      </c>
      <c r="I31" s="405">
        <v>1.3917526006698608</v>
      </c>
      <c r="K31" s="403">
        <v>1238</v>
      </c>
      <c r="L31" s="405">
        <v>1.276288628578186</v>
      </c>
      <c r="N31" s="403">
        <v>112</v>
      </c>
      <c r="O31" s="405">
        <v>0.1154639720916748</v>
      </c>
      <c r="P31" s="485">
        <v>8.2962960004806519E-2</v>
      </c>
    </row>
    <row r="32" spans="1:16" ht="13.15" customHeight="1" x14ac:dyDescent="0.2">
      <c r="A32" s="354" t="s">
        <v>312</v>
      </c>
      <c r="B32" s="486">
        <v>5</v>
      </c>
      <c r="C32" s="641">
        <v>2.6315789473684209E-2</v>
      </c>
      <c r="D32" s="486">
        <v>785</v>
      </c>
      <c r="F32" s="502" t="s">
        <v>527</v>
      </c>
      <c r="H32" s="403">
        <v>1015</v>
      </c>
      <c r="I32" s="405">
        <v>1.2929936647415161</v>
      </c>
      <c r="K32" s="403">
        <v>1015</v>
      </c>
      <c r="L32" s="405">
        <v>1.2929936647415161</v>
      </c>
      <c r="N32" s="403">
        <v>0</v>
      </c>
      <c r="O32" s="405">
        <v>0</v>
      </c>
      <c r="P32" s="485">
        <v>0</v>
      </c>
    </row>
    <row r="33" spans="1:16" ht="13.15" customHeight="1" x14ac:dyDescent="0.2">
      <c r="A33" s="406" t="s">
        <v>312</v>
      </c>
      <c r="B33" s="486">
        <v>11</v>
      </c>
      <c r="C33" s="641">
        <v>5.7894736842105263E-2</v>
      </c>
      <c r="D33" s="486">
        <v>738</v>
      </c>
      <c r="F33" s="502" t="s">
        <v>527</v>
      </c>
      <c r="H33" s="403">
        <v>970</v>
      </c>
      <c r="I33" s="405">
        <v>1.3143631219863892</v>
      </c>
      <c r="K33" s="403">
        <v>970</v>
      </c>
      <c r="L33" s="405">
        <v>1.3143631219863892</v>
      </c>
      <c r="N33" s="403">
        <v>0</v>
      </c>
      <c r="O33" s="405">
        <v>0</v>
      </c>
      <c r="P33" s="485">
        <v>0</v>
      </c>
    </row>
    <row r="34" spans="1:16" ht="13.15" customHeight="1" x14ac:dyDescent="0.2">
      <c r="A34" s="406" t="s">
        <v>312</v>
      </c>
      <c r="B34" s="486">
        <v>1</v>
      </c>
      <c r="C34" s="641">
        <v>5.263157894736842E-3</v>
      </c>
      <c r="D34" s="486">
        <v>731</v>
      </c>
      <c r="F34" s="502" t="s">
        <v>527</v>
      </c>
      <c r="H34" s="403">
        <v>970</v>
      </c>
      <c r="I34" s="405">
        <v>1.3269493579864502</v>
      </c>
      <c r="K34" s="403">
        <v>970</v>
      </c>
      <c r="L34" s="405">
        <v>1.3269493579864502</v>
      </c>
      <c r="N34" s="403">
        <v>0</v>
      </c>
      <c r="O34" s="405">
        <v>0</v>
      </c>
      <c r="P34" s="485">
        <v>0</v>
      </c>
    </row>
    <row r="35" spans="1:16" ht="13.15" customHeight="1" x14ac:dyDescent="0.2">
      <c r="A35" s="406" t="s">
        <v>309</v>
      </c>
      <c r="B35" s="486">
        <v>6</v>
      </c>
      <c r="C35" s="641">
        <v>3.3333333333333333E-2</v>
      </c>
      <c r="D35" s="486">
        <v>982</v>
      </c>
      <c r="F35" s="502" t="s">
        <v>605</v>
      </c>
      <c r="H35" s="403">
        <v>1430</v>
      </c>
      <c r="I35" s="405">
        <v>1.4562118053436279</v>
      </c>
      <c r="K35" s="403">
        <v>1311</v>
      </c>
      <c r="L35" s="405">
        <v>1.3350305557250977</v>
      </c>
      <c r="N35" s="403">
        <v>119</v>
      </c>
      <c r="O35" s="405">
        <v>0.12118124961853027</v>
      </c>
      <c r="P35" s="485">
        <v>8.321678638458252E-2</v>
      </c>
    </row>
    <row r="36" spans="1:16" ht="13.15" customHeight="1" x14ac:dyDescent="0.2">
      <c r="A36" s="406" t="s">
        <v>309</v>
      </c>
      <c r="B36" s="486">
        <v>4</v>
      </c>
      <c r="C36" s="641">
        <v>2.2222222222222223E-2</v>
      </c>
      <c r="D36" s="486">
        <v>882</v>
      </c>
      <c r="F36" s="502" t="s">
        <v>527</v>
      </c>
      <c r="H36" s="403">
        <v>1310</v>
      </c>
      <c r="I36" s="405">
        <v>1.4852607250213623</v>
      </c>
      <c r="K36" s="403">
        <v>1201</v>
      </c>
      <c r="L36" s="405">
        <v>1.3616780042648315</v>
      </c>
      <c r="N36" s="403">
        <v>109</v>
      </c>
      <c r="O36" s="405">
        <v>0.12358272075653076</v>
      </c>
      <c r="P36" s="485">
        <v>8.3206109702587128E-2</v>
      </c>
    </row>
    <row r="37" spans="1:16" ht="13.15" customHeight="1" x14ac:dyDescent="0.2">
      <c r="A37" s="406" t="s">
        <v>312</v>
      </c>
      <c r="B37" s="486">
        <v>11</v>
      </c>
      <c r="C37" s="641">
        <v>5.7894736842105263E-2</v>
      </c>
      <c r="D37" s="486">
        <v>708</v>
      </c>
      <c r="F37" s="502" t="s">
        <v>527</v>
      </c>
      <c r="H37" s="403">
        <v>970</v>
      </c>
      <c r="I37" s="405">
        <v>1.3700565099716187</v>
      </c>
      <c r="K37" s="403">
        <v>970</v>
      </c>
      <c r="L37" s="405">
        <v>1.3700565099716187</v>
      </c>
      <c r="N37" s="403">
        <v>0</v>
      </c>
      <c r="O37" s="405">
        <v>0</v>
      </c>
      <c r="P37" s="485">
        <v>0</v>
      </c>
    </row>
    <row r="38" spans="1:16" ht="13.15" customHeight="1" x14ac:dyDescent="0.2">
      <c r="A38" s="406" t="s">
        <v>312</v>
      </c>
      <c r="B38" s="486">
        <v>2</v>
      </c>
      <c r="C38" s="641">
        <v>1.0526315789473684E-2</v>
      </c>
      <c r="D38" s="486">
        <v>708</v>
      </c>
      <c r="F38" s="502" t="s">
        <v>527</v>
      </c>
      <c r="H38" s="403">
        <v>970</v>
      </c>
      <c r="I38" s="405">
        <v>1.3700565099716187</v>
      </c>
      <c r="K38" s="403">
        <v>970</v>
      </c>
      <c r="L38" s="405">
        <v>1.3700565099716187</v>
      </c>
      <c r="N38" s="403">
        <v>0</v>
      </c>
      <c r="O38" s="405">
        <v>0</v>
      </c>
      <c r="P38" s="485">
        <v>0</v>
      </c>
    </row>
    <row r="39" spans="1:16" ht="13.15" customHeight="1" x14ac:dyDescent="0.2">
      <c r="A39" s="406" t="s">
        <v>312</v>
      </c>
      <c r="B39" s="486">
        <v>2</v>
      </c>
      <c r="C39" s="641">
        <v>1.0526315789473684E-2</v>
      </c>
      <c r="D39" s="486">
        <v>708</v>
      </c>
      <c r="F39" s="502" t="s">
        <v>527</v>
      </c>
      <c r="H39" s="403">
        <v>970</v>
      </c>
      <c r="I39" s="405">
        <v>1.3700565099716187</v>
      </c>
      <c r="K39" s="403">
        <v>970</v>
      </c>
      <c r="L39" s="405">
        <v>1.3700565099716187</v>
      </c>
      <c r="N39" s="403">
        <v>0</v>
      </c>
      <c r="O39" s="405">
        <v>0</v>
      </c>
      <c r="P39" s="485">
        <v>0</v>
      </c>
    </row>
    <row r="40" spans="1:16" ht="13.15" customHeight="1" x14ac:dyDescent="0.2">
      <c r="A40" s="406" t="s">
        <v>309</v>
      </c>
      <c r="B40" s="486">
        <v>16</v>
      </c>
      <c r="C40" s="641">
        <v>8.8888888888888892E-2</v>
      </c>
      <c r="D40" s="486">
        <v>938</v>
      </c>
      <c r="F40" s="502" t="s">
        <v>605</v>
      </c>
      <c r="H40" s="403">
        <v>1420</v>
      </c>
      <c r="I40" s="405">
        <v>1.5138592720031738</v>
      </c>
      <c r="K40" s="403">
        <v>1302</v>
      </c>
      <c r="L40" s="405">
        <v>1.3880597352981567</v>
      </c>
      <c r="N40" s="403">
        <v>118</v>
      </c>
      <c r="O40" s="405">
        <v>0.12579953670501709</v>
      </c>
      <c r="P40" s="485">
        <v>8.309859037399292E-2</v>
      </c>
    </row>
    <row r="41" spans="1:16" ht="13.15" customHeight="1" x14ac:dyDescent="0.2">
      <c r="A41" s="406" t="s">
        <v>312</v>
      </c>
      <c r="B41" s="486">
        <v>5</v>
      </c>
      <c r="C41" s="641">
        <v>2.6315789473684209E-2</v>
      </c>
      <c r="D41" s="486">
        <v>714</v>
      </c>
      <c r="F41" s="502" t="s">
        <v>527</v>
      </c>
      <c r="H41" s="403">
        <v>1005</v>
      </c>
      <c r="I41" s="405">
        <v>1.4075629711151123</v>
      </c>
      <c r="K41" s="403">
        <v>1005</v>
      </c>
      <c r="L41" s="405">
        <v>1.4075629711151123</v>
      </c>
      <c r="N41" s="403">
        <v>0</v>
      </c>
      <c r="O41" s="405">
        <v>0</v>
      </c>
      <c r="P41" s="485">
        <v>0</v>
      </c>
    </row>
    <row r="42" spans="1:16" ht="13.15" customHeight="1" x14ac:dyDescent="0.2">
      <c r="A42" s="406" t="s">
        <v>312</v>
      </c>
      <c r="B42" s="486">
        <v>2</v>
      </c>
      <c r="C42" s="641">
        <v>1.0526315789473684E-2</v>
      </c>
      <c r="D42" s="486">
        <v>705</v>
      </c>
      <c r="F42" s="502" t="s">
        <v>527</v>
      </c>
      <c r="H42" s="403">
        <v>995</v>
      </c>
      <c r="I42" s="405">
        <v>1.411347508430481</v>
      </c>
      <c r="K42" s="403">
        <v>995</v>
      </c>
      <c r="L42" s="405">
        <v>1.411347508430481</v>
      </c>
      <c r="N42" s="403">
        <v>0</v>
      </c>
      <c r="O42" s="405">
        <v>0</v>
      </c>
      <c r="P42" s="485">
        <v>0</v>
      </c>
    </row>
    <row r="43" spans="1:16" ht="13.15" customHeight="1" x14ac:dyDescent="0.2">
      <c r="A43" s="406" t="s">
        <v>312</v>
      </c>
      <c r="B43" s="486">
        <v>1</v>
      </c>
      <c r="C43" s="641">
        <v>5.263157894736842E-3</v>
      </c>
      <c r="D43" s="486">
        <v>716</v>
      </c>
      <c r="F43" s="502" t="s">
        <v>527</v>
      </c>
      <c r="H43" s="403">
        <v>1015</v>
      </c>
      <c r="I43" s="405">
        <v>1.417597770690918</v>
      </c>
      <c r="K43" s="403">
        <v>1015</v>
      </c>
      <c r="L43" s="405">
        <v>1.417597770690918</v>
      </c>
      <c r="N43" s="403">
        <v>0</v>
      </c>
      <c r="O43" s="405">
        <v>0</v>
      </c>
      <c r="P43" s="485">
        <v>0</v>
      </c>
    </row>
    <row r="44" spans="1:16" ht="13.15" customHeight="1" x14ac:dyDescent="0.2">
      <c r="A44" s="406" t="s">
        <v>312</v>
      </c>
      <c r="B44" s="486">
        <v>1</v>
      </c>
      <c r="C44" s="641">
        <v>5.263157894736842E-3</v>
      </c>
      <c r="D44" s="486">
        <v>716</v>
      </c>
      <c r="F44" s="502" t="s">
        <v>527</v>
      </c>
      <c r="H44" s="403">
        <v>1015</v>
      </c>
      <c r="I44" s="405">
        <v>1.417597770690918</v>
      </c>
      <c r="K44" s="403">
        <v>1015</v>
      </c>
      <c r="L44" s="405">
        <v>1.417597770690918</v>
      </c>
      <c r="N44" s="403">
        <v>0</v>
      </c>
      <c r="O44" s="405">
        <v>0</v>
      </c>
      <c r="P44" s="485">
        <v>0</v>
      </c>
    </row>
    <row r="45" spans="1:16" ht="13.15" customHeight="1" x14ac:dyDescent="0.2">
      <c r="A45" s="406" t="s">
        <v>312</v>
      </c>
      <c r="B45" s="486">
        <v>1</v>
      </c>
      <c r="C45" s="641">
        <v>5.263157894736842E-3</v>
      </c>
      <c r="D45" s="486">
        <v>861</v>
      </c>
      <c r="F45" s="502" t="s">
        <v>527</v>
      </c>
      <c r="H45" s="403">
        <v>1228.5</v>
      </c>
      <c r="I45" s="405">
        <v>1.4268292188644409</v>
      </c>
      <c r="K45" s="403">
        <v>1228.5</v>
      </c>
      <c r="L45" s="405">
        <v>1.4268292188644409</v>
      </c>
      <c r="N45" s="403">
        <v>0</v>
      </c>
      <c r="O45" s="405">
        <v>0</v>
      </c>
      <c r="P45" s="485">
        <v>0</v>
      </c>
    </row>
    <row r="46" spans="1:16" ht="13.15" customHeight="1" x14ac:dyDescent="0.2">
      <c r="A46" s="406" t="s">
        <v>312</v>
      </c>
      <c r="B46" s="486">
        <v>1</v>
      </c>
      <c r="C46" s="641">
        <v>5.263157894736842E-3</v>
      </c>
      <c r="D46" s="486">
        <v>865</v>
      </c>
      <c r="F46" s="502" t="s">
        <v>527</v>
      </c>
      <c r="H46" s="403">
        <v>1253.5</v>
      </c>
      <c r="I46" s="405">
        <v>1.4491329193115234</v>
      </c>
      <c r="K46" s="403">
        <v>1253.5</v>
      </c>
      <c r="L46" s="405">
        <v>1.4491329193115234</v>
      </c>
      <c r="N46" s="403">
        <v>0</v>
      </c>
      <c r="O46" s="405">
        <v>0</v>
      </c>
      <c r="P46" s="485">
        <v>0</v>
      </c>
    </row>
    <row r="47" spans="1:16" ht="13.15" customHeight="1" x14ac:dyDescent="0.2">
      <c r="A47" s="406" t="s">
        <v>312</v>
      </c>
      <c r="B47" s="486">
        <v>1</v>
      </c>
      <c r="C47" s="641">
        <v>5.263157894736842E-3</v>
      </c>
      <c r="D47" s="486">
        <v>725</v>
      </c>
      <c r="F47" s="502" t="s">
        <v>527</v>
      </c>
      <c r="H47" s="403">
        <v>1055</v>
      </c>
      <c r="I47" s="405">
        <v>1.4551724195480347</v>
      </c>
      <c r="K47" s="403">
        <v>1055</v>
      </c>
      <c r="L47" s="405">
        <v>1.4551724195480347</v>
      </c>
      <c r="N47" s="403">
        <v>0</v>
      </c>
      <c r="O47" s="405">
        <v>0</v>
      </c>
      <c r="P47" s="485">
        <v>0</v>
      </c>
    </row>
    <row r="48" spans="1:16" ht="13.15" customHeight="1" x14ac:dyDescent="0.2">
      <c r="A48" s="406" t="s">
        <v>312</v>
      </c>
      <c r="B48" s="486">
        <v>2</v>
      </c>
      <c r="C48" s="641">
        <v>1.0526315789473684E-2</v>
      </c>
      <c r="D48" s="486">
        <v>717</v>
      </c>
      <c r="F48" s="502" t="s">
        <v>527</v>
      </c>
      <c r="H48" s="403">
        <v>1045</v>
      </c>
      <c r="I48" s="405">
        <v>1.4574615955352783</v>
      </c>
      <c r="K48" s="403">
        <v>1045</v>
      </c>
      <c r="L48" s="405">
        <v>1.4574615955352783</v>
      </c>
      <c r="N48" s="403">
        <v>0</v>
      </c>
      <c r="O48" s="405">
        <v>0</v>
      </c>
      <c r="P48" s="485">
        <v>0</v>
      </c>
    </row>
    <row r="49" spans="1:16" ht="13.15" customHeight="1" x14ac:dyDescent="0.2">
      <c r="A49" s="406" t="s">
        <v>312</v>
      </c>
      <c r="B49" s="486">
        <v>1</v>
      </c>
      <c r="C49" s="641">
        <v>5.263157894736842E-3</v>
      </c>
      <c r="D49" s="486">
        <v>825</v>
      </c>
      <c r="F49" s="502" t="s">
        <v>527</v>
      </c>
      <c r="H49" s="403">
        <v>1211</v>
      </c>
      <c r="I49" s="405">
        <v>1.4678788185119629</v>
      </c>
      <c r="K49" s="403">
        <v>1211</v>
      </c>
      <c r="L49" s="405">
        <v>1.4678788185119629</v>
      </c>
      <c r="N49" s="403">
        <v>0</v>
      </c>
      <c r="O49" s="405">
        <v>0</v>
      </c>
      <c r="P49" s="485">
        <v>0</v>
      </c>
    </row>
    <row r="50" spans="1:16" ht="13.15" customHeight="1" x14ac:dyDescent="0.2">
      <c r="A50" s="406" t="s">
        <v>312</v>
      </c>
      <c r="B50" s="486">
        <v>11</v>
      </c>
      <c r="C50" s="641">
        <v>5.7894736842105263E-2</v>
      </c>
      <c r="D50" s="486">
        <v>777</v>
      </c>
      <c r="F50" s="502" t="s">
        <v>527</v>
      </c>
      <c r="H50" s="403">
        <v>1142.5</v>
      </c>
      <c r="I50" s="405">
        <v>1.470399022102356</v>
      </c>
      <c r="K50" s="403">
        <v>1142.5</v>
      </c>
      <c r="L50" s="405">
        <v>1.470399022102356</v>
      </c>
      <c r="N50" s="403">
        <v>0</v>
      </c>
      <c r="O50" s="405">
        <v>0</v>
      </c>
      <c r="P50" s="485">
        <v>0</v>
      </c>
    </row>
    <row r="51" spans="1:16" ht="13.15" customHeight="1" x14ac:dyDescent="0.2">
      <c r="A51" s="406" t="s">
        <v>312</v>
      </c>
      <c r="B51" s="486">
        <v>3</v>
      </c>
      <c r="C51" s="641">
        <v>1.5789473684210527E-2</v>
      </c>
      <c r="D51" s="486">
        <v>858</v>
      </c>
      <c r="F51" s="502" t="s">
        <v>527</v>
      </c>
      <c r="H51" s="403">
        <v>1268.5</v>
      </c>
      <c r="I51" s="405">
        <v>1.4784382581710815</v>
      </c>
      <c r="K51" s="403">
        <v>1268.5</v>
      </c>
      <c r="L51" s="405">
        <v>1.4784382581710815</v>
      </c>
      <c r="N51" s="403">
        <v>0</v>
      </c>
      <c r="O51" s="405">
        <v>0</v>
      </c>
      <c r="P51" s="485">
        <v>0</v>
      </c>
    </row>
    <row r="52" spans="1:16" ht="13.15" customHeight="1" x14ac:dyDescent="0.2">
      <c r="A52" s="406" t="s">
        <v>312</v>
      </c>
      <c r="B52" s="486">
        <v>3</v>
      </c>
      <c r="C52" s="641">
        <v>1.5789473684210527E-2</v>
      </c>
      <c r="D52" s="486">
        <v>862</v>
      </c>
      <c r="F52" s="502" t="s">
        <v>527</v>
      </c>
      <c r="H52" s="403">
        <v>1276</v>
      </c>
      <c r="I52" s="405">
        <v>1.4802783727645874</v>
      </c>
      <c r="K52" s="403">
        <v>1276</v>
      </c>
      <c r="L52" s="405">
        <v>1.4802783727645874</v>
      </c>
      <c r="N52" s="403">
        <v>0</v>
      </c>
      <c r="O52" s="405">
        <v>0</v>
      </c>
      <c r="P52" s="485">
        <v>0</v>
      </c>
    </row>
    <row r="53" spans="1:16" ht="13.15" customHeight="1" x14ac:dyDescent="0.2">
      <c r="A53" s="406" t="s">
        <v>312</v>
      </c>
      <c r="B53" s="486">
        <v>11</v>
      </c>
      <c r="C53" s="641">
        <v>5.7894736842105263E-2</v>
      </c>
      <c r="D53" s="486">
        <v>814</v>
      </c>
      <c r="F53" s="502" t="s">
        <v>527</v>
      </c>
      <c r="H53" s="403">
        <v>1211</v>
      </c>
      <c r="I53" s="405">
        <v>1.4877150058746338</v>
      </c>
      <c r="K53" s="403">
        <v>1211</v>
      </c>
      <c r="L53" s="405">
        <v>1.4877150058746338</v>
      </c>
      <c r="N53" s="403">
        <v>0</v>
      </c>
      <c r="O53" s="405">
        <v>0</v>
      </c>
      <c r="P53" s="485">
        <v>0</v>
      </c>
    </row>
    <row r="54" spans="1:16" ht="13.15" customHeight="1" x14ac:dyDescent="0.2">
      <c r="A54" s="406" t="s">
        <v>312</v>
      </c>
      <c r="B54" s="486">
        <v>11</v>
      </c>
      <c r="C54" s="641">
        <v>5.7894736842105263E-2</v>
      </c>
      <c r="D54" s="486">
        <v>707</v>
      </c>
      <c r="F54" s="502" t="s">
        <v>527</v>
      </c>
      <c r="H54" s="403">
        <v>1055</v>
      </c>
      <c r="I54" s="405">
        <v>1.4922206401824951</v>
      </c>
      <c r="K54" s="403">
        <v>1055</v>
      </c>
      <c r="L54" s="405">
        <v>1.4922206401824951</v>
      </c>
      <c r="N54" s="403">
        <v>0</v>
      </c>
      <c r="O54" s="405">
        <v>0</v>
      </c>
      <c r="P54" s="485">
        <v>0</v>
      </c>
    </row>
    <row r="55" spans="1:16" ht="13.15" customHeight="1" x14ac:dyDescent="0.2">
      <c r="A55" s="406" t="s">
        <v>312</v>
      </c>
      <c r="B55" s="486">
        <v>2</v>
      </c>
      <c r="C55" s="641">
        <v>1.0526315789473684E-2</v>
      </c>
      <c r="D55" s="486">
        <v>716</v>
      </c>
      <c r="F55" s="502" t="s">
        <v>527</v>
      </c>
      <c r="H55" s="403">
        <v>1070</v>
      </c>
      <c r="I55" s="405">
        <v>1.4944133758544922</v>
      </c>
      <c r="K55" s="403">
        <v>1070</v>
      </c>
      <c r="L55" s="405">
        <v>1.4944133758544922</v>
      </c>
      <c r="N55" s="403">
        <v>0</v>
      </c>
      <c r="O55" s="405">
        <v>0</v>
      </c>
      <c r="P55" s="485">
        <v>0</v>
      </c>
    </row>
    <row r="56" spans="1:16" ht="13.15" customHeight="1" x14ac:dyDescent="0.2">
      <c r="A56" s="406" t="s">
        <v>319</v>
      </c>
      <c r="B56" s="486">
        <v>21</v>
      </c>
      <c r="C56" s="641">
        <v>8.4000000000000005E-2</v>
      </c>
      <c r="D56" s="486">
        <v>780</v>
      </c>
      <c r="F56" s="502" t="s">
        <v>531</v>
      </c>
      <c r="H56" s="403">
        <v>1170</v>
      </c>
      <c r="I56" s="405">
        <v>1.5</v>
      </c>
      <c r="K56" s="403">
        <v>1170</v>
      </c>
      <c r="L56" s="405">
        <v>1.5</v>
      </c>
      <c r="N56" s="403">
        <v>0</v>
      </c>
      <c r="O56" s="405">
        <v>0</v>
      </c>
      <c r="P56" s="485">
        <v>0</v>
      </c>
    </row>
    <row r="57" spans="1:16" ht="13.15" customHeight="1" x14ac:dyDescent="0.2">
      <c r="A57" s="406" t="s">
        <v>325</v>
      </c>
      <c r="B57" s="486">
        <v>78</v>
      </c>
      <c r="C57" s="641">
        <v>0.64462809917355368</v>
      </c>
      <c r="D57" s="486">
        <v>827</v>
      </c>
      <c r="F57" s="502" t="s">
        <v>529</v>
      </c>
      <c r="H57" s="403">
        <v>1245</v>
      </c>
      <c r="I57" s="405">
        <v>1.5054413080215454</v>
      </c>
      <c r="K57" s="403">
        <v>1245</v>
      </c>
      <c r="L57" s="405">
        <v>1.5054413080215454</v>
      </c>
      <c r="N57" s="403">
        <v>0</v>
      </c>
      <c r="O57" s="405">
        <v>0</v>
      </c>
      <c r="P57" s="485">
        <v>0</v>
      </c>
    </row>
    <row r="58" spans="1:16" ht="13.15" customHeight="1" x14ac:dyDescent="0.2">
      <c r="A58" s="406" t="s">
        <v>312</v>
      </c>
      <c r="B58" s="486">
        <v>2</v>
      </c>
      <c r="C58" s="641">
        <v>1.0526315789473684E-2</v>
      </c>
      <c r="D58" s="486">
        <v>707</v>
      </c>
      <c r="F58" s="502" t="s">
        <v>527</v>
      </c>
      <c r="H58" s="403">
        <v>1085</v>
      </c>
      <c r="I58" s="405">
        <v>1.5346534252166748</v>
      </c>
      <c r="K58" s="403">
        <v>1085</v>
      </c>
      <c r="L58" s="405">
        <v>1.5346534252166748</v>
      </c>
      <c r="N58" s="403">
        <v>0</v>
      </c>
      <c r="O58" s="405">
        <v>0</v>
      </c>
      <c r="P58" s="485">
        <v>0</v>
      </c>
    </row>
    <row r="59" spans="1:16" ht="13.15" customHeight="1" x14ac:dyDescent="0.2">
      <c r="A59" s="406" t="s">
        <v>312</v>
      </c>
      <c r="B59" s="486">
        <v>11</v>
      </c>
      <c r="C59" s="641">
        <v>5.7894736842105263E-2</v>
      </c>
      <c r="D59" s="486">
        <v>707</v>
      </c>
      <c r="F59" s="502" t="s">
        <v>527</v>
      </c>
      <c r="H59" s="403">
        <v>1085</v>
      </c>
      <c r="I59" s="405">
        <v>1.5346534252166748</v>
      </c>
      <c r="K59" s="403">
        <v>1085</v>
      </c>
      <c r="L59" s="405">
        <v>1.5346534252166748</v>
      </c>
      <c r="N59" s="403">
        <v>0</v>
      </c>
      <c r="O59" s="405">
        <v>0</v>
      </c>
      <c r="P59" s="485">
        <v>0</v>
      </c>
    </row>
    <row r="60" spans="1:16" ht="13.15" customHeight="1" x14ac:dyDescent="0.2">
      <c r="A60" s="406" t="s">
        <v>309</v>
      </c>
      <c r="B60" s="486">
        <v>4</v>
      </c>
      <c r="C60" s="641">
        <v>2.2222222222222223E-2</v>
      </c>
      <c r="D60" s="486">
        <v>752</v>
      </c>
      <c r="F60" s="502" t="s">
        <v>527</v>
      </c>
      <c r="H60" s="403">
        <v>1300</v>
      </c>
      <c r="I60" s="405">
        <v>1.728723406791687</v>
      </c>
      <c r="K60" s="403">
        <v>1192</v>
      </c>
      <c r="L60" s="405">
        <v>1.585106372833252</v>
      </c>
      <c r="N60" s="403">
        <v>108</v>
      </c>
      <c r="O60" s="405">
        <v>0.14361703395843506</v>
      </c>
      <c r="P60" s="485">
        <v>8.3076924085617065E-2</v>
      </c>
    </row>
    <row r="61" spans="1:16" ht="13.15" customHeight="1" x14ac:dyDescent="0.2">
      <c r="A61" s="406" t="s">
        <v>319</v>
      </c>
      <c r="B61" s="486">
        <v>82</v>
      </c>
      <c r="C61" s="641">
        <v>0.32800000000000001</v>
      </c>
      <c r="D61" s="486">
        <v>725</v>
      </c>
      <c r="F61" s="502" t="s">
        <v>531</v>
      </c>
      <c r="H61" s="403">
        <v>1150</v>
      </c>
      <c r="I61" s="405">
        <v>1.5862069129943848</v>
      </c>
      <c r="K61" s="403">
        <v>1150</v>
      </c>
      <c r="L61" s="405">
        <v>1.5862069129943848</v>
      </c>
      <c r="N61" s="403">
        <v>0</v>
      </c>
      <c r="O61" s="405">
        <v>0</v>
      </c>
      <c r="P61" s="485">
        <v>0</v>
      </c>
    </row>
    <row r="62" spans="1:16" ht="13.15" customHeight="1" x14ac:dyDescent="0.2">
      <c r="A62" s="406" t="s">
        <v>312</v>
      </c>
      <c r="B62" s="486">
        <v>11</v>
      </c>
      <c r="C62" s="641">
        <v>5.7894736842105263E-2</v>
      </c>
      <c r="D62" s="486">
        <v>681</v>
      </c>
      <c r="F62" s="502" t="s">
        <v>527</v>
      </c>
      <c r="H62" s="403">
        <v>1105</v>
      </c>
      <c r="I62" s="405">
        <v>1.622613787651062</v>
      </c>
      <c r="K62" s="403">
        <v>1105</v>
      </c>
      <c r="L62" s="405">
        <v>1.622613787651062</v>
      </c>
      <c r="N62" s="403">
        <v>0</v>
      </c>
      <c r="O62" s="405">
        <v>0</v>
      </c>
      <c r="P62" s="485">
        <v>0</v>
      </c>
    </row>
    <row r="63" spans="1:16" ht="13.15" customHeight="1" x14ac:dyDescent="0.2">
      <c r="A63" s="406" t="s">
        <v>312</v>
      </c>
      <c r="B63" s="486">
        <v>9</v>
      </c>
      <c r="C63" s="641">
        <v>4.736842105263158E-2</v>
      </c>
      <c r="D63" s="486">
        <v>688</v>
      </c>
      <c r="F63" s="502" t="s">
        <v>527</v>
      </c>
      <c r="H63" s="403">
        <v>1135</v>
      </c>
      <c r="I63" s="405">
        <v>1.6497093439102173</v>
      </c>
      <c r="K63" s="403">
        <v>1135</v>
      </c>
      <c r="L63" s="405">
        <v>1.6497093439102173</v>
      </c>
      <c r="N63" s="403">
        <v>0</v>
      </c>
      <c r="O63" s="405">
        <v>0</v>
      </c>
      <c r="P63" s="485">
        <v>0</v>
      </c>
    </row>
    <row r="64" spans="1:16" ht="13.15" customHeight="1" x14ac:dyDescent="0.2">
      <c r="A64" s="406" t="s">
        <v>312</v>
      </c>
      <c r="B64" s="486">
        <v>2</v>
      </c>
      <c r="C64" s="641">
        <v>1.0526315789473684E-2</v>
      </c>
      <c r="D64" s="486">
        <v>708</v>
      </c>
      <c r="F64" s="502" t="s">
        <v>527</v>
      </c>
      <c r="H64" s="403">
        <v>1171</v>
      </c>
      <c r="I64" s="405">
        <v>1.6539547443389893</v>
      </c>
      <c r="K64" s="403">
        <v>1171</v>
      </c>
      <c r="L64" s="405">
        <v>1.6539547443389893</v>
      </c>
      <c r="N64" s="403">
        <v>0</v>
      </c>
      <c r="O64" s="405">
        <v>0</v>
      </c>
      <c r="P64" s="485">
        <v>0</v>
      </c>
    </row>
    <row r="65" spans="1:16" ht="13.15" customHeight="1" x14ac:dyDescent="0.2">
      <c r="A65" s="406" t="s">
        <v>309</v>
      </c>
      <c r="B65" s="486">
        <v>8</v>
      </c>
      <c r="C65" s="641">
        <v>4.4444444444444446E-2</v>
      </c>
      <c r="D65" s="486">
        <v>677</v>
      </c>
      <c r="F65" s="502" t="s">
        <v>527</v>
      </c>
      <c r="H65" s="403">
        <v>1240</v>
      </c>
      <c r="I65" s="405">
        <v>1.8316100835800171</v>
      </c>
      <c r="K65" s="403">
        <v>1137</v>
      </c>
      <c r="L65" s="405">
        <v>1.6794682741165161</v>
      </c>
      <c r="N65" s="403">
        <v>103</v>
      </c>
      <c r="O65" s="405">
        <v>0.15214180946350098</v>
      </c>
      <c r="P65" s="485">
        <v>8.3064518868923187E-2</v>
      </c>
    </row>
    <row r="66" spans="1:16" ht="13.15" customHeight="1" x14ac:dyDescent="0.2">
      <c r="A66" s="406" t="s">
        <v>312</v>
      </c>
      <c r="B66" s="486">
        <v>1</v>
      </c>
      <c r="C66" s="641">
        <v>5.263157894736842E-3</v>
      </c>
      <c r="D66" s="486">
        <v>701</v>
      </c>
      <c r="F66" s="502" t="s">
        <v>527</v>
      </c>
      <c r="H66" s="403">
        <v>1201</v>
      </c>
      <c r="I66" s="405">
        <v>1.7132667303085327</v>
      </c>
      <c r="K66" s="403">
        <v>1201</v>
      </c>
      <c r="L66" s="405">
        <v>1.7132667303085327</v>
      </c>
      <c r="N66" s="403">
        <v>0</v>
      </c>
      <c r="O66" s="405">
        <v>0</v>
      </c>
      <c r="P66" s="485">
        <v>0</v>
      </c>
    </row>
    <row r="67" spans="1:16" ht="13.15" customHeight="1" x14ac:dyDescent="0.2">
      <c r="A67" s="406" t="s">
        <v>312</v>
      </c>
      <c r="B67" s="486">
        <v>15</v>
      </c>
      <c r="C67" s="641">
        <v>7.8947368421052627E-2</v>
      </c>
      <c r="D67" s="486">
        <v>668</v>
      </c>
      <c r="F67" s="502" t="s">
        <v>527</v>
      </c>
      <c r="H67" s="403">
        <v>1160</v>
      </c>
      <c r="I67" s="405">
        <v>1.7365269660949707</v>
      </c>
      <c r="K67" s="403">
        <v>1160</v>
      </c>
      <c r="L67" s="405">
        <v>1.7365269660949707</v>
      </c>
      <c r="N67" s="403">
        <v>0</v>
      </c>
      <c r="O67" s="405">
        <v>0</v>
      </c>
      <c r="P67" s="485">
        <v>0</v>
      </c>
    </row>
    <row r="68" spans="1:16" ht="13.15" customHeight="1" x14ac:dyDescent="0.2">
      <c r="A68" s="406" t="s">
        <v>312</v>
      </c>
      <c r="B68" s="486">
        <v>2</v>
      </c>
      <c r="C68" s="641">
        <v>1.0526315789473684E-2</v>
      </c>
      <c r="D68" s="486">
        <v>684</v>
      </c>
      <c r="F68" s="502" t="s">
        <v>527</v>
      </c>
      <c r="H68" s="403">
        <v>1201</v>
      </c>
      <c r="I68" s="405">
        <v>1.7558479309082031</v>
      </c>
      <c r="K68" s="403">
        <v>1201</v>
      </c>
      <c r="L68" s="405">
        <v>1.7558479309082031</v>
      </c>
      <c r="N68" s="403">
        <v>0</v>
      </c>
      <c r="O68" s="405">
        <v>0</v>
      </c>
      <c r="P68" s="485">
        <v>0</v>
      </c>
    </row>
    <row r="69" spans="1:16" s="635" customFormat="1" ht="13.15" customHeight="1" x14ac:dyDescent="0.2">
      <c r="A69" s="635" t="s">
        <v>260</v>
      </c>
      <c r="B69" s="691">
        <v>8</v>
      </c>
      <c r="C69" s="692">
        <v>5.4794520547945202E-2</v>
      </c>
      <c r="D69" s="691">
        <v>688</v>
      </c>
      <c r="E69" s="691"/>
      <c r="F69" s="693" t="s">
        <v>530</v>
      </c>
      <c r="G69" s="691"/>
      <c r="H69" s="694">
        <v>1280</v>
      </c>
      <c r="I69" s="695">
        <v>1.8604651689529419</v>
      </c>
      <c r="K69" s="694">
        <v>1280</v>
      </c>
      <c r="L69" s="695">
        <v>1.8604651689529419</v>
      </c>
      <c r="N69" s="694">
        <v>0</v>
      </c>
      <c r="O69" s="695">
        <v>0</v>
      </c>
      <c r="P69" s="696">
        <v>0</v>
      </c>
    </row>
    <row r="70" spans="1:16" ht="13.15" customHeight="1" x14ac:dyDescent="0.2">
      <c r="A70" s="406" t="s">
        <v>327</v>
      </c>
      <c r="B70" s="486">
        <v>84</v>
      </c>
      <c r="C70" s="641">
        <v>0.8571428571428571</v>
      </c>
      <c r="D70" s="486">
        <v>650</v>
      </c>
      <c r="F70" s="502" t="s">
        <v>528</v>
      </c>
      <c r="H70" s="403">
        <v>1225</v>
      </c>
      <c r="I70" s="405">
        <v>1.884615421295166</v>
      </c>
      <c r="K70" s="403">
        <v>1225</v>
      </c>
      <c r="L70" s="405">
        <v>1.884615421295166</v>
      </c>
      <c r="N70" s="403">
        <v>0</v>
      </c>
      <c r="O70" s="405">
        <v>0</v>
      </c>
      <c r="P70" s="485">
        <v>0</v>
      </c>
    </row>
    <row r="71" spans="1:16" ht="13.15" customHeight="1" x14ac:dyDescent="0.2">
      <c r="A71" s="406" t="s">
        <v>325</v>
      </c>
      <c r="B71" s="486">
        <v>12</v>
      </c>
      <c r="C71" s="641">
        <v>9.9173553719008267E-2</v>
      </c>
      <c r="D71" s="486">
        <v>607</v>
      </c>
      <c r="F71" s="502" t="s">
        <v>529</v>
      </c>
      <c r="H71" s="403">
        <v>1158</v>
      </c>
      <c r="I71" s="405">
        <v>1.907742977142334</v>
      </c>
      <c r="K71" s="403">
        <v>1158</v>
      </c>
      <c r="L71" s="405">
        <v>1.907742977142334</v>
      </c>
      <c r="N71" s="403">
        <v>0</v>
      </c>
      <c r="O71" s="405">
        <v>0</v>
      </c>
      <c r="P71" s="485">
        <v>0</v>
      </c>
    </row>
    <row r="72" spans="1:16" ht="13.15" customHeight="1" x14ac:dyDescent="0.2">
      <c r="A72" s="406" t="s">
        <v>315</v>
      </c>
      <c r="B72" s="486">
        <v>101</v>
      </c>
      <c r="C72" s="641">
        <v>0.66013071895424835</v>
      </c>
      <c r="D72" s="486">
        <v>720</v>
      </c>
      <c r="F72" s="502" t="s">
        <v>606</v>
      </c>
      <c r="H72" s="403">
        <v>1420</v>
      </c>
      <c r="I72" s="405">
        <v>1.9722222089767456</v>
      </c>
      <c r="K72" s="403">
        <v>1420</v>
      </c>
      <c r="L72" s="405">
        <v>1.9722222089767456</v>
      </c>
      <c r="N72" s="403">
        <v>0</v>
      </c>
      <c r="O72" s="405">
        <v>0</v>
      </c>
      <c r="P72" s="485">
        <v>0</v>
      </c>
    </row>
    <row r="73" spans="1:16" ht="13.15" customHeight="1" x14ac:dyDescent="0.2">
      <c r="A73" s="406" t="s">
        <v>306</v>
      </c>
      <c r="B73" s="486">
        <v>8</v>
      </c>
      <c r="C73" s="641">
        <v>5.2980132450331126E-2</v>
      </c>
      <c r="D73" s="486">
        <v>784</v>
      </c>
      <c r="F73" s="502" t="s">
        <v>527</v>
      </c>
      <c r="H73" s="403">
        <v>1565</v>
      </c>
      <c r="I73" s="405">
        <v>1.9961735010147095</v>
      </c>
      <c r="K73" s="403">
        <v>1565</v>
      </c>
      <c r="L73" s="405">
        <v>1.9961735010147095</v>
      </c>
      <c r="N73" s="403">
        <v>0</v>
      </c>
      <c r="O73" s="405">
        <v>0</v>
      </c>
      <c r="P73" s="485">
        <v>0</v>
      </c>
    </row>
    <row r="74" spans="1:16" ht="13.15" customHeight="1" x14ac:dyDescent="0.2">
      <c r="A74" s="406" t="s">
        <v>315</v>
      </c>
      <c r="B74" s="486">
        <v>12</v>
      </c>
      <c r="C74" s="641">
        <v>7.8431372549019607E-2</v>
      </c>
      <c r="D74" s="486">
        <v>660</v>
      </c>
      <c r="H74" s="403">
        <v>1370</v>
      </c>
      <c r="I74" s="405">
        <v>2.0757575035095215</v>
      </c>
      <c r="K74" s="403">
        <v>1370</v>
      </c>
      <c r="L74" s="405">
        <v>2.0757575035095215</v>
      </c>
      <c r="N74" s="403">
        <v>0</v>
      </c>
      <c r="O74" s="405">
        <v>0</v>
      </c>
      <c r="P74" s="485">
        <v>0</v>
      </c>
    </row>
    <row r="75" spans="1:16" ht="13.15" customHeight="1" x14ac:dyDescent="0.2">
      <c r="A75" s="697" t="s">
        <v>306</v>
      </c>
      <c r="B75" s="653">
        <v>7</v>
      </c>
      <c r="C75" s="698">
        <v>4.6357615894039736E-2</v>
      </c>
      <c r="D75" s="653">
        <v>732</v>
      </c>
      <c r="E75" s="653"/>
      <c r="F75" s="651" t="s">
        <v>527</v>
      </c>
      <c r="G75" s="653"/>
      <c r="H75" s="699">
        <v>1522</v>
      </c>
      <c r="I75" s="700">
        <v>2.0792350769042969</v>
      </c>
      <c r="J75" s="697"/>
      <c r="K75" s="699">
        <v>1522</v>
      </c>
      <c r="L75" s="700">
        <v>2.0792350769042969</v>
      </c>
      <c r="M75" s="697"/>
      <c r="N75" s="699">
        <v>0</v>
      </c>
      <c r="O75" s="700">
        <v>0</v>
      </c>
      <c r="P75" s="701">
        <v>0</v>
      </c>
    </row>
    <row r="76" spans="1:16" ht="13.15" customHeight="1" x14ac:dyDescent="0.2">
      <c r="A76" s="406" t="s">
        <v>593</v>
      </c>
      <c r="B76" s="486">
        <v>617</v>
      </c>
      <c r="D76" s="486">
        <v>752</v>
      </c>
      <c r="H76" s="403">
        <v>1239.2301458671</v>
      </c>
      <c r="I76" s="405">
        <v>1.65</v>
      </c>
      <c r="K76" s="403">
        <v>1229.3662884927101</v>
      </c>
      <c r="L76" s="405">
        <v>1.64</v>
      </c>
      <c r="N76" s="403">
        <v>9.8638573743899087</v>
      </c>
      <c r="O76" s="405">
        <v>1.0000000000000009E-2</v>
      </c>
      <c r="P76" s="485">
        <v>7.9596654481707135E-3</v>
      </c>
    </row>
    <row r="77" spans="1:16" ht="13.15" customHeight="1" thickBot="1" x14ac:dyDescent="0.25">
      <c r="A77" s="422" t="s">
        <v>594</v>
      </c>
      <c r="B77" s="489">
        <v>8</v>
      </c>
      <c r="C77" s="702"/>
      <c r="D77" s="489">
        <v>688</v>
      </c>
      <c r="E77" s="489"/>
      <c r="F77" s="703"/>
      <c r="G77" s="489"/>
      <c r="H77" s="417">
        <v>1135.2</v>
      </c>
      <c r="I77" s="419">
        <v>1.65</v>
      </c>
      <c r="J77" s="422"/>
      <c r="K77" s="417">
        <v>1128.32</v>
      </c>
      <c r="L77" s="419">
        <v>1.64</v>
      </c>
      <c r="M77" s="422"/>
      <c r="N77" s="417">
        <v>6.8800000000001091</v>
      </c>
      <c r="O77" s="419">
        <v>1.0000000000000009E-2</v>
      </c>
      <c r="P77" s="704">
        <v>6.0606060606061569E-3</v>
      </c>
    </row>
    <row r="79" spans="1:16" ht="13.15" customHeight="1" x14ac:dyDescent="0.2">
      <c r="A79" s="1245" t="s">
        <v>607</v>
      </c>
      <c r="B79" s="1245"/>
      <c r="C79" s="1245"/>
      <c r="D79" s="1245"/>
      <c r="E79" s="1245"/>
      <c r="F79" s="1245"/>
      <c r="G79" s="1245"/>
      <c r="H79" s="1245"/>
      <c r="I79" s="1245"/>
      <c r="J79" s="1245"/>
      <c r="K79" s="1245"/>
      <c r="L79" s="1245"/>
      <c r="M79" s="1245"/>
      <c r="N79" s="1245"/>
      <c r="O79" s="1245"/>
      <c r="P79" s="1245"/>
    </row>
    <row r="80" spans="1:16" ht="13.15" customHeight="1" x14ac:dyDescent="0.2">
      <c r="A80" s="406" t="s">
        <v>322</v>
      </c>
      <c r="B80" s="486">
        <v>8</v>
      </c>
      <c r="C80" s="641">
        <v>0.1038961038961039</v>
      </c>
      <c r="D80" s="486">
        <v>1056</v>
      </c>
      <c r="F80" s="502" t="s">
        <v>527</v>
      </c>
      <c r="H80" s="403">
        <v>1165</v>
      </c>
      <c r="I80" s="405">
        <v>1.103219747543335</v>
      </c>
      <c r="K80" s="403">
        <v>1165</v>
      </c>
      <c r="L80" s="405">
        <v>1.103219747543335</v>
      </c>
      <c r="N80" s="403">
        <v>0</v>
      </c>
      <c r="O80" s="405">
        <v>0</v>
      </c>
      <c r="P80" s="485">
        <v>0</v>
      </c>
    </row>
    <row r="81" spans="1:16" ht="13.15" customHeight="1" x14ac:dyDescent="0.2">
      <c r="A81" s="406" t="s">
        <v>322</v>
      </c>
      <c r="B81" s="486">
        <v>9</v>
      </c>
      <c r="C81" s="641">
        <v>0.11688311688311688</v>
      </c>
      <c r="D81" s="486">
        <v>1102</v>
      </c>
      <c r="F81" s="502" t="s">
        <v>527</v>
      </c>
      <c r="H81" s="403">
        <v>1265</v>
      </c>
      <c r="I81" s="405">
        <v>1.147912859916687</v>
      </c>
      <c r="K81" s="403">
        <v>1265</v>
      </c>
      <c r="L81" s="405">
        <v>1.147912859916687</v>
      </c>
      <c r="N81" s="403">
        <v>0</v>
      </c>
      <c r="O81" s="405">
        <v>0</v>
      </c>
      <c r="P81" s="485">
        <v>0</v>
      </c>
    </row>
    <row r="82" spans="1:16" ht="13.15" customHeight="1" x14ac:dyDescent="0.2">
      <c r="A82" s="406" t="s">
        <v>309</v>
      </c>
      <c r="B82" s="486">
        <v>16</v>
      </c>
      <c r="C82" s="641">
        <v>8.8888888888888892E-2</v>
      </c>
      <c r="D82" s="486">
        <v>970</v>
      </c>
      <c r="F82" s="502" t="s">
        <v>605</v>
      </c>
      <c r="H82" s="403">
        <v>1315</v>
      </c>
      <c r="I82" s="405">
        <v>1.3556700944900513</v>
      </c>
      <c r="K82" s="403">
        <v>1203</v>
      </c>
      <c r="L82" s="405">
        <v>1.240206241607666</v>
      </c>
      <c r="N82" s="403">
        <v>112</v>
      </c>
      <c r="O82" s="405">
        <v>0.11546385288238525</v>
      </c>
      <c r="P82" s="485">
        <v>8.5171103477478027E-2</v>
      </c>
    </row>
    <row r="83" spans="1:16" ht="13.15" customHeight="1" x14ac:dyDescent="0.2">
      <c r="A83" s="406" t="s">
        <v>312</v>
      </c>
      <c r="B83" s="486">
        <v>5</v>
      </c>
      <c r="C83" s="641">
        <v>2.6315789473684209E-2</v>
      </c>
      <c r="D83" s="486">
        <v>785</v>
      </c>
      <c r="F83" s="502" t="s">
        <v>527</v>
      </c>
      <c r="H83" s="403">
        <v>980</v>
      </c>
      <c r="I83" s="405">
        <v>1.2484076023101807</v>
      </c>
      <c r="K83" s="403">
        <v>980</v>
      </c>
      <c r="L83" s="405">
        <v>1.2484076023101807</v>
      </c>
      <c r="N83" s="403">
        <v>0</v>
      </c>
      <c r="O83" s="405">
        <v>0</v>
      </c>
      <c r="P83" s="485">
        <v>0</v>
      </c>
    </row>
    <row r="84" spans="1:16" ht="13.15" customHeight="1" x14ac:dyDescent="0.2">
      <c r="A84" s="406" t="s">
        <v>312</v>
      </c>
      <c r="B84" s="486">
        <v>11</v>
      </c>
      <c r="C84" s="641">
        <v>5.7894736842105263E-2</v>
      </c>
      <c r="D84" s="486">
        <v>738</v>
      </c>
      <c r="F84" s="502" t="s">
        <v>527</v>
      </c>
      <c r="H84" s="403">
        <v>935</v>
      </c>
      <c r="I84" s="405">
        <v>1.2669376134872437</v>
      </c>
      <c r="K84" s="403">
        <v>935</v>
      </c>
      <c r="L84" s="405">
        <v>1.2669376134872437</v>
      </c>
      <c r="N84" s="403">
        <v>0</v>
      </c>
      <c r="O84" s="405">
        <v>0</v>
      </c>
      <c r="P84" s="485">
        <v>0</v>
      </c>
    </row>
    <row r="85" spans="1:16" ht="13.15" customHeight="1" x14ac:dyDescent="0.2">
      <c r="A85" s="406" t="s">
        <v>312</v>
      </c>
      <c r="B85" s="486">
        <v>1</v>
      </c>
      <c r="C85" s="641">
        <v>5.263157894736842E-3</v>
      </c>
      <c r="D85" s="486">
        <v>731</v>
      </c>
      <c r="F85" s="502" t="s">
        <v>527</v>
      </c>
      <c r="H85" s="403">
        <v>935</v>
      </c>
      <c r="I85" s="405">
        <v>1.2790697813034058</v>
      </c>
      <c r="K85" s="403">
        <v>935</v>
      </c>
      <c r="L85" s="405">
        <v>1.2790697813034058</v>
      </c>
      <c r="N85" s="403">
        <v>0</v>
      </c>
      <c r="O85" s="405">
        <v>0</v>
      </c>
      <c r="P85" s="485">
        <v>0</v>
      </c>
    </row>
    <row r="86" spans="1:16" ht="13.15" customHeight="1" x14ac:dyDescent="0.2">
      <c r="A86" s="406" t="s">
        <v>309</v>
      </c>
      <c r="B86" s="486">
        <v>6</v>
      </c>
      <c r="C86" s="641">
        <v>3.3333333333333333E-2</v>
      </c>
      <c r="D86" s="486">
        <v>982</v>
      </c>
      <c r="F86" s="502" t="s">
        <v>605</v>
      </c>
      <c r="H86" s="403">
        <v>1395</v>
      </c>
      <c r="I86" s="405">
        <v>1.4205702543258667</v>
      </c>
      <c r="K86" s="403">
        <v>1276</v>
      </c>
      <c r="L86" s="405">
        <v>1.2993890047073364</v>
      </c>
      <c r="N86" s="403">
        <v>119</v>
      </c>
      <c r="O86" s="405">
        <v>0.12118124961853027</v>
      </c>
      <c r="P86" s="485">
        <v>8.5304662585258484E-2</v>
      </c>
    </row>
    <row r="87" spans="1:16" ht="13.15" customHeight="1" x14ac:dyDescent="0.2">
      <c r="A87" s="406" t="s">
        <v>312</v>
      </c>
      <c r="B87" s="486">
        <v>2</v>
      </c>
      <c r="C87" s="641">
        <v>1.0526315789473684E-2</v>
      </c>
      <c r="D87" s="486">
        <v>708</v>
      </c>
      <c r="F87" s="502" t="s">
        <v>527</v>
      </c>
      <c r="H87" s="403">
        <v>935</v>
      </c>
      <c r="I87" s="405">
        <v>1.3206214904785156</v>
      </c>
      <c r="K87" s="403">
        <v>935</v>
      </c>
      <c r="L87" s="405">
        <v>1.3206214904785156</v>
      </c>
      <c r="N87" s="403">
        <v>0</v>
      </c>
      <c r="O87" s="405">
        <v>0</v>
      </c>
      <c r="P87" s="485">
        <v>0</v>
      </c>
    </row>
    <row r="88" spans="1:16" ht="13.15" customHeight="1" x14ac:dyDescent="0.2">
      <c r="A88" s="406" t="s">
        <v>312</v>
      </c>
      <c r="B88" s="486">
        <v>2</v>
      </c>
      <c r="C88" s="641">
        <v>1.0526315789473684E-2</v>
      </c>
      <c r="D88" s="486">
        <v>708</v>
      </c>
      <c r="F88" s="502" t="s">
        <v>527</v>
      </c>
      <c r="H88" s="403">
        <v>935</v>
      </c>
      <c r="I88" s="405">
        <v>1.3206214904785156</v>
      </c>
      <c r="K88" s="403">
        <v>935</v>
      </c>
      <c r="L88" s="405">
        <v>1.3206214904785156</v>
      </c>
      <c r="N88" s="403">
        <v>0</v>
      </c>
      <c r="O88" s="405">
        <v>0</v>
      </c>
      <c r="P88" s="485">
        <v>0</v>
      </c>
    </row>
    <row r="89" spans="1:16" ht="13.15" customHeight="1" x14ac:dyDescent="0.2">
      <c r="A89" s="406" t="s">
        <v>312</v>
      </c>
      <c r="B89" s="486">
        <v>11</v>
      </c>
      <c r="C89" s="641">
        <v>5.7894736842105263E-2</v>
      </c>
      <c r="D89" s="486">
        <v>708</v>
      </c>
      <c r="F89" s="502" t="s">
        <v>527</v>
      </c>
      <c r="H89" s="403">
        <v>935</v>
      </c>
      <c r="I89" s="405">
        <v>1.3206214904785156</v>
      </c>
      <c r="K89" s="403">
        <v>935</v>
      </c>
      <c r="L89" s="405">
        <v>1.3206214904785156</v>
      </c>
      <c r="N89" s="403">
        <v>0</v>
      </c>
      <c r="O89" s="405">
        <v>0</v>
      </c>
      <c r="P89" s="485">
        <v>0</v>
      </c>
    </row>
    <row r="90" spans="1:16" ht="13.15" customHeight="1" x14ac:dyDescent="0.2">
      <c r="A90" s="406" t="s">
        <v>309</v>
      </c>
      <c r="B90" s="486">
        <v>4</v>
      </c>
      <c r="C90" s="641">
        <v>2.2222222222222223E-2</v>
      </c>
      <c r="D90" s="486">
        <v>882</v>
      </c>
      <c r="F90" s="502" t="s">
        <v>527</v>
      </c>
      <c r="H90" s="403">
        <v>1275</v>
      </c>
      <c r="I90" s="405">
        <v>1.4455782175064087</v>
      </c>
      <c r="K90" s="403">
        <v>1166</v>
      </c>
      <c r="L90" s="405">
        <v>1.3219954967498779</v>
      </c>
      <c r="N90" s="403">
        <v>109</v>
      </c>
      <c r="O90" s="405">
        <v>0.12358272075653076</v>
      </c>
      <c r="P90" s="485">
        <v>8.5490196943283081E-2</v>
      </c>
    </row>
    <row r="91" spans="1:16" ht="13.15" customHeight="1" x14ac:dyDescent="0.2">
      <c r="A91" s="406" t="s">
        <v>309</v>
      </c>
      <c r="B91" s="486">
        <v>16</v>
      </c>
      <c r="C91" s="641">
        <v>8.8888888888888892E-2</v>
      </c>
      <c r="D91" s="486">
        <v>938</v>
      </c>
      <c r="F91" s="502" t="s">
        <v>605</v>
      </c>
      <c r="H91" s="403">
        <v>1385</v>
      </c>
      <c r="I91" s="405">
        <v>1.4765458106994629</v>
      </c>
      <c r="K91" s="403">
        <v>1267</v>
      </c>
      <c r="L91" s="405">
        <v>1.3507462739944458</v>
      </c>
      <c r="N91" s="403">
        <v>118</v>
      </c>
      <c r="O91" s="405">
        <v>0.12579953670501709</v>
      </c>
      <c r="P91" s="485">
        <v>8.5198558866977692E-2</v>
      </c>
    </row>
    <row r="92" spans="1:16" ht="13.15" customHeight="1" x14ac:dyDescent="0.2">
      <c r="A92" s="406" t="s">
        <v>312</v>
      </c>
      <c r="B92" s="486">
        <v>5</v>
      </c>
      <c r="C92" s="641">
        <v>2.6315789473684209E-2</v>
      </c>
      <c r="D92" s="486">
        <v>714</v>
      </c>
      <c r="F92" s="502" t="s">
        <v>527</v>
      </c>
      <c r="H92" s="403">
        <v>970</v>
      </c>
      <c r="I92" s="405">
        <v>1.3585433959960937</v>
      </c>
      <c r="K92" s="403">
        <v>970</v>
      </c>
      <c r="L92" s="405">
        <v>1.3585433959960937</v>
      </c>
      <c r="N92" s="403">
        <v>0</v>
      </c>
      <c r="O92" s="405">
        <v>0</v>
      </c>
      <c r="P92" s="485">
        <v>0</v>
      </c>
    </row>
    <row r="93" spans="1:16" ht="13.15" customHeight="1" x14ac:dyDescent="0.2">
      <c r="A93" s="406" t="s">
        <v>312</v>
      </c>
      <c r="B93" s="486">
        <v>2</v>
      </c>
      <c r="C93" s="641">
        <v>1.0526315789473684E-2</v>
      </c>
      <c r="D93" s="486">
        <v>705</v>
      </c>
      <c r="F93" s="502" t="s">
        <v>527</v>
      </c>
      <c r="H93" s="403">
        <v>960</v>
      </c>
      <c r="I93" s="405">
        <v>1.3617020845413208</v>
      </c>
      <c r="K93" s="403">
        <v>960</v>
      </c>
      <c r="L93" s="405">
        <v>1.3617020845413208</v>
      </c>
      <c r="N93" s="403">
        <v>0</v>
      </c>
      <c r="O93" s="405">
        <v>0</v>
      </c>
      <c r="P93" s="485">
        <v>0</v>
      </c>
    </row>
    <row r="94" spans="1:16" ht="13.15" customHeight="1" x14ac:dyDescent="0.2">
      <c r="A94" s="406" t="s">
        <v>312</v>
      </c>
      <c r="B94" s="486">
        <v>1</v>
      </c>
      <c r="C94" s="641">
        <v>5.263157894736842E-3</v>
      </c>
      <c r="D94" s="486">
        <v>716</v>
      </c>
      <c r="F94" s="502" t="s">
        <v>527</v>
      </c>
      <c r="H94" s="403">
        <v>980</v>
      </c>
      <c r="I94" s="405">
        <v>1.3687150478363037</v>
      </c>
      <c r="K94" s="403">
        <v>980</v>
      </c>
      <c r="L94" s="405">
        <v>1.3687150478363037</v>
      </c>
      <c r="N94" s="403">
        <v>0</v>
      </c>
      <c r="O94" s="405">
        <v>0</v>
      </c>
      <c r="P94" s="485">
        <v>0</v>
      </c>
    </row>
    <row r="95" spans="1:16" ht="13.15" customHeight="1" x14ac:dyDescent="0.2">
      <c r="A95" s="406" t="s">
        <v>312</v>
      </c>
      <c r="B95" s="486">
        <v>1</v>
      </c>
      <c r="C95" s="641">
        <v>5.263157894736842E-3</v>
      </c>
      <c r="D95" s="486">
        <v>716</v>
      </c>
      <c r="F95" s="502" t="s">
        <v>527</v>
      </c>
      <c r="H95" s="403">
        <v>980</v>
      </c>
      <c r="I95" s="405">
        <v>1.3687150478363037</v>
      </c>
      <c r="K95" s="403">
        <v>980</v>
      </c>
      <c r="L95" s="405">
        <v>1.3687150478363037</v>
      </c>
      <c r="N95" s="403">
        <v>0</v>
      </c>
      <c r="O95" s="405">
        <v>0</v>
      </c>
      <c r="P95" s="485">
        <v>0</v>
      </c>
    </row>
    <row r="96" spans="1:16" ht="13.15" customHeight="1" x14ac:dyDescent="0.2">
      <c r="A96" s="406" t="s">
        <v>312</v>
      </c>
      <c r="B96" s="486">
        <v>1</v>
      </c>
      <c r="C96" s="641">
        <v>5.263157894736842E-3</v>
      </c>
      <c r="D96" s="486">
        <v>861</v>
      </c>
      <c r="F96" s="502" t="s">
        <v>527</v>
      </c>
      <c r="H96" s="403">
        <v>1193.5</v>
      </c>
      <c r="I96" s="405">
        <v>1.3861788511276245</v>
      </c>
      <c r="K96" s="403">
        <v>1193.5</v>
      </c>
      <c r="L96" s="405">
        <v>1.3861788511276245</v>
      </c>
      <c r="N96" s="403">
        <v>0</v>
      </c>
      <c r="O96" s="405">
        <v>0</v>
      </c>
      <c r="P96" s="485">
        <v>0</v>
      </c>
    </row>
    <row r="97" spans="1:16" ht="13.15" customHeight="1" x14ac:dyDescent="0.2">
      <c r="A97" s="406" t="s">
        <v>325</v>
      </c>
      <c r="B97" s="486">
        <v>78</v>
      </c>
      <c r="C97" s="641">
        <v>0.64462809917355368</v>
      </c>
      <c r="D97" s="486">
        <v>827</v>
      </c>
      <c r="F97" s="502" t="s">
        <v>529</v>
      </c>
      <c r="H97" s="403">
        <v>1155</v>
      </c>
      <c r="I97" s="405">
        <v>1.3966143131256104</v>
      </c>
      <c r="K97" s="403">
        <v>1155</v>
      </c>
      <c r="L97" s="405">
        <v>1.3966143131256104</v>
      </c>
      <c r="N97" s="403">
        <v>0</v>
      </c>
      <c r="O97" s="405">
        <v>0</v>
      </c>
      <c r="P97" s="485">
        <v>0</v>
      </c>
    </row>
    <row r="98" spans="1:16" ht="13.15" customHeight="1" x14ac:dyDescent="0.2">
      <c r="A98" s="406" t="s">
        <v>319</v>
      </c>
      <c r="B98" s="486">
        <v>21</v>
      </c>
      <c r="C98" s="641">
        <v>8.4000000000000005E-2</v>
      </c>
      <c r="D98" s="486">
        <v>780</v>
      </c>
      <c r="F98" s="502" t="s">
        <v>531</v>
      </c>
      <c r="H98" s="403">
        <v>1095</v>
      </c>
      <c r="I98" s="405">
        <v>1.4038461446762085</v>
      </c>
      <c r="K98" s="403">
        <v>1095</v>
      </c>
      <c r="L98" s="405">
        <v>1.4038461446762085</v>
      </c>
      <c r="N98" s="403">
        <v>0</v>
      </c>
      <c r="O98" s="405">
        <v>0</v>
      </c>
      <c r="P98" s="485">
        <v>0</v>
      </c>
    </row>
    <row r="99" spans="1:16" ht="13.15" customHeight="1" x14ac:dyDescent="0.2">
      <c r="A99" s="406" t="s">
        <v>312</v>
      </c>
      <c r="B99" s="486">
        <v>1</v>
      </c>
      <c r="C99" s="641">
        <v>5.263157894736842E-3</v>
      </c>
      <c r="D99" s="486">
        <v>725</v>
      </c>
      <c r="F99" s="502" t="s">
        <v>527</v>
      </c>
      <c r="H99" s="403">
        <v>1020</v>
      </c>
      <c r="I99" s="405">
        <v>1.4068965911865234</v>
      </c>
      <c r="K99" s="403">
        <v>1020</v>
      </c>
      <c r="L99" s="405">
        <v>1.4068965911865234</v>
      </c>
      <c r="N99" s="403">
        <v>0</v>
      </c>
      <c r="O99" s="405">
        <v>0</v>
      </c>
      <c r="P99" s="485">
        <v>0</v>
      </c>
    </row>
    <row r="100" spans="1:16" ht="13.15" customHeight="1" x14ac:dyDescent="0.2">
      <c r="A100" s="406" t="s">
        <v>312</v>
      </c>
      <c r="B100" s="486">
        <v>2</v>
      </c>
      <c r="C100" s="641">
        <v>1.0526315789473684E-2</v>
      </c>
      <c r="D100" s="486">
        <v>717</v>
      </c>
      <c r="F100" s="502" t="s">
        <v>527</v>
      </c>
      <c r="H100" s="403">
        <v>1010</v>
      </c>
      <c r="I100" s="405">
        <v>1.4086471796035767</v>
      </c>
      <c r="K100" s="403">
        <v>1010</v>
      </c>
      <c r="L100" s="405">
        <v>1.4086471796035767</v>
      </c>
      <c r="N100" s="403">
        <v>0</v>
      </c>
      <c r="O100" s="405">
        <v>0</v>
      </c>
      <c r="P100" s="485">
        <v>0</v>
      </c>
    </row>
    <row r="101" spans="1:16" ht="13.15" customHeight="1" x14ac:dyDescent="0.2">
      <c r="A101" s="406" t="s">
        <v>312</v>
      </c>
      <c r="B101" s="486">
        <v>1</v>
      </c>
      <c r="C101" s="641">
        <v>5.263157894736842E-3</v>
      </c>
      <c r="D101" s="486">
        <v>865</v>
      </c>
      <c r="F101" s="502" t="s">
        <v>527</v>
      </c>
      <c r="H101" s="403">
        <v>1218.5</v>
      </c>
      <c r="I101" s="405">
        <v>1.4086705446243286</v>
      </c>
      <c r="K101" s="403">
        <v>1218.5</v>
      </c>
      <c r="L101" s="405">
        <v>1.4086705446243286</v>
      </c>
      <c r="N101" s="403">
        <v>0</v>
      </c>
      <c r="O101" s="405">
        <v>0</v>
      </c>
      <c r="P101" s="485">
        <v>0</v>
      </c>
    </row>
    <row r="102" spans="1:16" ht="13.15" customHeight="1" x14ac:dyDescent="0.2">
      <c r="A102" s="406" t="s">
        <v>312</v>
      </c>
      <c r="B102" s="486">
        <v>11</v>
      </c>
      <c r="C102" s="641">
        <v>5.7894736842105263E-2</v>
      </c>
      <c r="D102" s="486">
        <v>777</v>
      </c>
      <c r="F102" s="502" t="s">
        <v>527</v>
      </c>
      <c r="H102" s="403">
        <v>1107.5</v>
      </c>
      <c r="I102" s="405">
        <v>1.4253538846969604</v>
      </c>
      <c r="K102" s="403">
        <v>1107.5</v>
      </c>
      <c r="L102" s="405">
        <v>1.4253538846969604</v>
      </c>
      <c r="N102" s="403">
        <v>0</v>
      </c>
      <c r="O102" s="405">
        <v>0</v>
      </c>
      <c r="P102" s="485">
        <v>0</v>
      </c>
    </row>
    <row r="103" spans="1:16" ht="13.15" customHeight="1" x14ac:dyDescent="0.2">
      <c r="A103" s="406" t="s">
        <v>312</v>
      </c>
      <c r="B103" s="486">
        <v>1</v>
      </c>
      <c r="C103" s="641">
        <v>5.263157894736842E-3</v>
      </c>
      <c r="D103" s="486">
        <v>825</v>
      </c>
      <c r="F103" s="502" t="s">
        <v>527</v>
      </c>
      <c r="H103" s="403">
        <v>1176</v>
      </c>
      <c r="I103" s="405">
        <v>1.4254544973373413</v>
      </c>
      <c r="K103" s="403">
        <v>1176</v>
      </c>
      <c r="L103" s="405">
        <v>1.4254544973373413</v>
      </c>
      <c r="N103" s="403">
        <v>0</v>
      </c>
      <c r="O103" s="405">
        <v>0</v>
      </c>
      <c r="P103" s="485">
        <v>0</v>
      </c>
    </row>
    <row r="104" spans="1:16" ht="13.15" customHeight="1" x14ac:dyDescent="0.2">
      <c r="A104" s="406" t="s">
        <v>312</v>
      </c>
      <c r="B104" s="486">
        <v>3</v>
      </c>
      <c r="C104" s="641">
        <v>1.5789473684210527E-2</v>
      </c>
      <c r="D104" s="486">
        <v>858</v>
      </c>
      <c r="F104" s="502" t="s">
        <v>527</v>
      </c>
      <c r="H104" s="403">
        <v>1233.5</v>
      </c>
      <c r="I104" s="405">
        <v>1.4376456737518311</v>
      </c>
      <c r="K104" s="403">
        <v>1233.5</v>
      </c>
      <c r="L104" s="405">
        <v>1.4376456737518311</v>
      </c>
      <c r="N104" s="403">
        <v>0</v>
      </c>
      <c r="O104" s="405">
        <v>0</v>
      </c>
      <c r="P104" s="485">
        <v>0</v>
      </c>
    </row>
    <row r="105" spans="1:16" ht="13.15" customHeight="1" x14ac:dyDescent="0.2">
      <c r="A105" s="406" t="s">
        <v>312</v>
      </c>
      <c r="B105" s="486">
        <v>3</v>
      </c>
      <c r="C105" s="641">
        <v>1.5789473684210527E-2</v>
      </c>
      <c r="D105" s="486">
        <v>862</v>
      </c>
      <c r="F105" s="502" t="s">
        <v>527</v>
      </c>
      <c r="H105" s="403">
        <v>1241</v>
      </c>
      <c r="I105" s="405">
        <v>1.4396752119064331</v>
      </c>
      <c r="K105" s="403">
        <v>1241</v>
      </c>
      <c r="L105" s="405">
        <v>1.4396752119064331</v>
      </c>
      <c r="N105" s="403">
        <v>0</v>
      </c>
      <c r="O105" s="405">
        <v>0</v>
      </c>
      <c r="P105" s="485">
        <v>0</v>
      </c>
    </row>
    <row r="106" spans="1:16" ht="13.15" customHeight="1" x14ac:dyDescent="0.2">
      <c r="A106" s="406" t="s">
        <v>312</v>
      </c>
      <c r="B106" s="486">
        <v>11</v>
      </c>
      <c r="C106" s="641">
        <v>5.7894736842105263E-2</v>
      </c>
      <c r="D106" s="486">
        <v>707</v>
      </c>
      <c r="F106" s="502" t="s">
        <v>527</v>
      </c>
      <c r="H106" s="403">
        <v>1020</v>
      </c>
      <c r="I106" s="405">
        <v>1.4427156448364258</v>
      </c>
      <c r="K106" s="403">
        <v>1020</v>
      </c>
      <c r="L106" s="405">
        <v>1.4427156448364258</v>
      </c>
      <c r="N106" s="403">
        <v>0</v>
      </c>
      <c r="O106" s="405">
        <v>0</v>
      </c>
      <c r="P106" s="485">
        <v>0</v>
      </c>
    </row>
    <row r="107" spans="1:16" ht="13.15" customHeight="1" x14ac:dyDescent="0.2">
      <c r="A107" s="406" t="s">
        <v>312</v>
      </c>
      <c r="B107" s="486">
        <v>11</v>
      </c>
      <c r="C107" s="641">
        <v>5.7894736842105263E-2</v>
      </c>
      <c r="D107" s="486">
        <v>814</v>
      </c>
      <c r="F107" s="502" t="s">
        <v>527</v>
      </c>
      <c r="H107" s="403">
        <v>1176</v>
      </c>
      <c r="I107" s="405">
        <v>1.4447174072265625</v>
      </c>
      <c r="K107" s="403">
        <v>1176</v>
      </c>
      <c r="L107" s="405">
        <v>1.4447174072265625</v>
      </c>
      <c r="N107" s="403">
        <v>0</v>
      </c>
      <c r="O107" s="405">
        <v>0</v>
      </c>
      <c r="P107" s="485">
        <v>0</v>
      </c>
    </row>
    <row r="108" spans="1:16" ht="13.15" customHeight="1" x14ac:dyDescent="0.2">
      <c r="A108" s="406" t="s">
        <v>312</v>
      </c>
      <c r="B108" s="486">
        <v>2</v>
      </c>
      <c r="C108" s="641">
        <v>1.0526315789473684E-2</v>
      </c>
      <c r="D108" s="486">
        <v>716</v>
      </c>
      <c r="F108" s="502" t="s">
        <v>527</v>
      </c>
      <c r="H108" s="403">
        <v>1035</v>
      </c>
      <c r="I108" s="405">
        <v>1.4455307722091675</v>
      </c>
      <c r="K108" s="403">
        <v>1035</v>
      </c>
      <c r="L108" s="405">
        <v>1.4455307722091675</v>
      </c>
      <c r="N108" s="403">
        <v>0</v>
      </c>
      <c r="O108" s="405">
        <v>0</v>
      </c>
      <c r="P108" s="485">
        <v>0</v>
      </c>
    </row>
    <row r="109" spans="1:16" ht="13.15" customHeight="1" x14ac:dyDescent="0.2">
      <c r="A109" s="406" t="s">
        <v>319</v>
      </c>
      <c r="B109" s="486">
        <v>82</v>
      </c>
      <c r="C109" s="641">
        <v>0.32800000000000001</v>
      </c>
      <c r="D109" s="486">
        <v>725</v>
      </c>
      <c r="F109" s="502" t="s">
        <v>531</v>
      </c>
      <c r="H109" s="403">
        <v>1075</v>
      </c>
      <c r="I109" s="405">
        <v>1.482758641242981</v>
      </c>
      <c r="K109" s="403">
        <v>1075</v>
      </c>
      <c r="L109" s="405">
        <v>1.482758641242981</v>
      </c>
      <c r="N109" s="403">
        <v>0</v>
      </c>
      <c r="O109" s="405">
        <v>0</v>
      </c>
      <c r="P109" s="485">
        <v>0</v>
      </c>
    </row>
    <row r="110" spans="1:16" ht="13.15" customHeight="1" x14ac:dyDescent="0.2">
      <c r="A110" s="406" t="s">
        <v>312</v>
      </c>
      <c r="B110" s="486">
        <v>2</v>
      </c>
      <c r="C110" s="641">
        <v>1.0526315789473684E-2</v>
      </c>
      <c r="D110" s="486">
        <v>707</v>
      </c>
      <c r="F110" s="502" t="s">
        <v>527</v>
      </c>
      <c r="H110" s="403">
        <v>1050</v>
      </c>
      <c r="I110" s="405">
        <v>1.485148549079895</v>
      </c>
      <c r="K110" s="403">
        <v>1050</v>
      </c>
      <c r="L110" s="405">
        <v>1.485148549079895</v>
      </c>
      <c r="N110" s="403">
        <v>0</v>
      </c>
      <c r="O110" s="405">
        <v>0</v>
      </c>
      <c r="P110" s="485">
        <v>0</v>
      </c>
    </row>
    <row r="111" spans="1:16" ht="13.15" customHeight="1" x14ac:dyDescent="0.2">
      <c r="A111" s="406" t="s">
        <v>312</v>
      </c>
      <c r="B111" s="486">
        <v>11</v>
      </c>
      <c r="C111" s="641">
        <v>5.7894736842105263E-2</v>
      </c>
      <c r="D111" s="486">
        <v>707</v>
      </c>
      <c r="F111" s="502" t="s">
        <v>527</v>
      </c>
      <c r="H111" s="403">
        <v>1050</v>
      </c>
      <c r="I111" s="405">
        <v>1.485148549079895</v>
      </c>
      <c r="K111" s="403">
        <v>1050</v>
      </c>
      <c r="L111" s="405">
        <v>1.485148549079895</v>
      </c>
      <c r="N111" s="403">
        <v>0</v>
      </c>
      <c r="O111" s="405">
        <v>0</v>
      </c>
      <c r="P111" s="485">
        <v>0</v>
      </c>
    </row>
    <row r="112" spans="1:16" s="635" customFormat="1" ht="13.15" customHeight="1" x14ac:dyDescent="0.2">
      <c r="A112" s="635" t="s">
        <v>260</v>
      </c>
      <c r="B112" s="691">
        <v>8</v>
      </c>
      <c r="C112" s="692">
        <v>5.4794520547945202E-2</v>
      </c>
      <c r="D112" s="691">
        <v>688</v>
      </c>
      <c r="E112" s="691"/>
      <c r="F112" s="693" t="s">
        <v>530</v>
      </c>
      <c r="G112" s="691"/>
      <c r="H112" s="694">
        <v>1055</v>
      </c>
      <c r="I112" s="695">
        <v>1.5334302186965942</v>
      </c>
      <c r="K112" s="694">
        <v>1055</v>
      </c>
      <c r="L112" s="695">
        <v>1.5334302186965942</v>
      </c>
      <c r="N112" s="694">
        <v>0</v>
      </c>
      <c r="O112" s="695">
        <v>0</v>
      </c>
      <c r="P112" s="696">
        <v>0</v>
      </c>
    </row>
    <row r="113" spans="1:16" ht="13.15" customHeight="1" x14ac:dyDescent="0.2">
      <c r="A113" s="406" t="s">
        <v>309</v>
      </c>
      <c r="B113" s="486">
        <v>4</v>
      </c>
      <c r="C113" s="641">
        <v>2.2222222222222223E-2</v>
      </c>
      <c r="D113" s="486">
        <v>752</v>
      </c>
      <c r="F113" s="502" t="s">
        <v>527</v>
      </c>
      <c r="H113" s="403">
        <v>1265</v>
      </c>
      <c r="I113" s="405">
        <v>1.6821808815002441</v>
      </c>
      <c r="K113" s="403">
        <v>1157</v>
      </c>
      <c r="L113" s="405">
        <v>1.5385638475418091</v>
      </c>
      <c r="N113" s="403">
        <v>108</v>
      </c>
      <c r="O113" s="405">
        <v>0.14361703395843506</v>
      </c>
      <c r="P113" s="485">
        <v>8.5375495254993439E-2</v>
      </c>
    </row>
    <row r="114" spans="1:16" ht="13.15" customHeight="1" x14ac:dyDescent="0.2">
      <c r="A114" s="406" t="s">
        <v>312</v>
      </c>
      <c r="B114" s="486">
        <v>11</v>
      </c>
      <c r="C114" s="641">
        <v>5.7894736842105263E-2</v>
      </c>
      <c r="D114" s="486">
        <v>681</v>
      </c>
      <c r="F114" s="502" t="s">
        <v>527</v>
      </c>
      <c r="H114" s="403">
        <v>1070</v>
      </c>
      <c r="I114" s="405">
        <v>1.5712188482284546</v>
      </c>
      <c r="K114" s="403">
        <v>1070</v>
      </c>
      <c r="L114" s="405">
        <v>1.5712188482284546</v>
      </c>
      <c r="N114" s="403">
        <v>0</v>
      </c>
      <c r="O114" s="405">
        <v>0</v>
      </c>
      <c r="P114" s="485">
        <v>0</v>
      </c>
    </row>
    <row r="115" spans="1:16" ht="13.15" customHeight="1" x14ac:dyDescent="0.2">
      <c r="A115" s="406" t="s">
        <v>312</v>
      </c>
      <c r="B115" s="486">
        <v>9</v>
      </c>
      <c r="C115" s="641">
        <v>4.736842105263158E-2</v>
      </c>
      <c r="D115" s="486">
        <v>688</v>
      </c>
      <c r="F115" s="502" t="s">
        <v>527</v>
      </c>
      <c r="H115" s="403">
        <v>1100</v>
      </c>
      <c r="I115" s="405">
        <v>1.5988372564315796</v>
      </c>
      <c r="K115" s="403">
        <v>1100</v>
      </c>
      <c r="L115" s="405">
        <v>1.5988372564315796</v>
      </c>
      <c r="N115" s="403">
        <v>0</v>
      </c>
      <c r="O115" s="405">
        <v>0</v>
      </c>
      <c r="P115" s="485">
        <v>0</v>
      </c>
    </row>
    <row r="116" spans="1:16" ht="13.15" customHeight="1" x14ac:dyDescent="0.2">
      <c r="A116" s="406" t="s">
        <v>312</v>
      </c>
      <c r="B116" s="486">
        <v>2</v>
      </c>
      <c r="C116" s="641">
        <v>1.0526315789473684E-2</v>
      </c>
      <c r="D116" s="486">
        <v>708</v>
      </c>
      <c r="F116" s="502" t="s">
        <v>527</v>
      </c>
      <c r="H116" s="403">
        <v>1136</v>
      </c>
      <c r="I116" s="405">
        <v>1.6045197248458862</v>
      </c>
      <c r="K116" s="403">
        <v>1136</v>
      </c>
      <c r="L116" s="405">
        <v>1.6045197248458862</v>
      </c>
      <c r="N116" s="403">
        <v>0</v>
      </c>
      <c r="O116" s="405">
        <v>0</v>
      </c>
      <c r="P116" s="485">
        <v>0</v>
      </c>
    </row>
    <row r="117" spans="1:16" ht="13.15" customHeight="1" x14ac:dyDescent="0.2">
      <c r="A117" s="406" t="s">
        <v>309</v>
      </c>
      <c r="B117" s="486">
        <v>8</v>
      </c>
      <c r="C117" s="641">
        <v>4.4444444444444446E-2</v>
      </c>
      <c r="D117" s="486">
        <v>677</v>
      </c>
      <c r="F117" s="502" t="s">
        <v>527</v>
      </c>
      <c r="H117" s="403">
        <v>1205</v>
      </c>
      <c r="I117" s="405">
        <v>1.7799113988876343</v>
      </c>
      <c r="K117" s="403">
        <v>1102</v>
      </c>
      <c r="L117" s="405">
        <v>1.6277695894241333</v>
      </c>
      <c r="N117" s="403">
        <v>103</v>
      </c>
      <c r="O117" s="405">
        <v>0.15214180946350098</v>
      </c>
      <c r="P117" s="485">
        <v>8.5477180778980255E-2</v>
      </c>
    </row>
    <row r="118" spans="1:16" ht="13.15" customHeight="1" x14ac:dyDescent="0.2">
      <c r="A118" s="406" t="s">
        <v>312</v>
      </c>
      <c r="B118" s="486">
        <v>1</v>
      </c>
      <c r="C118" s="641">
        <v>5.263157894736842E-3</v>
      </c>
      <c r="D118" s="486">
        <v>701</v>
      </c>
      <c r="F118" s="502" t="s">
        <v>527</v>
      </c>
      <c r="H118" s="403">
        <v>1166</v>
      </c>
      <c r="I118" s="405">
        <v>1.6633380651473999</v>
      </c>
      <c r="K118" s="403">
        <v>1166</v>
      </c>
      <c r="L118" s="405">
        <v>1.6633380651473999</v>
      </c>
      <c r="N118" s="403">
        <v>0</v>
      </c>
      <c r="O118" s="405">
        <v>0</v>
      </c>
      <c r="P118" s="485">
        <v>0</v>
      </c>
    </row>
    <row r="119" spans="1:16" ht="13.15" customHeight="1" x14ac:dyDescent="0.2">
      <c r="A119" s="406" t="s">
        <v>312</v>
      </c>
      <c r="B119" s="486">
        <v>15</v>
      </c>
      <c r="C119" s="641">
        <v>7.8947368421052627E-2</v>
      </c>
      <c r="D119" s="486">
        <v>668</v>
      </c>
      <c r="F119" s="502" t="s">
        <v>527</v>
      </c>
      <c r="H119" s="403">
        <v>1125</v>
      </c>
      <c r="I119" s="405">
        <v>1.6841317415237427</v>
      </c>
      <c r="K119" s="403">
        <v>1125</v>
      </c>
      <c r="L119" s="405">
        <v>1.6841317415237427</v>
      </c>
      <c r="N119" s="403">
        <v>0</v>
      </c>
      <c r="O119" s="405">
        <v>0</v>
      </c>
      <c r="P119" s="485">
        <v>0</v>
      </c>
    </row>
    <row r="120" spans="1:16" ht="13.15" customHeight="1" x14ac:dyDescent="0.2">
      <c r="A120" s="406" t="s">
        <v>312</v>
      </c>
      <c r="B120" s="486">
        <v>2</v>
      </c>
      <c r="C120" s="641">
        <v>1.0526315789473684E-2</v>
      </c>
      <c r="D120" s="486">
        <v>684</v>
      </c>
      <c r="F120" s="502" t="s">
        <v>527</v>
      </c>
      <c r="H120" s="403">
        <v>1166</v>
      </c>
      <c r="I120" s="405">
        <v>1.7046784162521362</v>
      </c>
      <c r="K120" s="403">
        <v>1166</v>
      </c>
      <c r="L120" s="405">
        <v>1.7046784162521362</v>
      </c>
      <c r="N120" s="403">
        <v>0</v>
      </c>
      <c r="O120" s="405">
        <v>0</v>
      </c>
      <c r="P120" s="485">
        <v>0</v>
      </c>
    </row>
    <row r="121" spans="1:16" ht="13.15" customHeight="1" x14ac:dyDescent="0.2">
      <c r="A121" s="406" t="s">
        <v>325</v>
      </c>
      <c r="B121" s="486">
        <v>12</v>
      </c>
      <c r="C121" s="641">
        <v>9.9173553719008267E-2</v>
      </c>
      <c r="D121" s="486">
        <v>607</v>
      </c>
      <c r="F121" s="502" t="s">
        <v>529</v>
      </c>
      <c r="H121" s="403">
        <v>1068</v>
      </c>
      <c r="I121" s="405">
        <v>1.7594728469848633</v>
      </c>
      <c r="K121" s="403">
        <v>1068</v>
      </c>
      <c r="L121" s="405">
        <v>1.7594728469848633</v>
      </c>
      <c r="N121" s="403">
        <v>0</v>
      </c>
      <c r="O121" s="405">
        <v>0</v>
      </c>
      <c r="P121" s="485">
        <v>0</v>
      </c>
    </row>
    <row r="122" spans="1:16" ht="13.15" customHeight="1" x14ac:dyDescent="0.2">
      <c r="A122" s="406" t="s">
        <v>327</v>
      </c>
      <c r="B122" s="486">
        <v>84</v>
      </c>
      <c r="C122" s="641">
        <v>0.8571428571428571</v>
      </c>
      <c r="D122" s="486">
        <v>650</v>
      </c>
      <c r="F122" s="502" t="s">
        <v>528</v>
      </c>
      <c r="H122" s="403">
        <v>1155</v>
      </c>
      <c r="I122" s="405">
        <v>1.7769230604171753</v>
      </c>
      <c r="K122" s="403">
        <v>1155</v>
      </c>
      <c r="L122" s="405">
        <v>1.7769230604171753</v>
      </c>
      <c r="N122" s="403">
        <v>0</v>
      </c>
      <c r="O122" s="405">
        <v>0</v>
      </c>
      <c r="P122" s="485">
        <v>0</v>
      </c>
    </row>
    <row r="123" spans="1:16" ht="13.15" customHeight="1" x14ac:dyDescent="0.2">
      <c r="A123" s="406" t="s">
        <v>306</v>
      </c>
      <c r="B123" s="486">
        <v>8</v>
      </c>
      <c r="C123" s="641">
        <v>5.2980132450331126E-2</v>
      </c>
      <c r="D123" s="486">
        <v>784</v>
      </c>
      <c r="F123" s="502" t="s">
        <v>527</v>
      </c>
      <c r="H123" s="403">
        <v>1530</v>
      </c>
      <c r="I123" s="405">
        <v>1.9515305757522583</v>
      </c>
      <c r="K123" s="403">
        <v>1530</v>
      </c>
      <c r="L123" s="405">
        <v>1.9515305757522583</v>
      </c>
      <c r="N123" s="403">
        <v>0</v>
      </c>
      <c r="O123" s="405">
        <v>0</v>
      </c>
      <c r="P123" s="485">
        <v>0</v>
      </c>
    </row>
    <row r="124" spans="1:16" ht="13.15" customHeight="1" x14ac:dyDescent="0.2">
      <c r="A124" s="406" t="s">
        <v>315</v>
      </c>
      <c r="B124" s="486">
        <v>101</v>
      </c>
      <c r="C124" s="641">
        <v>0.66013071895424835</v>
      </c>
      <c r="D124" s="486">
        <v>720</v>
      </c>
      <c r="F124" s="502" t="s">
        <v>606</v>
      </c>
      <c r="H124" s="403">
        <v>1420</v>
      </c>
      <c r="I124" s="405">
        <v>1.9722222089767456</v>
      </c>
      <c r="K124" s="403">
        <v>1420</v>
      </c>
      <c r="L124" s="405">
        <v>1.9722222089767456</v>
      </c>
      <c r="N124" s="403">
        <v>0</v>
      </c>
      <c r="O124" s="405">
        <v>0</v>
      </c>
      <c r="P124" s="485">
        <v>0</v>
      </c>
    </row>
    <row r="125" spans="1:16" ht="13.15" customHeight="1" x14ac:dyDescent="0.2">
      <c r="A125" s="406" t="s">
        <v>306</v>
      </c>
      <c r="B125" s="486">
        <v>7</v>
      </c>
      <c r="C125" s="641">
        <v>4.6357615894039736E-2</v>
      </c>
      <c r="D125" s="486">
        <v>732</v>
      </c>
      <c r="F125" s="502" t="s">
        <v>527</v>
      </c>
      <c r="H125" s="403">
        <v>1487</v>
      </c>
      <c r="I125" s="405">
        <v>2.0314207077026367</v>
      </c>
      <c r="K125" s="403">
        <v>1487</v>
      </c>
      <c r="L125" s="405">
        <v>2.0314207077026367</v>
      </c>
      <c r="N125" s="403">
        <v>0</v>
      </c>
      <c r="O125" s="405">
        <v>0</v>
      </c>
      <c r="P125" s="485">
        <v>0</v>
      </c>
    </row>
    <row r="126" spans="1:16" ht="13.15" customHeight="1" x14ac:dyDescent="0.2">
      <c r="A126" s="697" t="s">
        <v>315</v>
      </c>
      <c r="B126" s="653">
        <v>12</v>
      </c>
      <c r="C126" s="698">
        <v>7.8431372549019607E-2</v>
      </c>
      <c r="D126" s="653">
        <v>660</v>
      </c>
      <c r="E126" s="653"/>
      <c r="F126" s="651"/>
      <c r="G126" s="653"/>
      <c r="H126" s="699">
        <v>1370</v>
      </c>
      <c r="I126" s="700">
        <v>2.0757575035095215</v>
      </c>
      <c r="J126" s="697"/>
      <c r="K126" s="699">
        <v>1370</v>
      </c>
      <c r="L126" s="700">
        <v>2.0757575035095215</v>
      </c>
      <c r="M126" s="697"/>
      <c r="N126" s="699">
        <v>0</v>
      </c>
      <c r="O126" s="700">
        <v>0</v>
      </c>
      <c r="P126" s="701">
        <v>0</v>
      </c>
    </row>
    <row r="127" spans="1:16" ht="13.15" customHeight="1" x14ac:dyDescent="0.2">
      <c r="A127" s="406" t="s">
        <v>593</v>
      </c>
      <c r="B127" s="486">
        <v>617</v>
      </c>
      <c r="D127" s="486">
        <v>752</v>
      </c>
      <c r="H127" s="403">
        <v>1191.1750405186399</v>
      </c>
      <c r="I127" s="405">
        <v>1.58</v>
      </c>
      <c r="K127" s="403">
        <v>1181.31118314425</v>
      </c>
      <c r="L127" s="405">
        <v>1.57</v>
      </c>
      <c r="N127" s="403">
        <v>9.8638573743899087</v>
      </c>
      <c r="O127" s="405">
        <v>1.0000000000000009E-2</v>
      </c>
      <c r="P127" s="485">
        <v>8.280779095316812E-3</v>
      </c>
    </row>
    <row r="128" spans="1:16" ht="13.15" customHeight="1" x14ac:dyDescent="0.2">
      <c r="A128" s="406" t="s">
        <v>596</v>
      </c>
      <c r="B128" s="486">
        <v>8</v>
      </c>
      <c r="D128" s="486">
        <v>688</v>
      </c>
      <c r="H128" s="403">
        <v>1087.04</v>
      </c>
      <c r="I128" s="405">
        <v>1.58</v>
      </c>
      <c r="K128" s="403">
        <v>1080.1600000000001</v>
      </c>
      <c r="L128" s="405">
        <v>1.57</v>
      </c>
      <c r="N128" s="403">
        <v>6.8799999999998818</v>
      </c>
      <c r="O128" s="405">
        <v>1.0000000000000009E-2</v>
      </c>
      <c r="P128" s="485">
        <v>6.3291139240505244E-3</v>
      </c>
    </row>
    <row r="129" spans="1:16" ht="13.15" customHeight="1" x14ac:dyDescent="0.2">
      <c r="A129" s="406" t="s">
        <v>597</v>
      </c>
      <c r="H129" s="403">
        <v>100</v>
      </c>
      <c r="K129" s="403">
        <v>100</v>
      </c>
    </row>
    <row r="130" spans="1:16" ht="13.15" customHeight="1" x14ac:dyDescent="0.2">
      <c r="A130" s="406" t="s">
        <v>598</v>
      </c>
      <c r="H130" s="403">
        <v>35</v>
      </c>
      <c r="K130" s="403">
        <v>35</v>
      </c>
    </row>
    <row r="131" spans="1:16" ht="13.15" customHeight="1" x14ac:dyDescent="0.2">
      <c r="A131" s="406" t="s">
        <v>599</v>
      </c>
      <c r="H131" s="403">
        <v>90</v>
      </c>
      <c r="K131" s="403">
        <v>90</v>
      </c>
    </row>
    <row r="132" spans="1:16" ht="13.15" customHeight="1" thickBot="1" x14ac:dyDescent="0.25">
      <c r="A132" s="422" t="s">
        <v>594</v>
      </c>
      <c r="B132" s="489">
        <v>8</v>
      </c>
      <c r="C132" s="702"/>
      <c r="D132" s="489">
        <v>688</v>
      </c>
      <c r="E132" s="489"/>
      <c r="F132" s="703"/>
      <c r="G132" s="489"/>
      <c r="H132" s="417">
        <v>1312.04</v>
      </c>
      <c r="I132" s="419">
        <v>1.9070348837209303</v>
      </c>
      <c r="J132" s="422"/>
      <c r="K132" s="417">
        <v>1305.1600000000001</v>
      </c>
      <c r="L132" s="419">
        <v>1.8970348837209303</v>
      </c>
      <c r="M132" s="422"/>
      <c r="N132" s="417">
        <v>6.88</v>
      </c>
      <c r="O132" s="419">
        <v>0.01</v>
      </c>
      <c r="P132" s="704">
        <v>5.2437425688241215E-3</v>
      </c>
    </row>
    <row r="135" spans="1:16" ht="38.85" customHeight="1" x14ac:dyDescent="0.2">
      <c r="A135" s="1246" t="s">
        <v>600</v>
      </c>
      <c r="B135" s="1247"/>
      <c r="C135" s="1247"/>
      <c r="D135" s="1247"/>
      <c r="E135" s="1247"/>
      <c r="F135" s="1247"/>
      <c r="G135" s="1247"/>
      <c r="H135" s="1247"/>
      <c r="I135" s="1247"/>
      <c r="J135" s="1247"/>
      <c r="K135" s="1247"/>
      <c r="L135" s="1247"/>
      <c r="M135" s="1247"/>
      <c r="N135" s="1247"/>
      <c r="O135" s="1247"/>
      <c r="P135" s="1247"/>
    </row>
  </sheetData>
  <mergeCells count="11">
    <mergeCell ref="A79:P79"/>
    <mergeCell ref="A135:P13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9" tint="0.59999389629810485"/>
  </sheetPr>
  <dimension ref="A1:Q133"/>
  <sheetViews>
    <sheetView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608</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9</v>
      </c>
      <c r="C29" s="690">
        <v>0.11688311688311688</v>
      </c>
      <c r="D29" s="486">
        <v>1102</v>
      </c>
      <c r="F29" s="502" t="s">
        <v>527</v>
      </c>
      <c r="H29" s="403">
        <v>1300</v>
      </c>
      <c r="I29" s="405">
        <v>1.1796733140945435</v>
      </c>
      <c r="K29" s="403">
        <v>1300</v>
      </c>
      <c r="L29" s="405">
        <v>1.1796733140945435</v>
      </c>
      <c r="N29" s="403">
        <v>0</v>
      </c>
      <c r="O29" s="405">
        <v>0</v>
      </c>
      <c r="P29" s="485">
        <v>0</v>
      </c>
    </row>
    <row r="30" spans="1:16" ht="13.15" customHeight="1" x14ac:dyDescent="0.2">
      <c r="A30" s="406" t="s">
        <v>312</v>
      </c>
      <c r="B30" s="486">
        <v>5</v>
      </c>
      <c r="C30" s="641">
        <v>2.6315789473684209E-2</v>
      </c>
      <c r="D30" s="486">
        <v>785</v>
      </c>
      <c r="F30" s="502" t="s">
        <v>527</v>
      </c>
      <c r="H30" s="403">
        <v>1015</v>
      </c>
      <c r="I30" s="405">
        <v>1.2929936647415161</v>
      </c>
      <c r="K30" s="403">
        <v>1015</v>
      </c>
      <c r="L30" s="405">
        <v>1.2929936647415161</v>
      </c>
      <c r="N30" s="403">
        <v>0</v>
      </c>
      <c r="O30" s="405">
        <v>0</v>
      </c>
      <c r="P30" s="485">
        <v>0</v>
      </c>
    </row>
    <row r="31" spans="1:16" ht="13.15" customHeight="1" x14ac:dyDescent="0.2">
      <c r="A31" s="406" t="s">
        <v>312</v>
      </c>
      <c r="B31" s="486">
        <v>11</v>
      </c>
      <c r="C31" s="641">
        <v>5.7894736842105263E-2</v>
      </c>
      <c r="D31" s="486">
        <v>738</v>
      </c>
      <c r="F31" s="502" t="s">
        <v>527</v>
      </c>
      <c r="H31" s="403">
        <v>970</v>
      </c>
      <c r="I31" s="405">
        <v>1.3143631219863892</v>
      </c>
      <c r="K31" s="403">
        <v>970</v>
      </c>
      <c r="L31" s="405">
        <v>1.3143631219863892</v>
      </c>
      <c r="N31" s="403">
        <v>0</v>
      </c>
      <c r="O31" s="405">
        <v>0</v>
      </c>
      <c r="P31" s="485">
        <v>0</v>
      </c>
    </row>
    <row r="32" spans="1:16" ht="13.15" customHeight="1" x14ac:dyDescent="0.2">
      <c r="A32" s="354" t="s">
        <v>312</v>
      </c>
      <c r="B32" s="486">
        <v>1</v>
      </c>
      <c r="C32" s="641">
        <v>5.263157894736842E-3</v>
      </c>
      <c r="D32" s="486">
        <v>731</v>
      </c>
      <c r="F32" s="502" t="s">
        <v>527</v>
      </c>
      <c r="H32" s="403">
        <v>970</v>
      </c>
      <c r="I32" s="405">
        <v>1.3269493579864502</v>
      </c>
      <c r="K32" s="403">
        <v>970</v>
      </c>
      <c r="L32" s="405">
        <v>1.3269493579864502</v>
      </c>
      <c r="N32" s="403">
        <v>0</v>
      </c>
      <c r="O32" s="405">
        <v>0</v>
      </c>
      <c r="P32" s="485">
        <v>0</v>
      </c>
    </row>
    <row r="33" spans="1:16" ht="13.15" customHeight="1" x14ac:dyDescent="0.2">
      <c r="A33" s="406" t="s">
        <v>309</v>
      </c>
      <c r="B33" s="486">
        <v>6</v>
      </c>
      <c r="C33" s="641">
        <v>3.3333333333333333E-2</v>
      </c>
      <c r="D33" s="486">
        <v>982</v>
      </c>
      <c r="F33" s="502" t="s">
        <v>605</v>
      </c>
      <c r="H33" s="403">
        <v>1430</v>
      </c>
      <c r="I33" s="405">
        <v>1.4562118053436279</v>
      </c>
      <c r="K33" s="403">
        <v>1311</v>
      </c>
      <c r="L33" s="405">
        <v>1.3350305557250977</v>
      </c>
      <c r="N33" s="403">
        <v>119</v>
      </c>
      <c r="O33" s="405">
        <v>0.12118124961853027</v>
      </c>
      <c r="P33" s="485">
        <v>8.321678638458252E-2</v>
      </c>
    </row>
    <row r="34" spans="1:16" ht="13.15" customHeight="1" x14ac:dyDescent="0.2">
      <c r="A34" s="406" t="s">
        <v>312</v>
      </c>
      <c r="B34" s="486">
        <v>11</v>
      </c>
      <c r="C34" s="641">
        <v>5.7894736842105263E-2</v>
      </c>
      <c r="D34" s="486">
        <v>708</v>
      </c>
      <c r="F34" s="502" t="s">
        <v>527</v>
      </c>
      <c r="H34" s="403">
        <v>970</v>
      </c>
      <c r="I34" s="405">
        <v>1.3700565099716187</v>
      </c>
      <c r="K34" s="403">
        <v>970</v>
      </c>
      <c r="L34" s="405">
        <v>1.3700565099716187</v>
      </c>
      <c r="N34" s="403">
        <v>0</v>
      </c>
      <c r="O34" s="405">
        <v>0</v>
      </c>
      <c r="P34" s="485">
        <v>0</v>
      </c>
    </row>
    <row r="35" spans="1:16" ht="13.15" customHeight="1" x14ac:dyDescent="0.2">
      <c r="A35" s="406" t="s">
        <v>312</v>
      </c>
      <c r="B35" s="486">
        <v>2</v>
      </c>
      <c r="C35" s="641">
        <v>1.0526315789473684E-2</v>
      </c>
      <c r="D35" s="486">
        <v>708</v>
      </c>
      <c r="F35" s="502" t="s">
        <v>527</v>
      </c>
      <c r="H35" s="403">
        <v>970</v>
      </c>
      <c r="I35" s="405">
        <v>1.3700565099716187</v>
      </c>
      <c r="K35" s="403">
        <v>970</v>
      </c>
      <c r="L35" s="405">
        <v>1.3700565099716187</v>
      </c>
      <c r="N35" s="403">
        <v>0</v>
      </c>
      <c r="O35" s="405">
        <v>0</v>
      </c>
      <c r="P35" s="485">
        <v>0</v>
      </c>
    </row>
    <row r="36" spans="1:16" ht="13.15" customHeight="1" x14ac:dyDescent="0.2">
      <c r="A36" s="406" t="s">
        <v>312</v>
      </c>
      <c r="B36" s="486">
        <v>2</v>
      </c>
      <c r="C36" s="641">
        <v>1.0526315789473684E-2</v>
      </c>
      <c r="D36" s="486">
        <v>708</v>
      </c>
      <c r="F36" s="502" t="s">
        <v>527</v>
      </c>
      <c r="H36" s="403">
        <v>970</v>
      </c>
      <c r="I36" s="405">
        <v>1.3700565099716187</v>
      </c>
      <c r="K36" s="403">
        <v>970</v>
      </c>
      <c r="L36" s="405">
        <v>1.3700565099716187</v>
      </c>
      <c r="N36" s="403">
        <v>0</v>
      </c>
      <c r="O36" s="405">
        <v>0</v>
      </c>
      <c r="P36" s="485">
        <v>0</v>
      </c>
    </row>
    <row r="37" spans="1:16" ht="13.15" customHeight="1" x14ac:dyDescent="0.2">
      <c r="A37" s="406" t="s">
        <v>309</v>
      </c>
      <c r="B37" s="486">
        <v>16</v>
      </c>
      <c r="C37" s="641">
        <v>8.8888888888888892E-2</v>
      </c>
      <c r="D37" s="486">
        <v>938</v>
      </c>
      <c r="F37" s="502" t="s">
        <v>605</v>
      </c>
      <c r="H37" s="403">
        <v>1420</v>
      </c>
      <c r="I37" s="405">
        <v>1.5138592720031738</v>
      </c>
      <c r="K37" s="403">
        <v>1302</v>
      </c>
      <c r="L37" s="405">
        <v>1.3880597352981567</v>
      </c>
      <c r="N37" s="403">
        <v>118</v>
      </c>
      <c r="O37" s="405">
        <v>0.12579953670501709</v>
      </c>
      <c r="P37" s="485">
        <v>8.309859037399292E-2</v>
      </c>
    </row>
    <row r="38" spans="1:16" ht="13.15" customHeight="1" x14ac:dyDescent="0.2">
      <c r="A38" s="406" t="s">
        <v>309</v>
      </c>
      <c r="B38" s="486">
        <v>14</v>
      </c>
      <c r="C38" s="641">
        <v>7.7777777777777779E-2</v>
      </c>
      <c r="D38" s="486">
        <v>803</v>
      </c>
      <c r="F38" s="502" t="s">
        <v>527</v>
      </c>
      <c r="H38" s="403">
        <v>1225</v>
      </c>
      <c r="I38" s="405">
        <v>1.5255292654037476</v>
      </c>
      <c r="K38" s="403">
        <v>1123</v>
      </c>
      <c r="L38" s="405">
        <v>1.3985055685043335</v>
      </c>
      <c r="N38" s="403">
        <v>102</v>
      </c>
      <c r="O38" s="405">
        <v>0.12702369689941406</v>
      </c>
      <c r="P38" s="485">
        <v>8.3265304565429688E-2</v>
      </c>
    </row>
    <row r="39" spans="1:16" ht="13.15" customHeight="1" x14ac:dyDescent="0.2">
      <c r="A39" s="406" t="s">
        <v>309</v>
      </c>
      <c r="B39" s="486">
        <v>2</v>
      </c>
      <c r="C39" s="641">
        <v>1.1111111111111112E-2</v>
      </c>
      <c r="D39" s="486">
        <v>807</v>
      </c>
      <c r="F39" s="502" t="s">
        <v>527</v>
      </c>
      <c r="H39" s="403">
        <v>1235</v>
      </c>
      <c r="I39" s="405">
        <v>1.5303593873977661</v>
      </c>
      <c r="K39" s="403">
        <v>1132</v>
      </c>
      <c r="L39" s="405">
        <v>1.4027261734008789</v>
      </c>
      <c r="N39" s="403">
        <v>103</v>
      </c>
      <c r="O39" s="405">
        <v>0.12763321399688721</v>
      </c>
      <c r="P39" s="485">
        <v>8.3400808274745941E-2</v>
      </c>
    </row>
    <row r="40" spans="1:16" ht="13.15" customHeight="1" x14ac:dyDescent="0.2">
      <c r="A40" s="406" t="s">
        <v>312</v>
      </c>
      <c r="B40" s="486">
        <v>5</v>
      </c>
      <c r="C40" s="641">
        <v>2.6315789473684209E-2</v>
      </c>
      <c r="D40" s="486">
        <v>714</v>
      </c>
      <c r="F40" s="502" t="s">
        <v>527</v>
      </c>
      <c r="H40" s="403">
        <v>1005</v>
      </c>
      <c r="I40" s="405">
        <v>1.4075629711151123</v>
      </c>
      <c r="K40" s="403">
        <v>1005</v>
      </c>
      <c r="L40" s="405">
        <v>1.4075629711151123</v>
      </c>
      <c r="N40" s="403">
        <v>0</v>
      </c>
      <c r="O40" s="405">
        <v>0</v>
      </c>
      <c r="P40" s="485">
        <v>0</v>
      </c>
    </row>
    <row r="41" spans="1:16" ht="13.15" customHeight="1" x14ac:dyDescent="0.2">
      <c r="A41" s="406" t="s">
        <v>309</v>
      </c>
      <c r="B41" s="486">
        <v>16</v>
      </c>
      <c r="C41" s="641">
        <v>8.8888888888888892E-2</v>
      </c>
      <c r="D41" s="486">
        <v>797</v>
      </c>
      <c r="F41" s="502" t="s">
        <v>527</v>
      </c>
      <c r="H41" s="403">
        <v>1225</v>
      </c>
      <c r="I41" s="405">
        <v>1.5370137691497803</v>
      </c>
      <c r="K41" s="403">
        <v>1123</v>
      </c>
      <c r="L41" s="405">
        <v>1.4090338945388794</v>
      </c>
      <c r="N41" s="403">
        <v>102</v>
      </c>
      <c r="O41" s="405">
        <v>0.12797987461090088</v>
      </c>
      <c r="P41" s="485">
        <v>8.3265304565429688E-2</v>
      </c>
    </row>
    <row r="42" spans="1:16" ht="13.15" customHeight="1" x14ac:dyDescent="0.2">
      <c r="A42" s="406" t="s">
        <v>312</v>
      </c>
      <c r="B42" s="486">
        <v>2</v>
      </c>
      <c r="C42" s="641">
        <v>1.0526315789473684E-2</v>
      </c>
      <c r="D42" s="486">
        <v>705</v>
      </c>
      <c r="F42" s="502" t="s">
        <v>527</v>
      </c>
      <c r="H42" s="403">
        <v>995</v>
      </c>
      <c r="I42" s="405">
        <v>1.411347508430481</v>
      </c>
      <c r="K42" s="403">
        <v>995</v>
      </c>
      <c r="L42" s="405">
        <v>1.411347508430481</v>
      </c>
      <c r="N42" s="403">
        <v>0</v>
      </c>
      <c r="O42" s="405">
        <v>0</v>
      </c>
      <c r="P42" s="485">
        <v>0</v>
      </c>
    </row>
    <row r="43" spans="1:16" ht="13.15" customHeight="1" x14ac:dyDescent="0.2">
      <c r="A43" s="406" t="s">
        <v>312</v>
      </c>
      <c r="B43" s="486">
        <v>1</v>
      </c>
      <c r="C43" s="641">
        <v>5.263157894736842E-3</v>
      </c>
      <c r="D43" s="486">
        <v>716</v>
      </c>
      <c r="F43" s="502" t="s">
        <v>527</v>
      </c>
      <c r="H43" s="403">
        <v>1015</v>
      </c>
      <c r="I43" s="405">
        <v>1.417597770690918</v>
      </c>
      <c r="K43" s="403">
        <v>1015</v>
      </c>
      <c r="L43" s="405">
        <v>1.417597770690918</v>
      </c>
      <c r="N43" s="403">
        <v>0</v>
      </c>
      <c r="O43" s="405">
        <v>0</v>
      </c>
      <c r="P43" s="485">
        <v>0</v>
      </c>
    </row>
    <row r="44" spans="1:16" ht="13.15" customHeight="1" x14ac:dyDescent="0.2">
      <c r="A44" s="406" t="s">
        <v>312</v>
      </c>
      <c r="B44" s="486">
        <v>1</v>
      </c>
      <c r="C44" s="641">
        <v>5.263157894736842E-3</v>
      </c>
      <c r="D44" s="486">
        <v>716</v>
      </c>
      <c r="F44" s="502" t="s">
        <v>527</v>
      </c>
      <c r="H44" s="403">
        <v>1015</v>
      </c>
      <c r="I44" s="405">
        <v>1.417597770690918</v>
      </c>
      <c r="K44" s="403">
        <v>1015</v>
      </c>
      <c r="L44" s="405">
        <v>1.417597770690918</v>
      </c>
      <c r="N44" s="403">
        <v>0</v>
      </c>
      <c r="O44" s="405">
        <v>0</v>
      </c>
      <c r="P44" s="485">
        <v>0</v>
      </c>
    </row>
    <row r="45" spans="1:16" ht="13.15" customHeight="1" x14ac:dyDescent="0.2">
      <c r="A45" s="406" t="s">
        <v>312</v>
      </c>
      <c r="B45" s="486">
        <v>11</v>
      </c>
      <c r="C45" s="641">
        <v>5.7894736842105263E-2</v>
      </c>
      <c r="D45" s="486">
        <v>804</v>
      </c>
      <c r="F45" s="502" t="s">
        <v>527</v>
      </c>
      <c r="H45" s="403">
        <v>1140</v>
      </c>
      <c r="I45" s="405">
        <v>1.4179104566574097</v>
      </c>
      <c r="K45" s="403">
        <v>1140</v>
      </c>
      <c r="L45" s="405">
        <v>1.4179104566574097</v>
      </c>
      <c r="N45" s="403">
        <v>0</v>
      </c>
      <c r="O45" s="405">
        <v>0</v>
      </c>
      <c r="P45" s="485">
        <v>0</v>
      </c>
    </row>
    <row r="46" spans="1:16" ht="13.15" customHeight="1" x14ac:dyDescent="0.2">
      <c r="A46" s="406" t="s">
        <v>319</v>
      </c>
      <c r="B46" s="486">
        <v>21</v>
      </c>
      <c r="C46" s="641">
        <v>8.4000000000000005E-2</v>
      </c>
      <c r="D46" s="486">
        <v>825</v>
      </c>
      <c r="F46" s="502" t="s">
        <v>531</v>
      </c>
      <c r="H46" s="403">
        <v>1170</v>
      </c>
      <c r="I46" s="405">
        <v>1.4181817770004272</v>
      </c>
      <c r="K46" s="403">
        <v>1170</v>
      </c>
      <c r="L46" s="405">
        <v>1.4181817770004272</v>
      </c>
      <c r="N46" s="403">
        <v>0</v>
      </c>
      <c r="O46" s="405">
        <v>0</v>
      </c>
      <c r="P46" s="485">
        <v>0</v>
      </c>
    </row>
    <row r="47" spans="1:16" ht="13.15" customHeight="1" x14ac:dyDescent="0.2">
      <c r="A47" s="406" t="s">
        <v>312</v>
      </c>
      <c r="B47" s="486">
        <v>1</v>
      </c>
      <c r="C47" s="641">
        <v>5.263157894736842E-3</v>
      </c>
      <c r="D47" s="486">
        <v>861</v>
      </c>
      <c r="F47" s="502" t="s">
        <v>527</v>
      </c>
      <c r="H47" s="403">
        <v>1228.5</v>
      </c>
      <c r="I47" s="405">
        <v>1.4268292188644409</v>
      </c>
      <c r="K47" s="403">
        <v>1228.5</v>
      </c>
      <c r="L47" s="405">
        <v>1.4268292188644409</v>
      </c>
      <c r="N47" s="403">
        <v>0</v>
      </c>
      <c r="O47" s="405">
        <v>0</v>
      </c>
      <c r="P47" s="485">
        <v>0</v>
      </c>
    </row>
    <row r="48" spans="1:16" ht="13.15" customHeight="1" x14ac:dyDescent="0.2">
      <c r="A48" s="406" t="s">
        <v>312</v>
      </c>
      <c r="B48" s="486">
        <v>1</v>
      </c>
      <c r="C48" s="641">
        <v>5.263157894736842E-3</v>
      </c>
      <c r="D48" s="486">
        <v>725</v>
      </c>
      <c r="F48" s="502" t="s">
        <v>527</v>
      </c>
      <c r="H48" s="403">
        <v>1055</v>
      </c>
      <c r="I48" s="405">
        <v>1.4551724195480347</v>
      </c>
      <c r="K48" s="403">
        <v>1055</v>
      </c>
      <c r="L48" s="405">
        <v>1.4551724195480347</v>
      </c>
      <c r="N48" s="403">
        <v>0</v>
      </c>
      <c r="O48" s="405">
        <v>0</v>
      </c>
      <c r="P48" s="485">
        <v>0</v>
      </c>
    </row>
    <row r="49" spans="1:16" ht="13.15" customHeight="1" x14ac:dyDescent="0.2">
      <c r="A49" s="406" t="s">
        <v>312</v>
      </c>
      <c r="B49" s="486">
        <v>2</v>
      </c>
      <c r="C49" s="641">
        <v>1.0526315789473684E-2</v>
      </c>
      <c r="D49" s="486">
        <v>717</v>
      </c>
      <c r="F49" s="502" t="s">
        <v>527</v>
      </c>
      <c r="H49" s="403">
        <v>1045</v>
      </c>
      <c r="I49" s="405">
        <v>1.4574615955352783</v>
      </c>
      <c r="K49" s="403">
        <v>1045</v>
      </c>
      <c r="L49" s="405">
        <v>1.4574615955352783</v>
      </c>
      <c r="N49" s="403">
        <v>0</v>
      </c>
      <c r="O49" s="405">
        <v>0</v>
      </c>
      <c r="P49" s="485">
        <v>0</v>
      </c>
    </row>
    <row r="50" spans="1:16" ht="13.15" customHeight="1" x14ac:dyDescent="0.2">
      <c r="A50" s="406" t="s">
        <v>312</v>
      </c>
      <c r="B50" s="486">
        <v>1</v>
      </c>
      <c r="C50" s="641">
        <v>5.263157894736842E-3</v>
      </c>
      <c r="D50" s="486">
        <v>825</v>
      </c>
      <c r="F50" s="502" t="s">
        <v>527</v>
      </c>
      <c r="H50" s="403">
        <v>1211</v>
      </c>
      <c r="I50" s="405">
        <v>1.4678788185119629</v>
      </c>
      <c r="K50" s="403">
        <v>1211</v>
      </c>
      <c r="L50" s="405">
        <v>1.4678788185119629</v>
      </c>
      <c r="N50" s="403">
        <v>0</v>
      </c>
      <c r="O50" s="405">
        <v>0</v>
      </c>
      <c r="P50" s="485">
        <v>0</v>
      </c>
    </row>
    <row r="51" spans="1:16" ht="13.15" customHeight="1" x14ac:dyDescent="0.2">
      <c r="A51" s="406" t="s">
        <v>312</v>
      </c>
      <c r="B51" s="486">
        <v>11</v>
      </c>
      <c r="C51" s="641">
        <v>5.7894736842105263E-2</v>
      </c>
      <c r="D51" s="486">
        <v>777</v>
      </c>
      <c r="F51" s="502" t="s">
        <v>527</v>
      </c>
      <c r="H51" s="403">
        <v>1142.5</v>
      </c>
      <c r="I51" s="405">
        <v>1.470399022102356</v>
      </c>
      <c r="K51" s="403">
        <v>1142.5</v>
      </c>
      <c r="L51" s="405">
        <v>1.470399022102356</v>
      </c>
      <c r="N51" s="403">
        <v>0</v>
      </c>
      <c r="O51" s="405">
        <v>0</v>
      </c>
      <c r="P51" s="485">
        <v>0</v>
      </c>
    </row>
    <row r="52" spans="1:16" ht="13.15" customHeight="1" x14ac:dyDescent="0.2">
      <c r="A52" s="406" t="s">
        <v>312</v>
      </c>
      <c r="B52" s="486">
        <v>3</v>
      </c>
      <c r="C52" s="641">
        <v>1.5789473684210527E-2</v>
      </c>
      <c r="D52" s="486">
        <v>858</v>
      </c>
      <c r="F52" s="502" t="s">
        <v>527</v>
      </c>
      <c r="H52" s="403">
        <v>1268.5</v>
      </c>
      <c r="I52" s="405">
        <v>1.4784382581710815</v>
      </c>
      <c r="K52" s="403">
        <v>1268.5</v>
      </c>
      <c r="L52" s="405">
        <v>1.4784382581710815</v>
      </c>
      <c r="N52" s="403">
        <v>0</v>
      </c>
      <c r="O52" s="405">
        <v>0</v>
      </c>
      <c r="P52" s="485">
        <v>0</v>
      </c>
    </row>
    <row r="53" spans="1:16" ht="13.15" customHeight="1" x14ac:dyDescent="0.2">
      <c r="A53" s="406" t="s">
        <v>312</v>
      </c>
      <c r="B53" s="486">
        <v>11</v>
      </c>
      <c r="C53" s="641">
        <v>5.7894736842105263E-2</v>
      </c>
      <c r="D53" s="486">
        <v>814</v>
      </c>
      <c r="F53" s="502" t="s">
        <v>527</v>
      </c>
      <c r="H53" s="403">
        <v>1211</v>
      </c>
      <c r="I53" s="405">
        <v>1.4877150058746338</v>
      </c>
      <c r="K53" s="403">
        <v>1211</v>
      </c>
      <c r="L53" s="405">
        <v>1.4877150058746338</v>
      </c>
      <c r="N53" s="403">
        <v>0</v>
      </c>
      <c r="O53" s="405">
        <v>0</v>
      </c>
      <c r="P53" s="485">
        <v>0</v>
      </c>
    </row>
    <row r="54" spans="1:16" ht="13.15" customHeight="1" x14ac:dyDescent="0.2">
      <c r="A54" s="406" t="s">
        <v>312</v>
      </c>
      <c r="B54" s="486">
        <v>11</v>
      </c>
      <c r="C54" s="641">
        <v>5.7894736842105263E-2</v>
      </c>
      <c r="D54" s="486">
        <v>707</v>
      </c>
      <c r="F54" s="502" t="s">
        <v>527</v>
      </c>
      <c r="H54" s="403">
        <v>1055</v>
      </c>
      <c r="I54" s="405">
        <v>1.4922206401824951</v>
      </c>
      <c r="K54" s="403">
        <v>1055</v>
      </c>
      <c r="L54" s="405">
        <v>1.4922206401824951</v>
      </c>
      <c r="N54" s="403">
        <v>0</v>
      </c>
      <c r="O54" s="405">
        <v>0</v>
      </c>
      <c r="P54" s="485">
        <v>0</v>
      </c>
    </row>
    <row r="55" spans="1:16" ht="13.15" customHeight="1" x14ac:dyDescent="0.2">
      <c r="A55" s="406" t="s">
        <v>312</v>
      </c>
      <c r="B55" s="486">
        <v>2</v>
      </c>
      <c r="C55" s="641">
        <v>1.0526315789473684E-2</v>
      </c>
      <c r="D55" s="486">
        <v>716</v>
      </c>
      <c r="F55" s="502" t="s">
        <v>527</v>
      </c>
      <c r="H55" s="403">
        <v>1070</v>
      </c>
      <c r="I55" s="405">
        <v>1.4944133758544922</v>
      </c>
      <c r="K55" s="403">
        <v>1070</v>
      </c>
      <c r="L55" s="405">
        <v>1.4944133758544922</v>
      </c>
      <c r="N55" s="403">
        <v>0</v>
      </c>
      <c r="O55" s="405">
        <v>0</v>
      </c>
      <c r="P55" s="485">
        <v>0</v>
      </c>
    </row>
    <row r="56" spans="1:16" ht="13.15" customHeight="1" x14ac:dyDescent="0.2">
      <c r="A56" s="406" t="s">
        <v>319</v>
      </c>
      <c r="B56" s="486">
        <v>21</v>
      </c>
      <c r="C56" s="641">
        <v>8.4000000000000005E-2</v>
      </c>
      <c r="D56" s="486">
        <v>780</v>
      </c>
      <c r="F56" s="502" t="s">
        <v>531</v>
      </c>
      <c r="H56" s="403">
        <v>1170</v>
      </c>
      <c r="I56" s="405">
        <v>1.5</v>
      </c>
      <c r="K56" s="403">
        <v>1170</v>
      </c>
      <c r="L56" s="405">
        <v>1.5</v>
      </c>
      <c r="N56" s="403">
        <v>0</v>
      </c>
      <c r="O56" s="405">
        <v>0</v>
      </c>
      <c r="P56" s="485">
        <v>0</v>
      </c>
    </row>
    <row r="57" spans="1:16" ht="13.15" customHeight="1" x14ac:dyDescent="0.2">
      <c r="A57" s="406" t="s">
        <v>325</v>
      </c>
      <c r="B57" s="486">
        <v>78</v>
      </c>
      <c r="C57" s="641">
        <v>0.64462809917355368</v>
      </c>
      <c r="D57" s="486">
        <v>827</v>
      </c>
      <c r="F57" s="502" t="s">
        <v>529</v>
      </c>
      <c r="H57" s="403">
        <v>1245</v>
      </c>
      <c r="I57" s="405">
        <v>1.5054413080215454</v>
      </c>
      <c r="K57" s="403">
        <v>1245</v>
      </c>
      <c r="L57" s="405">
        <v>1.5054413080215454</v>
      </c>
      <c r="N57" s="403">
        <v>0</v>
      </c>
      <c r="O57" s="405">
        <v>0</v>
      </c>
      <c r="P57" s="485">
        <v>0</v>
      </c>
    </row>
    <row r="58" spans="1:16" ht="13.15" customHeight="1" x14ac:dyDescent="0.2">
      <c r="A58" s="406" t="s">
        <v>312</v>
      </c>
      <c r="B58" s="486">
        <v>2</v>
      </c>
      <c r="C58" s="641">
        <v>1.0526315789473684E-2</v>
      </c>
      <c r="D58" s="486">
        <v>707</v>
      </c>
      <c r="F58" s="502" t="s">
        <v>527</v>
      </c>
      <c r="H58" s="403">
        <v>1085</v>
      </c>
      <c r="I58" s="405">
        <v>1.5346534252166748</v>
      </c>
      <c r="K58" s="403">
        <v>1085</v>
      </c>
      <c r="L58" s="405">
        <v>1.5346534252166748</v>
      </c>
      <c r="N58" s="403">
        <v>0</v>
      </c>
      <c r="O58" s="405">
        <v>0</v>
      </c>
      <c r="P58" s="485">
        <v>0</v>
      </c>
    </row>
    <row r="59" spans="1:16" ht="13.15" customHeight="1" x14ac:dyDescent="0.2">
      <c r="A59" s="406" t="s">
        <v>312</v>
      </c>
      <c r="B59" s="486">
        <v>11</v>
      </c>
      <c r="C59" s="641">
        <v>5.7894736842105263E-2</v>
      </c>
      <c r="D59" s="486">
        <v>707</v>
      </c>
      <c r="F59" s="502" t="s">
        <v>527</v>
      </c>
      <c r="H59" s="403">
        <v>1085</v>
      </c>
      <c r="I59" s="405">
        <v>1.5346534252166748</v>
      </c>
      <c r="K59" s="403">
        <v>1085</v>
      </c>
      <c r="L59" s="405">
        <v>1.5346534252166748</v>
      </c>
      <c r="N59" s="403">
        <v>0</v>
      </c>
      <c r="O59" s="405">
        <v>0</v>
      </c>
      <c r="P59" s="485">
        <v>0</v>
      </c>
    </row>
    <row r="60" spans="1:16" ht="13.15" customHeight="1" x14ac:dyDescent="0.2">
      <c r="A60" s="406" t="s">
        <v>309</v>
      </c>
      <c r="B60" s="486">
        <v>4</v>
      </c>
      <c r="C60" s="641">
        <v>2.2222222222222223E-2</v>
      </c>
      <c r="D60" s="486">
        <v>752</v>
      </c>
      <c r="F60" s="502" t="s">
        <v>527</v>
      </c>
      <c r="H60" s="403">
        <v>1300</v>
      </c>
      <c r="I60" s="405">
        <v>1.728723406791687</v>
      </c>
      <c r="K60" s="403">
        <v>1192</v>
      </c>
      <c r="L60" s="405">
        <v>1.585106372833252</v>
      </c>
      <c r="N60" s="403">
        <v>108</v>
      </c>
      <c r="O60" s="405">
        <v>0.14361703395843506</v>
      </c>
      <c r="P60" s="485">
        <v>8.3076924085617065E-2</v>
      </c>
    </row>
    <row r="61" spans="1:16" ht="13.15" customHeight="1" x14ac:dyDescent="0.2">
      <c r="A61" s="406" t="s">
        <v>319</v>
      </c>
      <c r="B61" s="486">
        <v>82</v>
      </c>
      <c r="C61" s="641">
        <v>0.32800000000000001</v>
      </c>
      <c r="D61" s="486">
        <v>725</v>
      </c>
      <c r="F61" s="502" t="s">
        <v>531</v>
      </c>
      <c r="H61" s="403">
        <v>1150</v>
      </c>
      <c r="I61" s="405">
        <v>1.5862069129943848</v>
      </c>
      <c r="K61" s="403">
        <v>1150</v>
      </c>
      <c r="L61" s="405">
        <v>1.5862069129943848</v>
      </c>
      <c r="N61" s="403">
        <v>0</v>
      </c>
      <c r="O61" s="405">
        <v>0</v>
      </c>
      <c r="P61" s="485">
        <v>0</v>
      </c>
    </row>
    <row r="62" spans="1:16" ht="13.15" customHeight="1" x14ac:dyDescent="0.2">
      <c r="A62" s="406" t="s">
        <v>312</v>
      </c>
      <c r="B62" s="486">
        <v>11</v>
      </c>
      <c r="C62" s="641">
        <v>5.7894736842105263E-2</v>
      </c>
      <c r="D62" s="486">
        <v>681</v>
      </c>
      <c r="F62" s="502" t="s">
        <v>527</v>
      </c>
      <c r="H62" s="403">
        <v>1105</v>
      </c>
      <c r="I62" s="405">
        <v>1.622613787651062</v>
      </c>
      <c r="K62" s="403">
        <v>1105</v>
      </c>
      <c r="L62" s="405">
        <v>1.622613787651062</v>
      </c>
      <c r="N62" s="403">
        <v>0</v>
      </c>
      <c r="O62" s="405">
        <v>0</v>
      </c>
      <c r="P62" s="485">
        <v>0</v>
      </c>
    </row>
    <row r="63" spans="1:16" ht="13.15" customHeight="1" x14ac:dyDescent="0.2">
      <c r="A63" s="406" t="s">
        <v>312</v>
      </c>
      <c r="B63" s="486">
        <v>9</v>
      </c>
      <c r="C63" s="641">
        <v>4.736842105263158E-2</v>
      </c>
      <c r="D63" s="486">
        <v>688</v>
      </c>
      <c r="F63" s="502" t="s">
        <v>527</v>
      </c>
      <c r="H63" s="403">
        <v>1135</v>
      </c>
      <c r="I63" s="405">
        <v>1.6497093439102173</v>
      </c>
      <c r="K63" s="403">
        <v>1135</v>
      </c>
      <c r="L63" s="405">
        <v>1.6497093439102173</v>
      </c>
      <c r="N63" s="403">
        <v>0</v>
      </c>
      <c r="O63" s="405">
        <v>0</v>
      </c>
      <c r="P63" s="485">
        <v>0</v>
      </c>
    </row>
    <row r="64" spans="1:16" ht="13.15" customHeight="1" x14ac:dyDescent="0.2">
      <c r="A64" s="406" t="s">
        <v>312</v>
      </c>
      <c r="B64" s="486">
        <v>2</v>
      </c>
      <c r="C64" s="641">
        <v>1.0526315789473684E-2</v>
      </c>
      <c r="D64" s="486">
        <v>708</v>
      </c>
      <c r="F64" s="502" t="s">
        <v>527</v>
      </c>
      <c r="H64" s="403">
        <v>1171</v>
      </c>
      <c r="I64" s="405">
        <v>1.6539547443389893</v>
      </c>
      <c r="K64" s="403">
        <v>1171</v>
      </c>
      <c r="L64" s="405">
        <v>1.6539547443389893</v>
      </c>
      <c r="N64" s="403">
        <v>0</v>
      </c>
      <c r="O64" s="405">
        <v>0</v>
      </c>
      <c r="P64" s="485">
        <v>0</v>
      </c>
    </row>
    <row r="65" spans="1:16" ht="13.15" customHeight="1" x14ac:dyDescent="0.2">
      <c r="A65" s="406" t="s">
        <v>309</v>
      </c>
      <c r="B65" s="486">
        <v>8</v>
      </c>
      <c r="C65" s="641">
        <v>4.4444444444444446E-2</v>
      </c>
      <c r="D65" s="486">
        <v>677</v>
      </c>
      <c r="F65" s="502" t="s">
        <v>527</v>
      </c>
      <c r="H65" s="403">
        <v>1240</v>
      </c>
      <c r="I65" s="405">
        <v>1.8316100835800171</v>
      </c>
      <c r="K65" s="403">
        <v>1137</v>
      </c>
      <c r="L65" s="405">
        <v>1.6794682741165161</v>
      </c>
      <c r="N65" s="403">
        <v>103</v>
      </c>
      <c r="O65" s="405">
        <v>0.15214180946350098</v>
      </c>
      <c r="P65" s="485">
        <v>8.3064518868923187E-2</v>
      </c>
    </row>
    <row r="66" spans="1:16" ht="13.15" customHeight="1" x14ac:dyDescent="0.2">
      <c r="A66" s="406" t="s">
        <v>312</v>
      </c>
      <c r="B66" s="486">
        <v>1</v>
      </c>
      <c r="C66" s="641">
        <v>5.263157894736842E-3</v>
      </c>
      <c r="D66" s="486">
        <v>701</v>
      </c>
      <c r="F66" s="502" t="s">
        <v>527</v>
      </c>
      <c r="H66" s="403">
        <v>1201</v>
      </c>
      <c r="I66" s="405">
        <v>1.7132667303085327</v>
      </c>
      <c r="K66" s="403">
        <v>1201</v>
      </c>
      <c r="L66" s="405">
        <v>1.7132667303085327</v>
      </c>
      <c r="N66" s="403">
        <v>0</v>
      </c>
      <c r="O66" s="405">
        <v>0</v>
      </c>
      <c r="P66" s="485">
        <v>0</v>
      </c>
    </row>
    <row r="67" spans="1:16" ht="13.15" customHeight="1" x14ac:dyDescent="0.2">
      <c r="A67" s="406" t="s">
        <v>312</v>
      </c>
      <c r="B67" s="486">
        <v>15</v>
      </c>
      <c r="C67" s="641">
        <v>7.8947368421052627E-2</v>
      </c>
      <c r="D67" s="486">
        <v>668</v>
      </c>
      <c r="F67" s="502" t="s">
        <v>527</v>
      </c>
      <c r="H67" s="403">
        <v>1160</v>
      </c>
      <c r="I67" s="405">
        <v>1.7365269660949707</v>
      </c>
      <c r="K67" s="403">
        <v>1160</v>
      </c>
      <c r="L67" s="405">
        <v>1.7365269660949707</v>
      </c>
      <c r="N67" s="403">
        <v>0</v>
      </c>
      <c r="O67" s="405">
        <v>0</v>
      </c>
      <c r="P67" s="485">
        <v>0</v>
      </c>
    </row>
    <row r="68" spans="1:16" ht="13.15" customHeight="1" x14ac:dyDescent="0.2">
      <c r="A68" s="406" t="s">
        <v>312</v>
      </c>
      <c r="B68" s="486">
        <v>2</v>
      </c>
      <c r="C68" s="641">
        <v>1.0526315789473684E-2</v>
      </c>
      <c r="D68" s="486">
        <v>684</v>
      </c>
      <c r="F68" s="502" t="s">
        <v>527</v>
      </c>
      <c r="H68" s="403">
        <v>1201</v>
      </c>
      <c r="I68" s="405">
        <v>1.7558479309082031</v>
      </c>
      <c r="K68" s="403">
        <v>1201</v>
      </c>
      <c r="L68" s="405">
        <v>1.7558479309082031</v>
      </c>
      <c r="N68" s="403">
        <v>0</v>
      </c>
      <c r="O68" s="405">
        <v>0</v>
      </c>
      <c r="P68" s="485">
        <v>0</v>
      </c>
    </row>
    <row r="69" spans="1:16" s="635" customFormat="1" ht="13.15" customHeight="1" x14ac:dyDescent="0.2">
      <c r="A69" s="635" t="s">
        <v>260</v>
      </c>
      <c r="B69" s="691">
        <v>3</v>
      </c>
      <c r="C69" s="692">
        <v>2.0547945205479451E-2</v>
      </c>
      <c r="D69" s="691">
        <v>761</v>
      </c>
      <c r="E69" s="691"/>
      <c r="F69" s="693" t="s">
        <v>530</v>
      </c>
      <c r="G69" s="691"/>
      <c r="H69" s="694">
        <v>1390</v>
      </c>
      <c r="I69" s="695">
        <v>1.8265440464019775</v>
      </c>
      <c r="K69" s="694">
        <v>1390</v>
      </c>
      <c r="L69" s="695">
        <v>1.8265440464019775</v>
      </c>
      <c r="N69" s="694">
        <v>0</v>
      </c>
      <c r="O69" s="695">
        <v>0</v>
      </c>
      <c r="P69" s="696">
        <v>0</v>
      </c>
    </row>
    <row r="70" spans="1:16" ht="13.15" customHeight="1" x14ac:dyDescent="0.2">
      <c r="A70" s="406" t="s">
        <v>312</v>
      </c>
      <c r="B70" s="486">
        <v>3</v>
      </c>
      <c r="C70" s="641">
        <v>1.5789473684210527E-2</v>
      </c>
      <c r="D70" s="486">
        <v>801</v>
      </c>
      <c r="F70" s="502" t="s">
        <v>527</v>
      </c>
      <c r="H70" s="403">
        <v>1495</v>
      </c>
      <c r="I70" s="405">
        <v>1.8664169311523438</v>
      </c>
      <c r="K70" s="403">
        <v>1495</v>
      </c>
      <c r="L70" s="405">
        <v>1.8664169311523438</v>
      </c>
      <c r="N70" s="403">
        <v>0</v>
      </c>
      <c r="O70" s="405">
        <v>0</v>
      </c>
      <c r="P70" s="485">
        <v>0</v>
      </c>
    </row>
    <row r="71" spans="1:16" ht="13.15" customHeight="1" x14ac:dyDescent="0.2">
      <c r="A71" s="406" t="s">
        <v>315</v>
      </c>
      <c r="B71" s="486">
        <v>101</v>
      </c>
      <c r="C71" s="641">
        <v>0.66013071895424835</v>
      </c>
      <c r="D71" s="486">
        <v>720</v>
      </c>
      <c r="F71" s="502" t="s">
        <v>606</v>
      </c>
      <c r="H71" s="403">
        <v>1420</v>
      </c>
      <c r="I71" s="405">
        <v>1.9722222089767456</v>
      </c>
      <c r="K71" s="403">
        <v>1420</v>
      </c>
      <c r="L71" s="405">
        <v>1.9722222089767456</v>
      </c>
      <c r="N71" s="403">
        <v>0</v>
      </c>
      <c r="O71" s="405">
        <v>0</v>
      </c>
      <c r="P71" s="485">
        <v>0</v>
      </c>
    </row>
    <row r="72" spans="1:16" ht="13.15" customHeight="1" x14ac:dyDescent="0.2">
      <c r="A72" s="406" t="s">
        <v>306</v>
      </c>
      <c r="B72" s="486">
        <v>8</v>
      </c>
      <c r="C72" s="641">
        <v>5.2980132450331126E-2</v>
      </c>
      <c r="D72" s="486">
        <v>784</v>
      </c>
      <c r="F72" s="502" t="s">
        <v>527</v>
      </c>
      <c r="H72" s="403">
        <v>1565</v>
      </c>
      <c r="I72" s="405">
        <v>1.9961735010147095</v>
      </c>
      <c r="K72" s="403">
        <v>1565</v>
      </c>
      <c r="L72" s="405">
        <v>1.9961735010147095</v>
      </c>
      <c r="N72" s="403">
        <v>0</v>
      </c>
      <c r="O72" s="405">
        <v>0</v>
      </c>
      <c r="P72" s="485">
        <v>0</v>
      </c>
    </row>
    <row r="73" spans="1:16" ht="13.15" customHeight="1" x14ac:dyDescent="0.2">
      <c r="A73" s="406" t="s">
        <v>315</v>
      </c>
      <c r="B73" s="486">
        <v>12</v>
      </c>
      <c r="C73" s="641">
        <v>7.8431372549019607E-2</v>
      </c>
      <c r="D73" s="486">
        <v>660</v>
      </c>
      <c r="H73" s="403">
        <v>1370</v>
      </c>
      <c r="I73" s="405">
        <v>2.0757575035095215</v>
      </c>
      <c r="K73" s="403">
        <v>1370</v>
      </c>
      <c r="L73" s="405">
        <v>2.0757575035095215</v>
      </c>
      <c r="N73" s="403">
        <v>0</v>
      </c>
      <c r="O73" s="405">
        <v>0</v>
      </c>
      <c r="P73" s="485">
        <v>0</v>
      </c>
    </row>
    <row r="74" spans="1:16" ht="13.15" customHeight="1" x14ac:dyDescent="0.2">
      <c r="A74" s="697" t="s">
        <v>306</v>
      </c>
      <c r="B74" s="653">
        <v>7</v>
      </c>
      <c r="C74" s="698">
        <v>4.6357615894039736E-2</v>
      </c>
      <c r="D74" s="653">
        <v>732</v>
      </c>
      <c r="E74" s="653"/>
      <c r="F74" s="651" t="s">
        <v>527</v>
      </c>
      <c r="G74" s="653"/>
      <c r="H74" s="699">
        <v>1522</v>
      </c>
      <c r="I74" s="700">
        <v>2.0792350769042969</v>
      </c>
      <c r="J74" s="697"/>
      <c r="K74" s="699">
        <v>1522</v>
      </c>
      <c r="L74" s="700">
        <v>2.0792350769042969</v>
      </c>
      <c r="M74" s="697"/>
      <c r="N74" s="699">
        <v>0</v>
      </c>
      <c r="O74" s="700">
        <v>0</v>
      </c>
      <c r="P74" s="701">
        <v>0</v>
      </c>
    </row>
    <row r="75" spans="1:16" ht="13.15" customHeight="1" x14ac:dyDescent="0.2">
      <c r="A75" s="406" t="s">
        <v>593</v>
      </c>
      <c r="B75" s="486">
        <v>556</v>
      </c>
      <c r="D75" s="486">
        <v>765</v>
      </c>
      <c r="H75" s="403">
        <v>1235.7958633093499</v>
      </c>
      <c r="I75" s="405">
        <v>1.62</v>
      </c>
      <c r="K75" s="403">
        <v>1222.9829136690601</v>
      </c>
      <c r="L75" s="405">
        <v>1.6</v>
      </c>
      <c r="N75" s="403">
        <v>12.812949640289844</v>
      </c>
      <c r="O75" s="405">
        <v>2.0000000000000018E-2</v>
      </c>
      <c r="P75" s="485">
        <v>1.0368176509328912E-2</v>
      </c>
    </row>
    <row r="76" spans="1:16" ht="13.15" customHeight="1" thickBot="1" x14ac:dyDescent="0.25">
      <c r="A76" s="422" t="s">
        <v>594</v>
      </c>
      <c r="B76" s="489">
        <v>3</v>
      </c>
      <c r="C76" s="702"/>
      <c r="D76" s="489">
        <v>761</v>
      </c>
      <c r="E76" s="489"/>
      <c r="F76" s="703"/>
      <c r="G76" s="489"/>
      <c r="H76" s="417">
        <v>1232.82</v>
      </c>
      <c r="I76" s="419">
        <v>1.62</v>
      </c>
      <c r="J76" s="422"/>
      <c r="K76" s="417">
        <v>1217.5999999999999</v>
      </c>
      <c r="L76" s="419">
        <v>1.6</v>
      </c>
      <c r="M76" s="422"/>
      <c r="N76" s="417">
        <v>15.220000000000027</v>
      </c>
      <c r="O76" s="419">
        <v>2.0000000000000018E-2</v>
      </c>
      <c r="P76" s="704">
        <v>1.2345679012345703E-2</v>
      </c>
    </row>
    <row r="78" spans="1:16" ht="13.15" customHeight="1" x14ac:dyDescent="0.2">
      <c r="A78" s="1245" t="s">
        <v>609</v>
      </c>
      <c r="B78" s="1245"/>
      <c r="C78" s="1245"/>
      <c r="D78" s="1245"/>
      <c r="E78" s="1245"/>
      <c r="F78" s="1245"/>
      <c r="G78" s="1245"/>
      <c r="H78" s="1245"/>
      <c r="I78" s="1245"/>
      <c r="J78" s="1245"/>
      <c r="K78" s="1245"/>
      <c r="L78" s="1245"/>
      <c r="M78" s="1245"/>
      <c r="N78" s="1245"/>
      <c r="O78" s="1245"/>
      <c r="P78" s="1245"/>
    </row>
    <row r="79" spans="1:16" ht="13.15" customHeight="1" x14ac:dyDescent="0.2">
      <c r="A79" s="406" t="s">
        <v>322</v>
      </c>
      <c r="B79" s="486">
        <v>9</v>
      </c>
      <c r="C79" s="641">
        <v>0.11688311688311688</v>
      </c>
      <c r="D79" s="486">
        <v>1102</v>
      </c>
      <c r="F79" s="502" t="s">
        <v>527</v>
      </c>
      <c r="H79" s="403">
        <v>1265</v>
      </c>
      <c r="I79" s="405">
        <v>1.147912859916687</v>
      </c>
      <c r="K79" s="403">
        <v>1265</v>
      </c>
      <c r="L79" s="405">
        <v>1.147912859916687</v>
      </c>
      <c r="N79" s="403">
        <v>0</v>
      </c>
      <c r="O79" s="405">
        <v>0</v>
      </c>
      <c r="P79" s="485">
        <v>0</v>
      </c>
    </row>
    <row r="80" spans="1:16" ht="13.15" customHeight="1" x14ac:dyDescent="0.2">
      <c r="A80" s="406" t="s">
        <v>312</v>
      </c>
      <c r="B80" s="486">
        <v>5</v>
      </c>
      <c r="C80" s="641">
        <v>2.6315789473684209E-2</v>
      </c>
      <c r="D80" s="486">
        <v>785</v>
      </c>
      <c r="F80" s="502" t="s">
        <v>527</v>
      </c>
      <c r="H80" s="403">
        <v>980</v>
      </c>
      <c r="I80" s="405">
        <v>1.2484076023101807</v>
      </c>
      <c r="K80" s="403">
        <v>980</v>
      </c>
      <c r="L80" s="405">
        <v>1.2484076023101807</v>
      </c>
      <c r="N80" s="403">
        <v>0</v>
      </c>
      <c r="O80" s="405">
        <v>0</v>
      </c>
      <c r="P80" s="485">
        <v>0</v>
      </c>
    </row>
    <row r="81" spans="1:16" ht="13.15" customHeight="1" x14ac:dyDescent="0.2">
      <c r="A81" s="406" t="s">
        <v>312</v>
      </c>
      <c r="B81" s="486">
        <v>11</v>
      </c>
      <c r="C81" s="641">
        <v>5.7894736842105263E-2</v>
      </c>
      <c r="D81" s="486">
        <v>738</v>
      </c>
      <c r="F81" s="502" t="s">
        <v>527</v>
      </c>
      <c r="H81" s="403">
        <v>935</v>
      </c>
      <c r="I81" s="405">
        <v>1.2669376134872437</v>
      </c>
      <c r="K81" s="403">
        <v>935</v>
      </c>
      <c r="L81" s="405">
        <v>1.2669376134872437</v>
      </c>
      <c r="N81" s="403">
        <v>0</v>
      </c>
      <c r="O81" s="405">
        <v>0</v>
      </c>
      <c r="P81" s="485">
        <v>0</v>
      </c>
    </row>
    <row r="82" spans="1:16" ht="13.15" customHeight="1" x14ac:dyDescent="0.2">
      <c r="A82" s="406" t="s">
        <v>312</v>
      </c>
      <c r="B82" s="486">
        <v>1</v>
      </c>
      <c r="C82" s="641">
        <v>5.263157894736842E-3</v>
      </c>
      <c r="D82" s="486">
        <v>731</v>
      </c>
      <c r="F82" s="502" t="s">
        <v>527</v>
      </c>
      <c r="H82" s="403">
        <v>935</v>
      </c>
      <c r="I82" s="405">
        <v>1.2790697813034058</v>
      </c>
      <c r="K82" s="403">
        <v>935</v>
      </c>
      <c r="L82" s="405">
        <v>1.2790697813034058</v>
      </c>
      <c r="N82" s="403">
        <v>0</v>
      </c>
      <c r="O82" s="405">
        <v>0</v>
      </c>
      <c r="P82" s="485">
        <v>0</v>
      </c>
    </row>
    <row r="83" spans="1:16" ht="13.15" customHeight="1" x14ac:dyDescent="0.2">
      <c r="A83" s="406" t="s">
        <v>309</v>
      </c>
      <c r="B83" s="486">
        <v>6</v>
      </c>
      <c r="C83" s="641">
        <v>3.3333333333333333E-2</v>
      </c>
      <c r="D83" s="486">
        <v>982</v>
      </c>
      <c r="F83" s="502" t="s">
        <v>605</v>
      </c>
      <c r="H83" s="403">
        <v>1395</v>
      </c>
      <c r="I83" s="405">
        <v>1.4205702543258667</v>
      </c>
      <c r="K83" s="403">
        <v>1276</v>
      </c>
      <c r="L83" s="405">
        <v>1.2993890047073364</v>
      </c>
      <c r="N83" s="403">
        <v>119</v>
      </c>
      <c r="O83" s="405">
        <v>0.12118124961853027</v>
      </c>
      <c r="P83" s="485">
        <v>8.5304662585258484E-2</v>
      </c>
    </row>
    <row r="84" spans="1:16" ht="13.15" customHeight="1" x14ac:dyDescent="0.2">
      <c r="A84" s="406" t="s">
        <v>312</v>
      </c>
      <c r="B84" s="486">
        <v>2</v>
      </c>
      <c r="C84" s="641">
        <v>1.0526315789473684E-2</v>
      </c>
      <c r="D84" s="486">
        <v>708</v>
      </c>
      <c r="F84" s="502" t="s">
        <v>527</v>
      </c>
      <c r="H84" s="403">
        <v>935</v>
      </c>
      <c r="I84" s="405">
        <v>1.3206214904785156</v>
      </c>
      <c r="K84" s="403">
        <v>935</v>
      </c>
      <c r="L84" s="405">
        <v>1.3206214904785156</v>
      </c>
      <c r="N84" s="403">
        <v>0</v>
      </c>
      <c r="O84" s="405">
        <v>0</v>
      </c>
      <c r="P84" s="485">
        <v>0</v>
      </c>
    </row>
    <row r="85" spans="1:16" ht="13.15" customHeight="1" x14ac:dyDescent="0.2">
      <c r="A85" s="406" t="s">
        <v>312</v>
      </c>
      <c r="B85" s="486">
        <v>11</v>
      </c>
      <c r="C85" s="641">
        <v>5.7894736842105263E-2</v>
      </c>
      <c r="D85" s="486">
        <v>708</v>
      </c>
      <c r="F85" s="502" t="s">
        <v>527</v>
      </c>
      <c r="H85" s="403">
        <v>935</v>
      </c>
      <c r="I85" s="405">
        <v>1.3206214904785156</v>
      </c>
      <c r="K85" s="403">
        <v>935</v>
      </c>
      <c r="L85" s="405">
        <v>1.3206214904785156</v>
      </c>
      <c r="N85" s="403">
        <v>0</v>
      </c>
      <c r="O85" s="405">
        <v>0</v>
      </c>
      <c r="P85" s="485">
        <v>0</v>
      </c>
    </row>
    <row r="86" spans="1:16" ht="13.15" customHeight="1" x14ac:dyDescent="0.2">
      <c r="A86" s="406" t="s">
        <v>312</v>
      </c>
      <c r="B86" s="486">
        <v>2</v>
      </c>
      <c r="C86" s="641">
        <v>1.0526315789473684E-2</v>
      </c>
      <c r="D86" s="486">
        <v>708</v>
      </c>
      <c r="F86" s="502" t="s">
        <v>527</v>
      </c>
      <c r="H86" s="403">
        <v>935</v>
      </c>
      <c r="I86" s="405">
        <v>1.3206214904785156</v>
      </c>
      <c r="K86" s="403">
        <v>935</v>
      </c>
      <c r="L86" s="405">
        <v>1.3206214904785156</v>
      </c>
      <c r="N86" s="403">
        <v>0</v>
      </c>
      <c r="O86" s="405">
        <v>0</v>
      </c>
      <c r="P86" s="485">
        <v>0</v>
      </c>
    </row>
    <row r="87" spans="1:16" ht="13.15" customHeight="1" x14ac:dyDescent="0.2">
      <c r="A87" s="406" t="s">
        <v>319</v>
      </c>
      <c r="B87" s="486">
        <v>21</v>
      </c>
      <c r="C87" s="641">
        <v>8.4000000000000005E-2</v>
      </c>
      <c r="D87" s="486">
        <v>825</v>
      </c>
      <c r="F87" s="502" t="s">
        <v>531</v>
      </c>
      <c r="H87" s="403">
        <v>1095</v>
      </c>
      <c r="I87" s="405">
        <v>1.3272727727890015</v>
      </c>
      <c r="K87" s="403">
        <v>1095</v>
      </c>
      <c r="L87" s="405">
        <v>1.3272727727890015</v>
      </c>
      <c r="N87" s="403">
        <v>0</v>
      </c>
      <c r="O87" s="405">
        <v>0</v>
      </c>
      <c r="P87" s="485">
        <v>0</v>
      </c>
    </row>
    <row r="88" spans="1:16" ht="13.15" customHeight="1" x14ac:dyDescent="0.2">
      <c r="A88" s="406" t="s">
        <v>309</v>
      </c>
      <c r="B88" s="486">
        <v>16</v>
      </c>
      <c r="C88" s="641">
        <v>8.8888888888888892E-2</v>
      </c>
      <c r="D88" s="486">
        <v>938</v>
      </c>
      <c r="F88" s="502" t="s">
        <v>605</v>
      </c>
      <c r="H88" s="403">
        <v>1385</v>
      </c>
      <c r="I88" s="405">
        <v>1.4765458106994629</v>
      </c>
      <c r="K88" s="403">
        <v>1267</v>
      </c>
      <c r="L88" s="405">
        <v>1.3507462739944458</v>
      </c>
      <c r="N88" s="403">
        <v>118</v>
      </c>
      <c r="O88" s="405">
        <v>0.12579953670501709</v>
      </c>
      <c r="P88" s="485">
        <v>8.5198558866977692E-2</v>
      </c>
    </row>
    <row r="89" spans="1:16" ht="13.15" customHeight="1" x14ac:dyDescent="0.2">
      <c r="A89" s="406" t="s">
        <v>309</v>
      </c>
      <c r="B89" s="486">
        <v>14</v>
      </c>
      <c r="C89" s="641">
        <v>7.7777777777777779E-2</v>
      </c>
      <c r="D89" s="486">
        <v>803</v>
      </c>
      <c r="F89" s="502" t="s">
        <v>527</v>
      </c>
      <c r="H89" s="403">
        <v>1190</v>
      </c>
      <c r="I89" s="405">
        <v>1.4819427728652954</v>
      </c>
      <c r="K89" s="403">
        <v>1088</v>
      </c>
      <c r="L89" s="405">
        <v>1.3549190759658813</v>
      </c>
      <c r="N89" s="403">
        <v>102</v>
      </c>
      <c r="O89" s="405">
        <v>0.12702369689941406</v>
      </c>
      <c r="P89" s="485">
        <v>8.5714288055896759E-2</v>
      </c>
    </row>
    <row r="90" spans="1:16" ht="13.15" customHeight="1" x14ac:dyDescent="0.2">
      <c r="A90" s="406" t="s">
        <v>312</v>
      </c>
      <c r="B90" s="486">
        <v>5</v>
      </c>
      <c r="C90" s="641">
        <v>2.6315789473684209E-2</v>
      </c>
      <c r="D90" s="486">
        <v>714</v>
      </c>
      <c r="F90" s="502" t="s">
        <v>527</v>
      </c>
      <c r="H90" s="403">
        <v>970</v>
      </c>
      <c r="I90" s="405">
        <v>1.3585433959960937</v>
      </c>
      <c r="K90" s="403">
        <v>970</v>
      </c>
      <c r="L90" s="405">
        <v>1.3585433959960937</v>
      </c>
      <c r="N90" s="403">
        <v>0</v>
      </c>
      <c r="O90" s="405">
        <v>0</v>
      </c>
      <c r="P90" s="485">
        <v>0</v>
      </c>
    </row>
    <row r="91" spans="1:16" ht="13.15" customHeight="1" x14ac:dyDescent="0.2">
      <c r="A91" s="406" t="s">
        <v>309</v>
      </c>
      <c r="B91" s="486">
        <v>2</v>
      </c>
      <c r="C91" s="641">
        <v>1.1111111111111112E-2</v>
      </c>
      <c r="D91" s="486">
        <v>807</v>
      </c>
      <c r="F91" s="502" t="s">
        <v>527</v>
      </c>
      <c r="H91" s="403">
        <v>1200</v>
      </c>
      <c r="I91" s="405">
        <v>1.48698890209198</v>
      </c>
      <c r="K91" s="403">
        <v>1097</v>
      </c>
      <c r="L91" s="405">
        <v>1.3593556880950928</v>
      </c>
      <c r="N91" s="403">
        <v>103</v>
      </c>
      <c r="O91" s="405">
        <v>0.12763321399688721</v>
      </c>
      <c r="P91" s="485">
        <v>8.5833333432674408E-2</v>
      </c>
    </row>
    <row r="92" spans="1:16" ht="13.15" customHeight="1" x14ac:dyDescent="0.2">
      <c r="A92" s="406" t="s">
        <v>312</v>
      </c>
      <c r="B92" s="486">
        <v>2</v>
      </c>
      <c r="C92" s="641">
        <v>1.0526315789473684E-2</v>
      </c>
      <c r="D92" s="486">
        <v>705</v>
      </c>
      <c r="F92" s="502" t="s">
        <v>527</v>
      </c>
      <c r="H92" s="403">
        <v>960</v>
      </c>
      <c r="I92" s="405">
        <v>1.3617020845413208</v>
      </c>
      <c r="K92" s="403">
        <v>960</v>
      </c>
      <c r="L92" s="405">
        <v>1.3617020845413208</v>
      </c>
      <c r="N92" s="403">
        <v>0</v>
      </c>
      <c r="O92" s="405">
        <v>0</v>
      </c>
      <c r="P92" s="485">
        <v>0</v>
      </c>
    </row>
    <row r="93" spans="1:16" ht="13.15" customHeight="1" x14ac:dyDescent="0.2">
      <c r="A93" s="406" t="s">
        <v>309</v>
      </c>
      <c r="B93" s="486">
        <v>16</v>
      </c>
      <c r="C93" s="641">
        <v>8.8888888888888892E-2</v>
      </c>
      <c r="D93" s="486">
        <v>797</v>
      </c>
      <c r="F93" s="502" t="s">
        <v>527</v>
      </c>
      <c r="H93" s="403">
        <v>1190</v>
      </c>
      <c r="I93" s="405">
        <v>1.4930990934371948</v>
      </c>
      <c r="K93" s="403">
        <v>1088</v>
      </c>
      <c r="L93" s="405">
        <v>1.3651192188262939</v>
      </c>
      <c r="N93" s="403">
        <v>102</v>
      </c>
      <c r="O93" s="405">
        <v>0.12797987461090088</v>
      </c>
      <c r="P93" s="485">
        <v>8.5714288055896759E-2</v>
      </c>
    </row>
    <row r="94" spans="1:16" ht="13.15" customHeight="1" x14ac:dyDescent="0.2">
      <c r="A94" s="406" t="s">
        <v>312</v>
      </c>
      <c r="B94" s="486">
        <v>1</v>
      </c>
      <c r="C94" s="641">
        <v>5.263157894736842E-3</v>
      </c>
      <c r="D94" s="486">
        <v>716</v>
      </c>
      <c r="F94" s="502" t="s">
        <v>527</v>
      </c>
      <c r="H94" s="403">
        <v>980</v>
      </c>
      <c r="I94" s="405">
        <v>1.3687150478363037</v>
      </c>
      <c r="K94" s="403">
        <v>980</v>
      </c>
      <c r="L94" s="405">
        <v>1.3687150478363037</v>
      </c>
      <c r="N94" s="403">
        <v>0</v>
      </c>
      <c r="O94" s="405">
        <v>0</v>
      </c>
      <c r="P94" s="485">
        <v>0</v>
      </c>
    </row>
    <row r="95" spans="1:16" ht="13.15" customHeight="1" x14ac:dyDescent="0.2">
      <c r="A95" s="406" t="s">
        <v>312</v>
      </c>
      <c r="B95" s="486">
        <v>1</v>
      </c>
      <c r="C95" s="641">
        <v>5.263157894736842E-3</v>
      </c>
      <c r="D95" s="486">
        <v>716</v>
      </c>
      <c r="F95" s="502" t="s">
        <v>527</v>
      </c>
      <c r="H95" s="403">
        <v>980</v>
      </c>
      <c r="I95" s="405">
        <v>1.3687150478363037</v>
      </c>
      <c r="K95" s="403">
        <v>980</v>
      </c>
      <c r="L95" s="405">
        <v>1.3687150478363037</v>
      </c>
      <c r="N95" s="403">
        <v>0</v>
      </c>
      <c r="O95" s="405">
        <v>0</v>
      </c>
      <c r="P95" s="485">
        <v>0</v>
      </c>
    </row>
    <row r="96" spans="1:16" ht="13.15" customHeight="1" x14ac:dyDescent="0.2">
      <c r="A96" s="406" t="s">
        <v>312</v>
      </c>
      <c r="B96" s="486">
        <v>11</v>
      </c>
      <c r="C96" s="641">
        <v>5.7894736842105263E-2</v>
      </c>
      <c r="D96" s="486">
        <v>804</v>
      </c>
      <c r="F96" s="502" t="s">
        <v>527</v>
      </c>
      <c r="H96" s="403">
        <v>1105</v>
      </c>
      <c r="I96" s="405">
        <v>1.3743780851364136</v>
      </c>
      <c r="K96" s="403">
        <v>1105</v>
      </c>
      <c r="L96" s="405">
        <v>1.3743780851364136</v>
      </c>
      <c r="N96" s="403">
        <v>0</v>
      </c>
      <c r="O96" s="405">
        <v>0</v>
      </c>
      <c r="P96" s="485">
        <v>0</v>
      </c>
    </row>
    <row r="97" spans="1:16" ht="13.15" customHeight="1" x14ac:dyDescent="0.2">
      <c r="A97" s="406" t="s">
        <v>312</v>
      </c>
      <c r="B97" s="486">
        <v>1</v>
      </c>
      <c r="C97" s="641">
        <v>5.263157894736842E-3</v>
      </c>
      <c r="D97" s="486">
        <v>861</v>
      </c>
      <c r="F97" s="502" t="s">
        <v>527</v>
      </c>
      <c r="H97" s="403">
        <v>1193.5</v>
      </c>
      <c r="I97" s="405">
        <v>1.3861788511276245</v>
      </c>
      <c r="K97" s="403">
        <v>1193.5</v>
      </c>
      <c r="L97" s="405">
        <v>1.3861788511276245</v>
      </c>
      <c r="N97" s="403">
        <v>0</v>
      </c>
      <c r="O97" s="405">
        <v>0</v>
      </c>
      <c r="P97" s="485">
        <v>0</v>
      </c>
    </row>
    <row r="98" spans="1:16" ht="13.15" customHeight="1" x14ac:dyDescent="0.2">
      <c r="A98" s="406" t="s">
        <v>325</v>
      </c>
      <c r="B98" s="486">
        <v>78</v>
      </c>
      <c r="C98" s="641">
        <v>0.64462809917355368</v>
      </c>
      <c r="D98" s="486">
        <v>827</v>
      </c>
      <c r="F98" s="502" t="s">
        <v>529</v>
      </c>
      <c r="H98" s="403">
        <v>1155</v>
      </c>
      <c r="I98" s="405">
        <v>1.3966143131256104</v>
      </c>
      <c r="K98" s="403">
        <v>1155</v>
      </c>
      <c r="L98" s="405">
        <v>1.3966143131256104</v>
      </c>
      <c r="N98" s="403">
        <v>0</v>
      </c>
      <c r="O98" s="405">
        <v>0</v>
      </c>
      <c r="P98" s="485">
        <v>0</v>
      </c>
    </row>
    <row r="99" spans="1:16" ht="13.15" customHeight="1" x14ac:dyDescent="0.2">
      <c r="A99" s="406" t="s">
        <v>319</v>
      </c>
      <c r="B99" s="486">
        <v>21</v>
      </c>
      <c r="C99" s="641">
        <v>8.4000000000000005E-2</v>
      </c>
      <c r="D99" s="486">
        <v>780</v>
      </c>
      <c r="F99" s="502" t="s">
        <v>531</v>
      </c>
      <c r="H99" s="403">
        <v>1095</v>
      </c>
      <c r="I99" s="405">
        <v>1.4038461446762085</v>
      </c>
      <c r="K99" s="403">
        <v>1095</v>
      </c>
      <c r="L99" s="405">
        <v>1.4038461446762085</v>
      </c>
      <c r="N99" s="403">
        <v>0</v>
      </c>
      <c r="O99" s="405">
        <v>0</v>
      </c>
      <c r="P99" s="485">
        <v>0</v>
      </c>
    </row>
    <row r="100" spans="1:16" ht="13.15" customHeight="1" x14ac:dyDescent="0.2">
      <c r="A100" s="406" t="s">
        <v>312</v>
      </c>
      <c r="B100" s="486">
        <v>1</v>
      </c>
      <c r="C100" s="641">
        <v>5.263157894736842E-3</v>
      </c>
      <c r="D100" s="486">
        <v>725</v>
      </c>
      <c r="F100" s="502" t="s">
        <v>527</v>
      </c>
      <c r="H100" s="403">
        <v>1020</v>
      </c>
      <c r="I100" s="405">
        <v>1.4068965911865234</v>
      </c>
      <c r="K100" s="403">
        <v>1020</v>
      </c>
      <c r="L100" s="405">
        <v>1.4068965911865234</v>
      </c>
      <c r="N100" s="403">
        <v>0</v>
      </c>
      <c r="O100" s="405">
        <v>0</v>
      </c>
      <c r="P100" s="485">
        <v>0</v>
      </c>
    </row>
    <row r="101" spans="1:16" ht="13.15" customHeight="1" x14ac:dyDescent="0.2">
      <c r="A101" s="406" t="s">
        <v>312</v>
      </c>
      <c r="B101" s="486">
        <v>2</v>
      </c>
      <c r="C101" s="641">
        <v>1.0526315789473684E-2</v>
      </c>
      <c r="D101" s="486">
        <v>717</v>
      </c>
      <c r="F101" s="502" t="s">
        <v>527</v>
      </c>
      <c r="H101" s="403">
        <v>1010</v>
      </c>
      <c r="I101" s="405">
        <v>1.4086471796035767</v>
      </c>
      <c r="K101" s="403">
        <v>1010</v>
      </c>
      <c r="L101" s="405">
        <v>1.4086471796035767</v>
      </c>
      <c r="N101" s="403">
        <v>0</v>
      </c>
      <c r="O101" s="405">
        <v>0</v>
      </c>
      <c r="P101" s="485">
        <v>0</v>
      </c>
    </row>
    <row r="102" spans="1:16" ht="13.15" customHeight="1" x14ac:dyDescent="0.2">
      <c r="A102" s="406" t="s">
        <v>312</v>
      </c>
      <c r="B102" s="486">
        <v>11</v>
      </c>
      <c r="C102" s="641">
        <v>5.7894736842105263E-2</v>
      </c>
      <c r="D102" s="486">
        <v>777</v>
      </c>
      <c r="F102" s="502" t="s">
        <v>527</v>
      </c>
      <c r="H102" s="403">
        <v>1107.5</v>
      </c>
      <c r="I102" s="405">
        <v>1.4253538846969604</v>
      </c>
      <c r="K102" s="403">
        <v>1107.5</v>
      </c>
      <c r="L102" s="405">
        <v>1.4253538846969604</v>
      </c>
      <c r="N102" s="403">
        <v>0</v>
      </c>
      <c r="O102" s="405">
        <v>0</v>
      </c>
      <c r="P102" s="485">
        <v>0</v>
      </c>
    </row>
    <row r="103" spans="1:16" ht="13.15" customHeight="1" x14ac:dyDescent="0.2">
      <c r="A103" s="406" t="s">
        <v>312</v>
      </c>
      <c r="B103" s="486">
        <v>1</v>
      </c>
      <c r="C103" s="641">
        <v>5.263157894736842E-3</v>
      </c>
      <c r="D103" s="486">
        <v>825</v>
      </c>
      <c r="F103" s="502" t="s">
        <v>527</v>
      </c>
      <c r="H103" s="403">
        <v>1176</v>
      </c>
      <c r="I103" s="405">
        <v>1.4254544973373413</v>
      </c>
      <c r="K103" s="403">
        <v>1176</v>
      </c>
      <c r="L103" s="405">
        <v>1.4254544973373413</v>
      </c>
      <c r="N103" s="403">
        <v>0</v>
      </c>
      <c r="O103" s="405">
        <v>0</v>
      </c>
      <c r="P103" s="485">
        <v>0</v>
      </c>
    </row>
    <row r="104" spans="1:16" ht="13.15" customHeight="1" x14ac:dyDescent="0.2">
      <c r="A104" s="406" t="s">
        <v>312</v>
      </c>
      <c r="B104" s="486">
        <v>3</v>
      </c>
      <c r="C104" s="641">
        <v>1.5789473684210527E-2</v>
      </c>
      <c r="D104" s="486">
        <v>858</v>
      </c>
      <c r="F104" s="502" t="s">
        <v>527</v>
      </c>
      <c r="H104" s="403">
        <v>1233.5</v>
      </c>
      <c r="I104" s="405">
        <v>1.4376456737518311</v>
      </c>
      <c r="K104" s="403">
        <v>1233.5</v>
      </c>
      <c r="L104" s="405">
        <v>1.4376456737518311</v>
      </c>
      <c r="N104" s="403">
        <v>0</v>
      </c>
      <c r="O104" s="405">
        <v>0</v>
      </c>
      <c r="P104" s="485">
        <v>0</v>
      </c>
    </row>
    <row r="105" spans="1:16" ht="13.15" customHeight="1" x14ac:dyDescent="0.2">
      <c r="A105" s="406" t="s">
        <v>312</v>
      </c>
      <c r="B105" s="486">
        <v>11</v>
      </c>
      <c r="C105" s="641">
        <v>5.7894736842105263E-2</v>
      </c>
      <c r="D105" s="486">
        <v>707</v>
      </c>
      <c r="F105" s="502" t="s">
        <v>527</v>
      </c>
      <c r="H105" s="403">
        <v>1020</v>
      </c>
      <c r="I105" s="405">
        <v>1.4427156448364258</v>
      </c>
      <c r="K105" s="403">
        <v>1020</v>
      </c>
      <c r="L105" s="405">
        <v>1.4427156448364258</v>
      </c>
      <c r="N105" s="403">
        <v>0</v>
      </c>
      <c r="O105" s="405">
        <v>0</v>
      </c>
      <c r="P105" s="485">
        <v>0</v>
      </c>
    </row>
    <row r="106" spans="1:16" ht="13.15" customHeight="1" x14ac:dyDescent="0.2">
      <c r="A106" s="406" t="s">
        <v>312</v>
      </c>
      <c r="B106" s="486">
        <v>11</v>
      </c>
      <c r="C106" s="641">
        <v>5.7894736842105263E-2</v>
      </c>
      <c r="D106" s="486">
        <v>814</v>
      </c>
      <c r="F106" s="502" t="s">
        <v>527</v>
      </c>
      <c r="H106" s="403">
        <v>1176</v>
      </c>
      <c r="I106" s="405">
        <v>1.4447174072265625</v>
      </c>
      <c r="K106" s="403">
        <v>1176</v>
      </c>
      <c r="L106" s="405">
        <v>1.4447174072265625</v>
      </c>
      <c r="N106" s="403">
        <v>0</v>
      </c>
      <c r="O106" s="405">
        <v>0</v>
      </c>
      <c r="P106" s="485">
        <v>0</v>
      </c>
    </row>
    <row r="107" spans="1:16" ht="13.15" customHeight="1" x14ac:dyDescent="0.2">
      <c r="A107" s="406" t="s">
        <v>312</v>
      </c>
      <c r="B107" s="486">
        <v>2</v>
      </c>
      <c r="C107" s="641">
        <v>1.0526315789473684E-2</v>
      </c>
      <c r="D107" s="486">
        <v>716</v>
      </c>
      <c r="F107" s="502" t="s">
        <v>527</v>
      </c>
      <c r="H107" s="403">
        <v>1035</v>
      </c>
      <c r="I107" s="405">
        <v>1.4455307722091675</v>
      </c>
      <c r="K107" s="403">
        <v>1035</v>
      </c>
      <c r="L107" s="405">
        <v>1.4455307722091675</v>
      </c>
      <c r="N107" s="403">
        <v>0</v>
      </c>
      <c r="O107" s="405">
        <v>0</v>
      </c>
      <c r="P107" s="485">
        <v>0</v>
      </c>
    </row>
    <row r="108" spans="1:16" ht="13.15" customHeight="1" x14ac:dyDescent="0.2">
      <c r="A108" s="406" t="s">
        <v>319</v>
      </c>
      <c r="B108" s="486">
        <v>82</v>
      </c>
      <c r="C108" s="641">
        <v>0.32800000000000001</v>
      </c>
      <c r="D108" s="486">
        <v>725</v>
      </c>
      <c r="F108" s="502" t="s">
        <v>531</v>
      </c>
      <c r="H108" s="403">
        <v>1075</v>
      </c>
      <c r="I108" s="405">
        <v>1.482758641242981</v>
      </c>
      <c r="K108" s="403">
        <v>1075</v>
      </c>
      <c r="L108" s="405">
        <v>1.482758641242981</v>
      </c>
      <c r="N108" s="403">
        <v>0</v>
      </c>
      <c r="O108" s="405">
        <v>0</v>
      </c>
      <c r="P108" s="485">
        <v>0</v>
      </c>
    </row>
    <row r="109" spans="1:16" ht="13.15" customHeight="1" x14ac:dyDescent="0.2">
      <c r="A109" s="406" t="s">
        <v>312</v>
      </c>
      <c r="B109" s="486">
        <v>11</v>
      </c>
      <c r="C109" s="641">
        <v>5.7894736842105263E-2</v>
      </c>
      <c r="D109" s="486">
        <v>707</v>
      </c>
      <c r="F109" s="502" t="s">
        <v>527</v>
      </c>
      <c r="H109" s="403">
        <v>1050</v>
      </c>
      <c r="I109" s="405">
        <v>1.485148549079895</v>
      </c>
      <c r="K109" s="403">
        <v>1050</v>
      </c>
      <c r="L109" s="405">
        <v>1.485148549079895</v>
      </c>
      <c r="N109" s="403">
        <v>0</v>
      </c>
      <c r="O109" s="405">
        <v>0</v>
      </c>
      <c r="P109" s="485">
        <v>0</v>
      </c>
    </row>
    <row r="110" spans="1:16" ht="13.15" customHeight="1" x14ac:dyDescent="0.2">
      <c r="A110" s="406" t="s">
        <v>312</v>
      </c>
      <c r="B110" s="486">
        <v>2</v>
      </c>
      <c r="C110" s="641">
        <v>1.0526315789473684E-2</v>
      </c>
      <c r="D110" s="486">
        <v>707</v>
      </c>
      <c r="F110" s="502" t="s">
        <v>527</v>
      </c>
      <c r="H110" s="403">
        <v>1050</v>
      </c>
      <c r="I110" s="405">
        <v>1.485148549079895</v>
      </c>
      <c r="K110" s="403">
        <v>1050</v>
      </c>
      <c r="L110" s="405">
        <v>1.485148549079895</v>
      </c>
      <c r="N110" s="403">
        <v>0</v>
      </c>
      <c r="O110" s="405">
        <v>0</v>
      </c>
      <c r="P110" s="485">
        <v>0</v>
      </c>
    </row>
    <row r="111" spans="1:16" s="635" customFormat="1" ht="13.15" customHeight="1" x14ac:dyDescent="0.2">
      <c r="A111" s="635" t="s">
        <v>260</v>
      </c>
      <c r="B111" s="691">
        <v>3</v>
      </c>
      <c r="C111" s="692">
        <v>2.0547945205479451E-2</v>
      </c>
      <c r="D111" s="691">
        <v>761</v>
      </c>
      <c r="E111" s="691"/>
      <c r="F111" s="693" t="s">
        <v>530</v>
      </c>
      <c r="G111" s="691"/>
      <c r="H111" s="694">
        <v>1165</v>
      </c>
      <c r="I111" s="695">
        <v>1.5308804512023926</v>
      </c>
      <c r="K111" s="694">
        <v>1165</v>
      </c>
      <c r="L111" s="695">
        <v>1.5308804512023926</v>
      </c>
      <c r="N111" s="694">
        <v>0</v>
      </c>
      <c r="O111" s="695">
        <v>0</v>
      </c>
      <c r="P111" s="696">
        <v>0</v>
      </c>
    </row>
    <row r="112" spans="1:16" ht="13.15" customHeight="1" x14ac:dyDescent="0.2">
      <c r="A112" s="406" t="s">
        <v>309</v>
      </c>
      <c r="B112" s="486">
        <v>4</v>
      </c>
      <c r="C112" s="641">
        <v>2.2222222222222223E-2</v>
      </c>
      <c r="D112" s="486">
        <v>752</v>
      </c>
      <c r="F112" s="502" t="s">
        <v>527</v>
      </c>
      <c r="H112" s="403">
        <v>1265</v>
      </c>
      <c r="I112" s="405">
        <v>1.6821808815002441</v>
      </c>
      <c r="K112" s="403">
        <v>1157</v>
      </c>
      <c r="L112" s="405">
        <v>1.5385638475418091</v>
      </c>
      <c r="N112" s="403">
        <v>108</v>
      </c>
      <c r="O112" s="405">
        <v>0.14361703395843506</v>
      </c>
      <c r="P112" s="485">
        <v>8.5375495254993439E-2</v>
      </c>
    </row>
    <row r="113" spans="1:16" ht="13.15" customHeight="1" x14ac:dyDescent="0.2">
      <c r="A113" s="406" t="s">
        <v>312</v>
      </c>
      <c r="B113" s="486">
        <v>11</v>
      </c>
      <c r="C113" s="641">
        <v>5.7894736842105263E-2</v>
      </c>
      <c r="D113" s="486">
        <v>681</v>
      </c>
      <c r="F113" s="502" t="s">
        <v>527</v>
      </c>
      <c r="H113" s="403">
        <v>1070</v>
      </c>
      <c r="I113" s="405">
        <v>1.5712188482284546</v>
      </c>
      <c r="K113" s="403">
        <v>1070</v>
      </c>
      <c r="L113" s="405">
        <v>1.5712188482284546</v>
      </c>
      <c r="N113" s="403">
        <v>0</v>
      </c>
      <c r="O113" s="405">
        <v>0</v>
      </c>
      <c r="P113" s="485">
        <v>0</v>
      </c>
    </row>
    <row r="114" spans="1:16" ht="13.15" customHeight="1" x14ac:dyDescent="0.2">
      <c r="A114" s="406" t="s">
        <v>312</v>
      </c>
      <c r="B114" s="486">
        <v>9</v>
      </c>
      <c r="C114" s="641">
        <v>4.736842105263158E-2</v>
      </c>
      <c r="D114" s="486">
        <v>688</v>
      </c>
      <c r="F114" s="502" t="s">
        <v>527</v>
      </c>
      <c r="H114" s="403">
        <v>1100</v>
      </c>
      <c r="I114" s="405">
        <v>1.5988372564315796</v>
      </c>
      <c r="K114" s="403">
        <v>1100</v>
      </c>
      <c r="L114" s="405">
        <v>1.5988372564315796</v>
      </c>
      <c r="N114" s="403">
        <v>0</v>
      </c>
      <c r="O114" s="405">
        <v>0</v>
      </c>
      <c r="P114" s="485">
        <v>0</v>
      </c>
    </row>
    <row r="115" spans="1:16" ht="13.15" customHeight="1" x14ac:dyDescent="0.2">
      <c r="A115" s="406" t="s">
        <v>312</v>
      </c>
      <c r="B115" s="486">
        <v>2</v>
      </c>
      <c r="C115" s="641">
        <v>1.0526315789473684E-2</v>
      </c>
      <c r="D115" s="486">
        <v>708</v>
      </c>
      <c r="F115" s="502" t="s">
        <v>527</v>
      </c>
      <c r="H115" s="403">
        <v>1136</v>
      </c>
      <c r="I115" s="405">
        <v>1.6045197248458862</v>
      </c>
      <c r="K115" s="403">
        <v>1136</v>
      </c>
      <c r="L115" s="405">
        <v>1.6045197248458862</v>
      </c>
      <c r="N115" s="403">
        <v>0</v>
      </c>
      <c r="O115" s="405">
        <v>0</v>
      </c>
      <c r="P115" s="485">
        <v>0</v>
      </c>
    </row>
    <row r="116" spans="1:16" ht="13.15" customHeight="1" x14ac:dyDescent="0.2">
      <c r="A116" s="406" t="s">
        <v>309</v>
      </c>
      <c r="B116" s="486">
        <v>8</v>
      </c>
      <c r="C116" s="641">
        <v>4.4444444444444446E-2</v>
      </c>
      <c r="D116" s="486">
        <v>677</v>
      </c>
      <c r="F116" s="502" t="s">
        <v>527</v>
      </c>
      <c r="H116" s="403">
        <v>1205</v>
      </c>
      <c r="I116" s="405">
        <v>1.7799113988876343</v>
      </c>
      <c r="K116" s="403">
        <v>1102</v>
      </c>
      <c r="L116" s="405">
        <v>1.6277695894241333</v>
      </c>
      <c r="N116" s="403">
        <v>103</v>
      </c>
      <c r="O116" s="405">
        <v>0.15214180946350098</v>
      </c>
      <c r="P116" s="485">
        <v>8.5477180778980255E-2</v>
      </c>
    </row>
    <row r="117" spans="1:16" ht="13.15" customHeight="1" x14ac:dyDescent="0.2">
      <c r="A117" s="406" t="s">
        <v>312</v>
      </c>
      <c r="B117" s="486">
        <v>1</v>
      </c>
      <c r="C117" s="641">
        <v>5.263157894736842E-3</v>
      </c>
      <c r="D117" s="486">
        <v>701</v>
      </c>
      <c r="F117" s="502" t="s">
        <v>527</v>
      </c>
      <c r="H117" s="403">
        <v>1166</v>
      </c>
      <c r="I117" s="405">
        <v>1.6633380651473999</v>
      </c>
      <c r="K117" s="403">
        <v>1166</v>
      </c>
      <c r="L117" s="405">
        <v>1.6633380651473999</v>
      </c>
      <c r="N117" s="403">
        <v>0</v>
      </c>
      <c r="O117" s="405">
        <v>0</v>
      </c>
      <c r="P117" s="485">
        <v>0</v>
      </c>
    </row>
    <row r="118" spans="1:16" ht="13.15" customHeight="1" x14ac:dyDescent="0.2">
      <c r="A118" s="406" t="s">
        <v>312</v>
      </c>
      <c r="B118" s="486">
        <v>15</v>
      </c>
      <c r="C118" s="641">
        <v>7.8947368421052627E-2</v>
      </c>
      <c r="D118" s="486">
        <v>668</v>
      </c>
      <c r="F118" s="502" t="s">
        <v>527</v>
      </c>
      <c r="H118" s="403">
        <v>1125</v>
      </c>
      <c r="I118" s="405">
        <v>1.6841317415237427</v>
      </c>
      <c r="K118" s="403">
        <v>1125</v>
      </c>
      <c r="L118" s="405">
        <v>1.6841317415237427</v>
      </c>
      <c r="N118" s="403">
        <v>0</v>
      </c>
      <c r="O118" s="405">
        <v>0</v>
      </c>
      <c r="P118" s="485">
        <v>0</v>
      </c>
    </row>
    <row r="119" spans="1:16" ht="13.15" customHeight="1" x14ac:dyDescent="0.2">
      <c r="A119" s="406" t="s">
        <v>312</v>
      </c>
      <c r="B119" s="486">
        <v>2</v>
      </c>
      <c r="C119" s="641">
        <v>1.0526315789473684E-2</v>
      </c>
      <c r="D119" s="486">
        <v>684</v>
      </c>
      <c r="F119" s="502" t="s">
        <v>527</v>
      </c>
      <c r="H119" s="403">
        <v>1166</v>
      </c>
      <c r="I119" s="405">
        <v>1.7046784162521362</v>
      </c>
      <c r="K119" s="403">
        <v>1166</v>
      </c>
      <c r="L119" s="405">
        <v>1.7046784162521362</v>
      </c>
      <c r="N119" s="403">
        <v>0</v>
      </c>
      <c r="O119" s="405">
        <v>0</v>
      </c>
      <c r="P119" s="485">
        <v>0</v>
      </c>
    </row>
    <row r="120" spans="1:16" ht="13.15" customHeight="1" x14ac:dyDescent="0.2">
      <c r="A120" s="406" t="s">
        <v>312</v>
      </c>
      <c r="B120" s="486">
        <v>3</v>
      </c>
      <c r="C120" s="641">
        <v>1.5789473684210527E-2</v>
      </c>
      <c r="D120" s="486">
        <v>801</v>
      </c>
      <c r="F120" s="502" t="s">
        <v>527</v>
      </c>
      <c r="H120" s="403">
        <v>1460</v>
      </c>
      <c r="I120" s="405">
        <v>1.8227216005325317</v>
      </c>
      <c r="K120" s="403">
        <v>1460</v>
      </c>
      <c r="L120" s="405">
        <v>1.8227216005325317</v>
      </c>
      <c r="N120" s="403">
        <v>0</v>
      </c>
      <c r="O120" s="405">
        <v>0</v>
      </c>
      <c r="P120" s="485">
        <v>0</v>
      </c>
    </row>
    <row r="121" spans="1:16" ht="13.15" customHeight="1" x14ac:dyDescent="0.2">
      <c r="A121" s="406" t="s">
        <v>306</v>
      </c>
      <c r="B121" s="486">
        <v>8</v>
      </c>
      <c r="C121" s="641">
        <v>5.2980132450331126E-2</v>
      </c>
      <c r="D121" s="486">
        <v>784</v>
      </c>
      <c r="F121" s="502" t="s">
        <v>527</v>
      </c>
      <c r="H121" s="403">
        <v>1530</v>
      </c>
      <c r="I121" s="405">
        <v>1.9515305757522583</v>
      </c>
      <c r="K121" s="403">
        <v>1530</v>
      </c>
      <c r="L121" s="405">
        <v>1.9515305757522583</v>
      </c>
      <c r="N121" s="403">
        <v>0</v>
      </c>
      <c r="O121" s="405">
        <v>0</v>
      </c>
      <c r="P121" s="485">
        <v>0</v>
      </c>
    </row>
    <row r="122" spans="1:16" ht="13.15" customHeight="1" x14ac:dyDescent="0.2">
      <c r="A122" s="406" t="s">
        <v>315</v>
      </c>
      <c r="B122" s="486">
        <v>101</v>
      </c>
      <c r="C122" s="641">
        <v>0.66013071895424835</v>
      </c>
      <c r="D122" s="486">
        <v>720</v>
      </c>
      <c r="F122" s="502" t="s">
        <v>606</v>
      </c>
      <c r="H122" s="403">
        <v>1420</v>
      </c>
      <c r="I122" s="405">
        <v>1.9722222089767456</v>
      </c>
      <c r="K122" s="403">
        <v>1420</v>
      </c>
      <c r="L122" s="405">
        <v>1.9722222089767456</v>
      </c>
      <c r="N122" s="403">
        <v>0</v>
      </c>
      <c r="O122" s="405">
        <v>0</v>
      </c>
      <c r="P122" s="485">
        <v>0</v>
      </c>
    </row>
    <row r="123" spans="1:16" ht="13.15" customHeight="1" x14ac:dyDescent="0.2">
      <c r="A123" s="406" t="s">
        <v>306</v>
      </c>
      <c r="B123" s="486">
        <v>7</v>
      </c>
      <c r="C123" s="641">
        <v>4.6357615894039736E-2</v>
      </c>
      <c r="D123" s="486">
        <v>732</v>
      </c>
      <c r="F123" s="502" t="s">
        <v>527</v>
      </c>
      <c r="H123" s="403">
        <v>1487</v>
      </c>
      <c r="I123" s="405">
        <v>2.0314207077026367</v>
      </c>
      <c r="K123" s="403">
        <v>1487</v>
      </c>
      <c r="L123" s="405">
        <v>2.0314207077026367</v>
      </c>
      <c r="N123" s="403">
        <v>0</v>
      </c>
      <c r="O123" s="405">
        <v>0</v>
      </c>
      <c r="P123" s="485">
        <v>0</v>
      </c>
    </row>
    <row r="124" spans="1:16" ht="13.15" customHeight="1" x14ac:dyDescent="0.2">
      <c r="A124" s="697" t="s">
        <v>315</v>
      </c>
      <c r="B124" s="653">
        <v>12</v>
      </c>
      <c r="C124" s="698">
        <v>7.8431372549019607E-2</v>
      </c>
      <c r="D124" s="653">
        <v>660</v>
      </c>
      <c r="E124" s="653"/>
      <c r="F124" s="651"/>
      <c r="G124" s="653"/>
      <c r="H124" s="699">
        <v>1370</v>
      </c>
      <c r="I124" s="700">
        <v>2.0757575035095215</v>
      </c>
      <c r="J124" s="697"/>
      <c r="K124" s="699">
        <v>1370</v>
      </c>
      <c r="L124" s="700">
        <v>2.0757575035095215</v>
      </c>
      <c r="M124" s="697"/>
      <c r="N124" s="699">
        <v>0</v>
      </c>
      <c r="O124" s="700">
        <v>0</v>
      </c>
      <c r="P124" s="701">
        <v>0</v>
      </c>
    </row>
    <row r="125" spans="1:16" ht="13.15" customHeight="1" x14ac:dyDescent="0.2">
      <c r="A125" s="406" t="s">
        <v>593</v>
      </c>
      <c r="B125" s="486">
        <v>556</v>
      </c>
      <c r="D125" s="486">
        <v>765</v>
      </c>
      <c r="H125" s="403">
        <v>1191.2724820143901</v>
      </c>
      <c r="I125" s="405">
        <v>1.56</v>
      </c>
      <c r="K125" s="403">
        <v>1178.4595323741</v>
      </c>
      <c r="L125" s="405">
        <v>1.54</v>
      </c>
      <c r="N125" s="403">
        <v>12.812949640290071</v>
      </c>
      <c r="O125" s="405">
        <v>2.0000000000000018E-2</v>
      </c>
      <c r="P125" s="485">
        <v>1.0755683383724209E-2</v>
      </c>
    </row>
    <row r="126" spans="1:16" ht="13.15" customHeight="1" x14ac:dyDescent="0.2">
      <c r="A126" s="406" t="s">
        <v>596</v>
      </c>
      <c r="B126" s="486">
        <v>3</v>
      </c>
      <c r="D126" s="486">
        <v>761</v>
      </c>
      <c r="H126" s="403">
        <v>1187.1600000000001</v>
      </c>
      <c r="I126" s="405">
        <v>1.56</v>
      </c>
      <c r="K126" s="403">
        <v>1171.94</v>
      </c>
      <c r="L126" s="405">
        <v>1.54</v>
      </c>
      <c r="N126" s="403">
        <v>15.220000000000027</v>
      </c>
      <c r="O126" s="405">
        <v>2.0000000000000018E-2</v>
      </c>
      <c r="P126" s="485">
        <v>1.2820512820512843E-2</v>
      </c>
    </row>
    <row r="127" spans="1:16" ht="13.15" customHeight="1" x14ac:dyDescent="0.2">
      <c r="A127" s="406" t="s">
        <v>597</v>
      </c>
      <c r="H127" s="403">
        <v>100</v>
      </c>
      <c r="K127" s="403">
        <v>100</v>
      </c>
    </row>
    <row r="128" spans="1:16" ht="13.15" customHeight="1" x14ac:dyDescent="0.2">
      <c r="A128" s="406" t="s">
        <v>598</v>
      </c>
      <c r="H128" s="403">
        <v>35</v>
      </c>
      <c r="K128" s="403">
        <v>35</v>
      </c>
    </row>
    <row r="129" spans="1:16" ht="13.15" customHeight="1" x14ac:dyDescent="0.2">
      <c r="A129" s="406" t="s">
        <v>599</v>
      </c>
      <c r="H129" s="403">
        <v>90</v>
      </c>
      <c r="K129" s="403">
        <v>90</v>
      </c>
    </row>
    <row r="130" spans="1:16" ht="13.15" customHeight="1" thickBot="1" x14ac:dyDescent="0.25">
      <c r="A130" s="422" t="s">
        <v>594</v>
      </c>
      <c r="B130" s="489">
        <v>3</v>
      </c>
      <c r="C130" s="702"/>
      <c r="D130" s="489">
        <v>761</v>
      </c>
      <c r="E130" s="489"/>
      <c r="F130" s="703"/>
      <c r="G130" s="489"/>
      <c r="H130" s="417">
        <v>1412.16</v>
      </c>
      <c r="I130" s="419">
        <v>1.8556636005256242</v>
      </c>
      <c r="J130" s="422"/>
      <c r="K130" s="417">
        <v>1396.94</v>
      </c>
      <c r="L130" s="419">
        <v>1.8356636005256242</v>
      </c>
      <c r="M130" s="422"/>
      <c r="N130" s="417">
        <v>15.22</v>
      </c>
      <c r="O130" s="419">
        <v>0.02</v>
      </c>
      <c r="P130" s="704">
        <v>1.0777815544980739E-2</v>
      </c>
    </row>
    <row r="133" spans="1:16" ht="38.85" customHeight="1" x14ac:dyDescent="0.2">
      <c r="A133" s="1246" t="s">
        <v>600</v>
      </c>
      <c r="B133" s="1247"/>
      <c r="C133" s="1247"/>
      <c r="D133" s="1247"/>
      <c r="E133" s="1247"/>
      <c r="F133" s="1247"/>
      <c r="G133" s="1247"/>
      <c r="H133" s="1247"/>
      <c r="I133" s="1247"/>
      <c r="J133" s="1247"/>
      <c r="K133" s="1247"/>
      <c r="L133" s="1247"/>
      <c r="M133" s="1247"/>
      <c r="N133" s="1247"/>
      <c r="O133" s="1247"/>
      <c r="P133" s="1247"/>
    </row>
  </sheetData>
  <mergeCells count="11">
    <mergeCell ref="A78:P78"/>
    <mergeCell ref="A133:P133"/>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9" tint="0.59999389629810485"/>
  </sheetPr>
  <dimension ref="A1:Q147"/>
  <sheetViews>
    <sheetView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610</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8</v>
      </c>
      <c r="C29" s="690">
        <v>0.1038961038961039</v>
      </c>
      <c r="D29" s="486">
        <v>1056</v>
      </c>
      <c r="F29" s="502" t="s">
        <v>527</v>
      </c>
      <c r="H29" s="403">
        <v>1200</v>
      </c>
      <c r="I29" s="405">
        <v>1.1363636255264282</v>
      </c>
      <c r="K29" s="403">
        <v>1200</v>
      </c>
      <c r="L29" s="405">
        <v>1.1363636255264282</v>
      </c>
      <c r="N29" s="403">
        <v>0</v>
      </c>
      <c r="O29" s="405">
        <v>0</v>
      </c>
      <c r="P29" s="485">
        <v>0</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322</v>
      </c>
      <c r="B31" s="486">
        <v>9</v>
      </c>
      <c r="C31" s="641">
        <v>0.11688311688311688</v>
      </c>
      <c r="D31" s="486">
        <v>1102</v>
      </c>
      <c r="F31" s="502" t="s">
        <v>527</v>
      </c>
      <c r="H31" s="403">
        <v>1300</v>
      </c>
      <c r="I31" s="405">
        <v>1.1796733140945435</v>
      </c>
      <c r="K31" s="403">
        <v>1300</v>
      </c>
      <c r="L31" s="405">
        <v>1.1796733140945435</v>
      </c>
      <c r="N31" s="403">
        <v>0</v>
      </c>
      <c r="O31" s="405">
        <v>0</v>
      </c>
      <c r="P31" s="485">
        <v>0</v>
      </c>
    </row>
    <row r="32" spans="1:16" ht="13.15" customHeight="1" x14ac:dyDescent="0.2">
      <c r="A32" s="354" t="s">
        <v>312</v>
      </c>
      <c r="B32" s="486">
        <v>1</v>
      </c>
      <c r="C32" s="641">
        <v>5.263157894736842E-3</v>
      </c>
      <c r="D32" s="486">
        <v>871</v>
      </c>
      <c r="F32" s="502" t="s">
        <v>527</v>
      </c>
      <c r="H32" s="403">
        <v>1095</v>
      </c>
      <c r="I32" s="405">
        <v>1.2571756839752197</v>
      </c>
      <c r="K32" s="403">
        <v>1095</v>
      </c>
      <c r="L32" s="405">
        <v>1.2571756839752197</v>
      </c>
      <c r="N32" s="403">
        <v>0</v>
      </c>
      <c r="O32" s="405">
        <v>0</v>
      </c>
      <c r="P32" s="485">
        <v>0</v>
      </c>
    </row>
    <row r="33" spans="1:16" ht="13.15" customHeight="1" x14ac:dyDescent="0.2">
      <c r="A33" s="406" t="s">
        <v>309</v>
      </c>
      <c r="B33" s="486">
        <v>16</v>
      </c>
      <c r="C33" s="641">
        <v>8.8888888888888892E-2</v>
      </c>
      <c r="D33" s="486">
        <v>970</v>
      </c>
      <c r="F33" s="502" t="s">
        <v>605</v>
      </c>
      <c r="H33" s="403">
        <v>1350</v>
      </c>
      <c r="I33" s="405">
        <v>1.3917526006698608</v>
      </c>
      <c r="K33" s="403">
        <v>1238</v>
      </c>
      <c r="L33" s="405">
        <v>1.276288628578186</v>
      </c>
      <c r="N33" s="403">
        <v>112</v>
      </c>
      <c r="O33" s="405">
        <v>0.1154639720916748</v>
      </c>
      <c r="P33" s="485">
        <v>8.2962960004806519E-2</v>
      </c>
    </row>
    <row r="34" spans="1:16" ht="13.15" customHeight="1" x14ac:dyDescent="0.2">
      <c r="A34" s="406" t="s">
        <v>312</v>
      </c>
      <c r="B34" s="486">
        <v>5</v>
      </c>
      <c r="C34" s="641">
        <v>2.6315789473684209E-2</v>
      </c>
      <c r="D34" s="486">
        <v>785</v>
      </c>
      <c r="F34" s="502" t="s">
        <v>527</v>
      </c>
      <c r="H34" s="403">
        <v>1015</v>
      </c>
      <c r="I34" s="405">
        <v>1.2929936647415161</v>
      </c>
      <c r="K34" s="403">
        <v>1015</v>
      </c>
      <c r="L34" s="405">
        <v>1.2929936647415161</v>
      </c>
      <c r="N34" s="403">
        <v>0</v>
      </c>
      <c r="O34" s="405">
        <v>0</v>
      </c>
      <c r="P34" s="485">
        <v>0</v>
      </c>
    </row>
    <row r="35" spans="1:16" ht="13.15" customHeight="1" x14ac:dyDescent="0.2">
      <c r="A35" s="406" t="s">
        <v>312</v>
      </c>
      <c r="B35" s="486">
        <v>11</v>
      </c>
      <c r="C35" s="641">
        <v>5.7894736842105263E-2</v>
      </c>
      <c r="D35" s="486">
        <v>738</v>
      </c>
      <c r="F35" s="502" t="s">
        <v>527</v>
      </c>
      <c r="H35" s="403">
        <v>970</v>
      </c>
      <c r="I35" s="405">
        <v>1.3143631219863892</v>
      </c>
      <c r="K35" s="403">
        <v>970</v>
      </c>
      <c r="L35" s="405">
        <v>1.3143631219863892</v>
      </c>
      <c r="N35" s="403">
        <v>0</v>
      </c>
      <c r="O35" s="405">
        <v>0</v>
      </c>
      <c r="P35" s="485">
        <v>0</v>
      </c>
    </row>
    <row r="36" spans="1:16" ht="13.15" customHeight="1" x14ac:dyDescent="0.2">
      <c r="A36" s="406" t="s">
        <v>312</v>
      </c>
      <c r="B36" s="486">
        <v>1</v>
      </c>
      <c r="C36" s="641">
        <v>5.263157894736842E-3</v>
      </c>
      <c r="D36" s="486">
        <v>731</v>
      </c>
      <c r="F36" s="502" t="s">
        <v>527</v>
      </c>
      <c r="H36" s="403">
        <v>970</v>
      </c>
      <c r="I36" s="405">
        <v>1.3269493579864502</v>
      </c>
      <c r="K36" s="403">
        <v>970</v>
      </c>
      <c r="L36" s="405">
        <v>1.3269493579864502</v>
      </c>
      <c r="N36" s="403">
        <v>0</v>
      </c>
      <c r="O36" s="405">
        <v>0</v>
      </c>
      <c r="P36" s="485">
        <v>0</v>
      </c>
    </row>
    <row r="37" spans="1:16" ht="13.15" customHeight="1" x14ac:dyDescent="0.2">
      <c r="A37" s="406" t="s">
        <v>309</v>
      </c>
      <c r="B37" s="486">
        <v>6</v>
      </c>
      <c r="C37" s="641">
        <v>3.3333333333333333E-2</v>
      </c>
      <c r="D37" s="486">
        <v>982</v>
      </c>
      <c r="F37" s="502" t="s">
        <v>605</v>
      </c>
      <c r="H37" s="403">
        <v>1430</v>
      </c>
      <c r="I37" s="405">
        <v>1.4562118053436279</v>
      </c>
      <c r="K37" s="403">
        <v>1311</v>
      </c>
      <c r="L37" s="405">
        <v>1.3350305557250977</v>
      </c>
      <c r="N37" s="403">
        <v>119</v>
      </c>
      <c r="O37" s="405">
        <v>0.12118124961853027</v>
      </c>
      <c r="P37" s="485">
        <v>8.321678638458252E-2</v>
      </c>
    </row>
    <row r="38" spans="1:16" ht="13.15" customHeight="1" x14ac:dyDescent="0.2">
      <c r="A38" s="406" t="s">
        <v>309</v>
      </c>
      <c r="B38" s="486">
        <v>4</v>
      </c>
      <c r="C38" s="641">
        <v>2.2222222222222223E-2</v>
      </c>
      <c r="D38" s="486">
        <v>882</v>
      </c>
      <c r="F38" s="502" t="s">
        <v>527</v>
      </c>
      <c r="H38" s="403">
        <v>1310</v>
      </c>
      <c r="I38" s="405">
        <v>1.4852607250213623</v>
      </c>
      <c r="K38" s="403">
        <v>1201</v>
      </c>
      <c r="L38" s="405">
        <v>1.3616780042648315</v>
      </c>
      <c r="N38" s="403">
        <v>109</v>
      </c>
      <c r="O38" s="405">
        <v>0.12358272075653076</v>
      </c>
      <c r="P38" s="485">
        <v>8.3206109702587128E-2</v>
      </c>
    </row>
    <row r="39" spans="1:16" ht="13.15" customHeight="1" x14ac:dyDescent="0.2">
      <c r="A39" s="406" t="s">
        <v>312</v>
      </c>
      <c r="B39" s="486">
        <v>2</v>
      </c>
      <c r="C39" s="641">
        <v>1.0526315789473684E-2</v>
      </c>
      <c r="D39" s="486">
        <v>708</v>
      </c>
      <c r="F39" s="502" t="s">
        <v>527</v>
      </c>
      <c r="H39" s="403">
        <v>970</v>
      </c>
      <c r="I39" s="405">
        <v>1.3700565099716187</v>
      </c>
      <c r="K39" s="403">
        <v>970</v>
      </c>
      <c r="L39" s="405">
        <v>1.3700565099716187</v>
      </c>
      <c r="N39" s="403">
        <v>0</v>
      </c>
      <c r="O39" s="405">
        <v>0</v>
      </c>
      <c r="P39" s="485">
        <v>0</v>
      </c>
    </row>
    <row r="40" spans="1:16" ht="13.15" customHeight="1" x14ac:dyDescent="0.2">
      <c r="A40" s="406" t="s">
        <v>312</v>
      </c>
      <c r="B40" s="486">
        <v>11</v>
      </c>
      <c r="C40" s="641">
        <v>5.7894736842105263E-2</v>
      </c>
      <c r="D40" s="486">
        <v>708</v>
      </c>
      <c r="F40" s="502" t="s">
        <v>527</v>
      </c>
      <c r="H40" s="403">
        <v>970</v>
      </c>
      <c r="I40" s="405">
        <v>1.3700565099716187</v>
      </c>
      <c r="K40" s="403">
        <v>970</v>
      </c>
      <c r="L40" s="405">
        <v>1.3700565099716187</v>
      </c>
      <c r="N40" s="403">
        <v>0</v>
      </c>
      <c r="O40" s="405">
        <v>0</v>
      </c>
      <c r="P40" s="485">
        <v>0</v>
      </c>
    </row>
    <row r="41" spans="1:16" ht="13.15" customHeight="1" x14ac:dyDescent="0.2">
      <c r="A41" s="406" t="s">
        <v>312</v>
      </c>
      <c r="B41" s="486">
        <v>2</v>
      </c>
      <c r="C41" s="641">
        <v>1.0526315789473684E-2</v>
      </c>
      <c r="D41" s="486">
        <v>708</v>
      </c>
      <c r="F41" s="502" t="s">
        <v>527</v>
      </c>
      <c r="H41" s="403">
        <v>970</v>
      </c>
      <c r="I41" s="405">
        <v>1.3700565099716187</v>
      </c>
      <c r="K41" s="403">
        <v>970</v>
      </c>
      <c r="L41" s="405">
        <v>1.3700565099716187</v>
      </c>
      <c r="N41" s="403">
        <v>0</v>
      </c>
      <c r="O41" s="405">
        <v>0</v>
      </c>
      <c r="P41" s="485">
        <v>0</v>
      </c>
    </row>
    <row r="42" spans="1:16" ht="13.15" customHeight="1" x14ac:dyDescent="0.2">
      <c r="A42" s="406" t="s">
        <v>309</v>
      </c>
      <c r="B42" s="486">
        <v>16</v>
      </c>
      <c r="C42" s="641">
        <v>8.8888888888888892E-2</v>
      </c>
      <c r="D42" s="486">
        <v>938</v>
      </c>
      <c r="F42" s="502" t="s">
        <v>605</v>
      </c>
      <c r="H42" s="403">
        <v>1420</v>
      </c>
      <c r="I42" s="405">
        <v>1.5138592720031738</v>
      </c>
      <c r="K42" s="403">
        <v>1302</v>
      </c>
      <c r="L42" s="405">
        <v>1.3880597352981567</v>
      </c>
      <c r="N42" s="403">
        <v>118</v>
      </c>
      <c r="O42" s="405">
        <v>0.12579953670501709</v>
      </c>
      <c r="P42" s="485">
        <v>8.309859037399292E-2</v>
      </c>
    </row>
    <row r="43" spans="1:16" ht="13.15" customHeight="1" x14ac:dyDescent="0.2">
      <c r="A43" s="406" t="s">
        <v>309</v>
      </c>
      <c r="B43" s="486">
        <v>14</v>
      </c>
      <c r="C43" s="641">
        <v>7.7777777777777779E-2</v>
      </c>
      <c r="D43" s="486">
        <v>803</v>
      </c>
      <c r="F43" s="502" t="s">
        <v>527</v>
      </c>
      <c r="H43" s="403">
        <v>1225</v>
      </c>
      <c r="I43" s="405">
        <v>1.5255292654037476</v>
      </c>
      <c r="K43" s="403">
        <v>1123</v>
      </c>
      <c r="L43" s="405">
        <v>1.3985055685043335</v>
      </c>
      <c r="N43" s="403">
        <v>102</v>
      </c>
      <c r="O43" s="405">
        <v>0.12702369689941406</v>
      </c>
      <c r="P43" s="485">
        <v>8.3265304565429688E-2</v>
      </c>
    </row>
    <row r="44" spans="1:16" ht="13.15" customHeight="1" x14ac:dyDescent="0.2">
      <c r="A44" s="406" t="s">
        <v>309</v>
      </c>
      <c r="B44" s="486">
        <v>2</v>
      </c>
      <c r="C44" s="641">
        <v>1.1111111111111112E-2</v>
      </c>
      <c r="D44" s="486">
        <v>807</v>
      </c>
      <c r="F44" s="502" t="s">
        <v>527</v>
      </c>
      <c r="H44" s="403">
        <v>1235</v>
      </c>
      <c r="I44" s="405">
        <v>1.5303593873977661</v>
      </c>
      <c r="K44" s="403">
        <v>1132</v>
      </c>
      <c r="L44" s="405">
        <v>1.4027261734008789</v>
      </c>
      <c r="N44" s="403">
        <v>103</v>
      </c>
      <c r="O44" s="405">
        <v>0.12763321399688721</v>
      </c>
      <c r="P44" s="485">
        <v>8.3400808274745941E-2</v>
      </c>
    </row>
    <row r="45" spans="1:16" ht="13.15" customHeight="1" x14ac:dyDescent="0.2">
      <c r="A45" s="406" t="s">
        <v>312</v>
      </c>
      <c r="B45" s="486">
        <v>5</v>
      </c>
      <c r="C45" s="641">
        <v>2.6315789473684209E-2</v>
      </c>
      <c r="D45" s="486">
        <v>714</v>
      </c>
      <c r="F45" s="502" t="s">
        <v>527</v>
      </c>
      <c r="H45" s="403">
        <v>1005</v>
      </c>
      <c r="I45" s="405">
        <v>1.4075629711151123</v>
      </c>
      <c r="K45" s="403">
        <v>1005</v>
      </c>
      <c r="L45" s="405">
        <v>1.4075629711151123</v>
      </c>
      <c r="N45" s="403">
        <v>0</v>
      </c>
      <c r="O45" s="405">
        <v>0</v>
      </c>
      <c r="P45" s="485">
        <v>0</v>
      </c>
    </row>
    <row r="46" spans="1:16" ht="13.15" customHeight="1" x14ac:dyDescent="0.2">
      <c r="A46" s="406" t="s">
        <v>309</v>
      </c>
      <c r="B46" s="486">
        <v>16</v>
      </c>
      <c r="C46" s="641">
        <v>8.8888888888888892E-2</v>
      </c>
      <c r="D46" s="486">
        <v>797</v>
      </c>
      <c r="F46" s="502" t="s">
        <v>527</v>
      </c>
      <c r="H46" s="403">
        <v>1225</v>
      </c>
      <c r="I46" s="405">
        <v>1.5370137691497803</v>
      </c>
      <c r="K46" s="403">
        <v>1123</v>
      </c>
      <c r="L46" s="405">
        <v>1.4090338945388794</v>
      </c>
      <c r="N46" s="403">
        <v>102</v>
      </c>
      <c r="O46" s="405">
        <v>0.12797987461090088</v>
      </c>
      <c r="P46" s="485">
        <v>8.3265304565429688E-2</v>
      </c>
    </row>
    <row r="47" spans="1:16" ht="13.15" customHeight="1" x14ac:dyDescent="0.2">
      <c r="A47" s="406" t="s">
        <v>312</v>
      </c>
      <c r="B47" s="486">
        <v>2</v>
      </c>
      <c r="C47" s="641">
        <v>1.0526315789473684E-2</v>
      </c>
      <c r="D47" s="486">
        <v>705</v>
      </c>
      <c r="F47" s="502" t="s">
        <v>527</v>
      </c>
      <c r="H47" s="403">
        <v>995</v>
      </c>
      <c r="I47" s="405">
        <v>1.411347508430481</v>
      </c>
      <c r="K47" s="403">
        <v>995</v>
      </c>
      <c r="L47" s="405">
        <v>1.411347508430481</v>
      </c>
      <c r="N47" s="403">
        <v>0</v>
      </c>
      <c r="O47" s="405">
        <v>0</v>
      </c>
      <c r="P47" s="485">
        <v>0</v>
      </c>
    </row>
    <row r="48" spans="1:16" ht="13.15" customHeight="1" x14ac:dyDescent="0.2">
      <c r="A48" s="406" t="s">
        <v>312</v>
      </c>
      <c r="B48" s="486">
        <v>1</v>
      </c>
      <c r="C48" s="641">
        <v>5.263157894736842E-3</v>
      </c>
      <c r="D48" s="486">
        <v>716</v>
      </c>
      <c r="F48" s="502" t="s">
        <v>527</v>
      </c>
      <c r="H48" s="403">
        <v>1015</v>
      </c>
      <c r="I48" s="405">
        <v>1.417597770690918</v>
      </c>
      <c r="K48" s="403">
        <v>1015</v>
      </c>
      <c r="L48" s="405">
        <v>1.417597770690918</v>
      </c>
      <c r="N48" s="403">
        <v>0</v>
      </c>
      <c r="O48" s="405">
        <v>0</v>
      </c>
      <c r="P48" s="485">
        <v>0</v>
      </c>
    </row>
    <row r="49" spans="1:16" ht="13.15" customHeight="1" x14ac:dyDescent="0.2">
      <c r="A49" s="406" t="s">
        <v>312</v>
      </c>
      <c r="B49" s="486">
        <v>1</v>
      </c>
      <c r="C49" s="641">
        <v>5.263157894736842E-3</v>
      </c>
      <c r="D49" s="486">
        <v>716</v>
      </c>
      <c r="F49" s="502" t="s">
        <v>527</v>
      </c>
      <c r="H49" s="403">
        <v>1015</v>
      </c>
      <c r="I49" s="405">
        <v>1.417597770690918</v>
      </c>
      <c r="K49" s="403">
        <v>1015</v>
      </c>
      <c r="L49" s="405">
        <v>1.417597770690918</v>
      </c>
      <c r="N49" s="403">
        <v>0</v>
      </c>
      <c r="O49" s="405">
        <v>0</v>
      </c>
      <c r="P49" s="485">
        <v>0</v>
      </c>
    </row>
    <row r="50" spans="1:16" ht="13.15" customHeight="1" x14ac:dyDescent="0.2">
      <c r="A50" s="406" t="s">
        <v>312</v>
      </c>
      <c r="B50" s="486">
        <v>11</v>
      </c>
      <c r="C50" s="641">
        <v>5.7894736842105263E-2</v>
      </c>
      <c r="D50" s="486">
        <v>804</v>
      </c>
      <c r="F50" s="502" t="s">
        <v>527</v>
      </c>
      <c r="H50" s="403">
        <v>1140</v>
      </c>
      <c r="I50" s="405">
        <v>1.4179104566574097</v>
      </c>
      <c r="K50" s="403">
        <v>1140</v>
      </c>
      <c r="L50" s="405">
        <v>1.4179104566574097</v>
      </c>
      <c r="N50" s="403">
        <v>0</v>
      </c>
      <c r="O50" s="405">
        <v>0</v>
      </c>
      <c r="P50" s="485">
        <v>0</v>
      </c>
    </row>
    <row r="51" spans="1:16" ht="13.15" customHeight="1" x14ac:dyDescent="0.2">
      <c r="A51" s="406" t="s">
        <v>319</v>
      </c>
      <c r="B51" s="486">
        <v>21</v>
      </c>
      <c r="C51" s="641">
        <v>8.4000000000000005E-2</v>
      </c>
      <c r="D51" s="486">
        <v>825</v>
      </c>
      <c r="F51" s="502" t="s">
        <v>531</v>
      </c>
      <c r="H51" s="403">
        <v>1170</v>
      </c>
      <c r="I51" s="405">
        <v>1.4181817770004272</v>
      </c>
      <c r="K51" s="403">
        <v>1170</v>
      </c>
      <c r="L51" s="405">
        <v>1.4181817770004272</v>
      </c>
      <c r="N51" s="403">
        <v>0</v>
      </c>
      <c r="O51" s="405">
        <v>0</v>
      </c>
      <c r="P51" s="485">
        <v>0</v>
      </c>
    </row>
    <row r="52" spans="1:16" ht="13.15" customHeight="1" x14ac:dyDescent="0.2">
      <c r="A52" s="406" t="s">
        <v>312</v>
      </c>
      <c r="B52" s="486">
        <v>1</v>
      </c>
      <c r="C52" s="641">
        <v>5.263157894736842E-3</v>
      </c>
      <c r="D52" s="486">
        <v>861</v>
      </c>
      <c r="F52" s="502" t="s">
        <v>527</v>
      </c>
      <c r="H52" s="403">
        <v>1228.5</v>
      </c>
      <c r="I52" s="405">
        <v>1.4268292188644409</v>
      </c>
      <c r="K52" s="403">
        <v>1228.5</v>
      </c>
      <c r="L52" s="405">
        <v>1.4268292188644409</v>
      </c>
      <c r="N52" s="403">
        <v>0</v>
      </c>
      <c r="O52" s="405">
        <v>0</v>
      </c>
      <c r="P52" s="485">
        <v>0</v>
      </c>
    </row>
    <row r="53" spans="1:16" ht="13.15" customHeight="1" x14ac:dyDescent="0.2">
      <c r="A53" s="406" t="s">
        <v>312</v>
      </c>
      <c r="B53" s="486">
        <v>1</v>
      </c>
      <c r="C53" s="641">
        <v>5.263157894736842E-3</v>
      </c>
      <c r="D53" s="486">
        <v>865</v>
      </c>
      <c r="F53" s="502" t="s">
        <v>527</v>
      </c>
      <c r="H53" s="403">
        <v>1253.5</v>
      </c>
      <c r="I53" s="405">
        <v>1.4491329193115234</v>
      </c>
      <c r="K53" s="403">
        <v>1253.5</v>
      </c>
      <c r="L53" s="405">
        <v>1.4491329193115234</v>
      </c>
      <c r="N53" s="403">
        <v>0</v>
      </c>
      <c r="O53" s="405">
        <v>0</v>
      </c>
      <c r="P53" s="485">
        <v>0</v>
      </c>
    </row>
    <row r="54" spans="1:16" ht="13.15" customHeight="1" x14ac:dyDescent="0.2">
      <c r="A54" s="406" t="s">
        <v>312</v>
      </c>
      <c r="B54" s="486">
        <v>1</v>
      </c>
      <c r="C54" s="641">
        <v>5.263157894736842E-3</v>
      </c>
      <c r="D54" s="486">
        <v>725</v>
      </c>
      <c r="F54" s="502" t="s">
        <v>527</v>
      </c>
      <c r="H54" s="403">
        <v>1055</v>
      </c>
      <c r="I54" s="405">
        <v>1.4551724195480347</v>
      </c>
      <c r="K54" s="403">
        <v>1055</v>
      </c>
      <c r="L54" s="405">
        <v>1.4551724195480347</v>
      </c>
      <c r="N54" s="403">
        <v>0</v>
      </c>
      <c r="O54" s="405">
        <v>0</v>
      </c>
      <c r="P54" s="485">
        <v>0</v>
      </c>
    </row>
    <row r="55" spans="1:16" ht="13.15" customHeight="1" x14ac:dyDescent="0.2">
      <c r="A55" s="406" t="s">
        <v>312</v>
      </c>
      <c r="B55" s="486">
        <v>2</v>
      </c>
      <c r="C55" s="641">
        <v>1.0526315789473684E-2</v>
      </c>
      <c r="D55" s="486">
        <v>717</v>
      </c>
      <c r="F55" s="502" t="s">
        <v>527</v>
      </c>
      <c r="H55" s="403">
        <v>1045</v>
      </c>
      <c r="I55" s="405">
        <v>1.4574615955352783</v>
      </c>
      <c r="K55" s="403">
        <v>1045</v>
      </c>
      <c r="L55" s="405">
        <v>1.4574615955352783</v>
      </c>
      <c r="N55" s="403">
        <v>0</v>
      </c>
      <c r="O55" s="405">
        <v>0</v>
      </c>
      <c r="P55" s="485">
        <v>0</v>
      </c>
    </row>
    <row r="56" spans="1:16" ht="13.15" customHeight="1" x14ac:dyDescent="0.2">
      <c r="A56" s="406" t="s">
        <v>312</v>
      </c>
      <c r="B56" s="486">
        <v>1</v>
      </c>
      <c r="C56" s="641">
        <v>5.263157894736842E-3</v>
      </c>
      <c r="D56" s="486">
        <v>825</v>
      </c>
      <c r="F56" s="502" t="s">
        <v>527</v>
      </c>
      <c r="H56" s="403">
        <v>1211</v>
      </c>
      <c r="I56" s="405">
        <v>1.4678788185119629</v>
      </c>
      <c r="K56" s="403">
        <v>1211</v>
      </c>
      <c r="L56" s="405">
        <v>1.4678788185119629</v>
      </c>
      <c r="N56" s="403">
        <v>0</v>
      </c>
      <c r="O56" s="405">
        <v>0</v>
      </c>
      <c r="P56" s="485">
        <v>0</v>
      </c>
    </row>
    <row r="57" spans="1:16" ht="13.15" customHeight="1" x14ac:dyDescent="0.2">
      <c r="A57" s="406" t="s">
        <v>312</v>
      </c>
      <c r="B57" s="486">
        <v>11</v>
      </c>
      <c r="C57" s="641">
        <v>5.7894736842105263E-2</v>
      </c>
      <c r="D57" s="486">
        <v>777</v>
      </c>
      <c r="F57" s="502" t="s">
        <v>527</v>
      </c>
      <c r="H57" s="403">
        <v>1142.5</v>
      </c>
      <c r="I57" s="405">
        <v>1.470399022102356</v>
      </c>
      <c r="K57" s="403">
        <v>1142.5</v>
      </c>
      <c r="L57" s="405">
        <v>1.470399022102356</v>
      </c>
      <c r="N57" s="403">
        <v>0</v>
      </c>
      <c r="O57" s="405">
        <v>0</v>
      </c>
      <c r="P57" s="485">
        <v>0</v>
      </c>
    </row>
    <row r="58" spans="1:16" ht="13.15" customHeight="1" x14ac:dyDescent="0.2">
      <c r="A58" s="406" t="s">
        <v>312</v>
      </c>
      <c r="B58" s="486">
        <v>3</v>
      </c>
      <c r="C58" s="641">
        <v>1.5789473684210527E-2</v>
      </c>
      <c r="D58" s="486">
        <v>858</v>
      </c>
      <c r="F58" s="502" t="s">
        <v>527</v>
      </c>
      <c r="H58" s="403">
        <v>1268.5</v>
      </c>
      <c r="I58" s="405">
        <v>1.4784382581710815</v>
      </c>
      <c r="K58" s="403">
        <v>1268.5</v>
      </c>
      <c r="L58" s="405">
        <v>1.4784382581710815</v>
      </c>
      <c r="N58" s="403">
        <v>0</v>
      </c>
      <c r="O58" s="405">
        <v>0</v>
      </c>
      <c r="P58" s="485">
        <v>0</v>
      </c>
    </row>
    <row r="59" spans="1:16" ht="13.15" customHeight="1" x14ac:dyDescent="0.2">
      <c r="A59" s="406" t="s">
        <v>312</v>
      </c>
      <c r="B59" s="486">
        <v>3</v>
      </c>
      <c r="C59" s="641">
        <v>1.5789473684210527E-2</v>
      </c>
      <c r="D59" s="486">
        <v>862</v>
      </c>
      <c r="F59" s="502" t="s">
        <v>527</v>
      </c>
      <c r="H59" s="403">
        <v>1276</v>
      </c>
      <c r="I59" s="405">
        <v>1.4802783727645874</v>
      </c>
      <c r="K59" s="403">
        <v>1276</v>
      </c>
      <c r="L59" s="405">
        <v>1.4802783727645874</v>
      </c>
      <c r="N59" s="403">
        <v>0</v>
      </c>
      <c r="O59" s="405">
        <v>0</v>
      </c>
      <c r="P59" s="485">
        <v>0</v>
      </c>
    </row>
    <row r="60" spans="1:16" ht="13.15" customHeight="1" x14ac:dyDescent="0.2">
      <c r="A60" s="406" t="s">
        <v>312</v>
      </c>
      <c r="B60" s="486">
        <v>11</v>
      </c>
      <c r="C60" s="641">
        <v>5.7894736842105263E-2</v>
      </c>
      <c r="D60" s="486">
        <v>814</v>
      </c>
      <c r="F60" s="502" t="s">
        <v>527</v>
      </c>
      <c r="H60" s="403">
        <v>1211</v>
      </c>
      <c r="I60" s="405">
        <v>1.4877150058746338</v>
      </c>
      <c r="K60" s="403">
        <v>1211</v>
      </c>
      <c r="L60" s="405">
        <v>1.4877150058746338</v>
      </c>
      <c r="N60" s="403">
        <v>0</v>
      </c>
      <c r="O60" s="405">
        <v>0</v>
      </c>
      <c r="P60" s="485">
        <v>0</v>
      </c>
    </row>
    <row r="61" spans="1:16" ht="13.15" customHeight="1" x14ac:dyDescent="0.2">
      <c r="A61" s="406" t="s">
        <v>312</v>
      </c>
      <c r="B61" s="486">
        <v>11</v>
      </c>
      <c r="C61" s="641">
        <v>5.7894736842105263E-2</v>
      </c>
      <c r="D61" s="486">
        <v>707</v>
      </c>
      <c r="F61" s="502" t="s">
        <v>527</v>
      </c>
      <c r="H61" s="403">
        <v>1055</v>
      </c>
      <c r="I61" s="405">
        <v>1.4922206401824951</v>
      </c>
      <c r="K61" s="403">
        <v>1055</v>
      </c>
      <c r="L61" s="405">
        <v>1.4922206401824951</v>
      </c>
      <c r="N61" s="403">
        <v>0</v>
      </c>
      <c r="O61" s="405">
        <v>0</v>
      </c>
      <c r="P61" s="485">
        <v>0</v>
      </c>
    </row>
    <row r="62" spans="1:16" ht="13.15" customHeight="1" x14ac:dyDescent="0.2">
      <c r="A62" s="406" t="s">
        <v>312</v>
      </c>
      <c r="B62" s="486">
        <v>2</v>
      </c>
      <c r="C62" s="641">
        <v>1.0526315789473684E-2</v>
      </c>
      <c r="D62" s="486">
        <v>716</v>
      </c>
      <c r="F62" s="502" t="s">
        <v>527</v>
      </c>
      <c r="H62" s="403">
        <v>1070</v>
      </c>
      <c r="I62" s="405">
        <v>1.4944133758544922</v>
      </c>
      <c r="K62" s="403">
        <v>1070</v>
      </c>
      <c r="L62" s="405">
        <v>1.4944133758544922</v>
      </c>
      <c r="N62" s="403">
        <v>0</v>
      </c>
      <c r="O62" s="405">
        <v>0</v>
      </c>
      <c r="P62" s="485">
        <v>0</v>
      </c>
    </row>
    <row r="63" spans="1:16" ht="13.15" customHeight="1" x14ac:dyDescent="0.2">
      <c r="A63" s="406" t="s">
        <v>319</v>
      </c>
      <c r="B63" s="486">
        <v>21</v>
      </c>
      <c r="C63" s="641">
        <v>8.4000000000000005E-2</v>
      </c>
      <c r="D63" s="486">
        <v>780</v>
      </c>
      <c r="F63" s="502" t="s">
        <v>531</v>
      </c>
      <c r="H63" s="403">
        <v>1170</v>
      </c>
      <c r="I63" s="405">
        <v>1.5</v>
      </c>
      <c r="K63" s="403">
        <v>1170</v>
      </c>
      <c r="L63" s="405">
        <v>1.5</v>
      </c>
      <c r="N63" s="403">
        <v>0</v>
      </c>
      <c r="O63" s="405">
        <v>0</v>
      </c>
      <c r="P63" s="485">
        <v>0</v>
      </c>
    </row>
    <row r="64" spans="1:16" ht="13.15" customHeight="1" x14ac:dyDescent="0.2">
      <c r="A64" s="406" t="s">
        <v>325</v>
      </c>
      <c r="B64" s="486">
        <v>78</v>
      </c>
      <c r="C64" s="641">
        <v>0.64462809917355368</v>
      </c>
      <c r="D64" s="486">
        <v>827</v>
      </c>
      <c r="F64" s="502" t="s">
        <v>529</v>
      </c>
      <c r="H64" s="403">
        <v>1245</v>
      </c>
      <c r="I64" s="405">
        <v>1.5054413080215454</v>
      </c>
      <c r="K64" s="403">
        <v>1245</v>
      </c>
      <c r="L64" s="405">
        <v>1.5054413080215454</v>
      </c>
      <c r="N64" s="403">
        <v>0</v>
      </c>
      <c r="O64" s="405">
        <v>0</v>
      </c>
      <c r="P64" s="485">
        <v>0</v>
      </c>
    </row>
    <row r="65" spans="1:16" ht="13.15" customHeight="1" x14ac:dyDescent="0.2">
      <c r="A65" s="406" t="s">
        <v>312</v>
      </c>
      <c r="B65" s="486">
        <v>2</v>
      </c>
      <c r="C65" s="641">
        <v>1.0526315789473684E-2</v>
      </c>
      <c r="D65" s="486">
        <v>707</v>
      </c>
      <c r="F65" s="502" t="s">
        <v>527</v>
      </c>
      <c r="H65" s="403">
        <v>1085</v>
      </c>
      <c r="I65" s="405">
        <v>1.5346534252166748</v>
      </c>
      <c r="K65" s="403">
        <v>1085</v>
      </c>
      <c r="L65" s="405">
        <v>1.5346534252166748</v>
      </c>
      <c r="N65" s="403">
        <v>0</v>
      </c>
      <c r="O65" s="405">
        <v>0</v>
      </c>
      <c r="P65" s="485">
        <v>0</v>
      </c>
    </row>
    <row r="66" spans="1:16" ht="13.15" customHeight="1" x14ac:dyDescent="0.2">
      <c r="A66" s="406" t="s">
        <v>312</v>
      </c>
      <c r="B66" s="486">
        <v>11</v>
      </c>
      <c r="C66" s="641">
        <v>5.7894736842105263E-2</v>
      </c>
      <c r="D66" s="486">
        <v>707</v>
      </c>
      <c r="F66" s="502" t="s">
        <v>527</v>
      </c>
      <c r="H66" s="403">
        <v>1085</v>
      </c>
      <c r="I66" s="405">
        <v>1.5346534252166748</v>
      </c>
      <c r="K66" s="403">
        <v>1085</v>
      </c>
      <c r="L66" s="405">
        <v>1.5346534252166748</v>
      </c>
      <c r="N66" s="403">
        <v>0</v>
      </c>
      <c r="O66" s="405">
        <v>0</v>
      </c>
      <c r="P66" s="485">
        <v>0</v>
      </c>
    </row>
    <row r="67" spans="1:16" ht="13.15" customHeight="1" x14ac:dyDescent="0.2">
      <c r="A67" s="406" t="s">
        <v>309</v>
      </c>
      <c r="B67" s="486">
        <v>4</v>
      </c>
      <c r="C67" s="641">
        <v>2.2222222222222223E-2</v>
      </c>
      <c r="D67" s="486">
        <v>752</v>
      </c>
      <c r="F67" s="502" t="s">
        <v>527</v>
      </c>
      <c r="H67" s="403">
        <v>1300</v>
      </c>
      <c r="I67" s="405">
        <v>1.728723406791687</v>
      </c>
      <c r="K67" s="403">
        <v>1192</v>
      </c>
      <c r="L67" s="405">
        <v>1.585106372833252</v>
      </c>
      <c r="N67" s="403">
        <v>108</v>
      </c>
      <c r="O67" s="405">
        <v>0.14361703395843506</v>
      </c>
      <c r="P67" s="485">
        <v>8.3076924085617065E-2</v>
      </c>
    </row>
    <row r="68" spans="1:16" ht="13.15" customHeight="1" x14ac:dyDescent="0.2">
      <c r="A68" s="406" t="s">
        <v>319</v>
      </c>
      <c r="B68" s="486">
        <v>82</v>
      </c>
      <c r="C68" s="641">
        <v>0.32800000000000001</v>
      </c>
      <c r="D68" s="486">
        <v>725</v>
      </c>
      <c r="F68" s="502" t="s">
        <v>531</v>
      </c>
      <c r="H68" s="403">
        <v>1150</v>
      </c>
      <c r="I68" s="405">
        <v>1.5862069129943848</v>
      </c>
      <c r="K68" s="403">
        <v>1150</v>
      </c>
      <c r="L68" s="405">
        <v>1.5862069129943848</v>
      </c>
      <c r="N68" s="403">
        <v>0</v>
      </c>
      <c r="O68" s="405">
        <v>0</v>
      </c>
      <c r="P68" s="485">
        <v>0</v>
      </c>
    </row>
    <row r="69" spans="1:16" ht="13.15" customHeight="1" x14ac:dyDescent="0.2">
      <c r="A69" s="406" t="s">
        <v>312</v>
      </c>
      <c r="B69" s="486">
        <v>11</v>
      </c>
      <c r="C69" s="641">
        <v>5.7894736842105263E-2</v>
      </c>
      <c r="D69" s="486">
        <v>681</v>
      </c>
      <c r="F69" s="502" t="s">
        <v>527</v>
      </c>
      <c r="H69" s="403">
        <v>1105</v>
      </c>
      <c r="I69" s="405">
        <v>1.622613787651062</v>
      </c>
      <c r="K69" s="403">
        <v>1105</v>
      </c>
      <c r="L69" s="405">
        <v>1.622613787651062</v>
      </c>
      <c r="N69" s="403">
        <v>0</v>
      </c>
      <c r="O69" s="405">
        <v>0</v>
      </c>
      <c r="P69" s="485">
        <v>0</v>
      </c>
    </row>
    <row r="70" spans="1:16" ht="13.15" customHeight="1" x14ac:dyDescent="0.2">
      <c r="A70" s="406" t="s">
        <v>312</v>
      </c>
      <c r="B70" s="486">
        <v>9</v>
      </c>
      <c r="C70" s="641">
        <v>4.736842105263158E-2</v>
      </c>
      <c r="D70" s="486">
        <v>688</v>
      </c>
      <c r="F70" s="502" t="s">
        <v>527</v>
      </c>
      <c r="H70" s="403">
        <v>1135</v>
      </c>
      <c r="I70" s="405">
        <v>1.6497093439102173</v>
      </c>
      <c r="K70" s="403">
        <v>1135</v>
      </c>
      <c r="L70" s="405">
        <v>1.6497093439102173</v>
      </c>
      <c r="N70" s="403">
        <v>0</v>
      </c>
      <c r="O70" s="405">
        <v>0</v>
      </c>
      <c r="P70" s="485">
        <v>0</v>
      </c>
    </row>
    <row r="71" spans="1:16" ht="13.15" customHeight="1" x14ac:dyDescent="0.2">
      <c r="A71" s="406" t="s">
        <v>312</v>
      </c>
      <c r="B71" s="486">
        <v>2</v>
      </c>
      <c r="C71" s="641">
        <v>1.0526315789473684E-2</v>
      </c>
      <c r="D71" s="486">
        <v>708</v>
      </c>
      <c r="F71" s="502" t="s">
        <v>527</v>
      </c>
      <c r="H71" s="403">
        <v>1171</v>
      </c>
      <c r="I71" s="405">
        <v>1.6539547443389893</v>
      </c>
      <c r="K71" s="403">
        <v>1171</v>
      </c>
      <c r="L71" s="405">
        <v>1.6539547443389893</v>
      </c>
      <c r="N71" s="403">
        <v>0</v>
      </c>
      <c r="O71" s="405">
        <v>0</v>
      </c>
      <c r="P71" s="485">
        <v>0</v>
      </c>
    </row>
    <row r="72" spans="1:16" s="635" customFormat="1" ht="13.15" customHeight="1" x14ac:dyDescent="0.2">
      <c r="A72" s="635" t="s">
        <v>260</v>
      </c>
      <c r="B72" s="691">
        <v>8</v>
      </c>
      <c r="C72" s="692">
        <v>5.4794520547945202E-2</v>
      </c>
      <c r="D72" s="691">
        <v>774</v>
      </c>
      <c r="E72" s="691"/>
      <c r="F72" s="693" t="s">
        <v>530</v>
      </c>
      <c r="G72" s="691"/>
      <c r="H72" s="694">
        <v>1290</v>
      </c>
      <c r="I72" s="695">
        <v>1.6666666269302368</v>
      </c>
      <c r="K72" s="694">
        <v>1290</v>
      </c>
      <c r="L72" s="695">
        <v>1.6666666269302368</v>
      </c>
      <c r="N72" s="694">
        <v>0</v>
      </c>
      <c r="O72" s="695">
        <v>0</v>
      </c>
      <c r="P72" s="696">
        <v>0</v>
      </c>
    </row>
    <row r="73" spans="1:16" ht="13.15" customHeight="1" x14ac:dyDescent="0.2">
      <c r="A73" s="406" t="s">
        <v>309</v>
      </c>
      <c r="B73" s="486">
        <v>8</v>
      </c>
      <c r="C73" s="641">
        <v>4.4444444444444446E-2</v>
      </c>
      <c r="D73" s="486">
        <v>677</v>
      </c>
      <c r="F73" s="502" t="s">
        <v>527</v>
      </c>
      <c r="H73" s="403">
        <v>1240</v>
      </c>
      <c r="I73" s="405">
        <v>1.8316100835800171</v>
      </c>
      <c r="K73" s="403">
        <v>1137</v>
      </c>
      <c r="L73" s="405">
        <v>1.6794682741165161</v>
      </c>
      <c r="N73" s="403">
        <v>103</v>
      </c>
      <c r="O73" s="405">
        <v>0.15214180946350098</v>
      </c>
      <c r="P73" s="485">
        <v>8.3064518868923187E-2</v>
      </c>
    </row>
    <row r="74" spans="1:16" ht="13.15" customHeight="1" x14ac:dyDescent="0.2">
      <c r="A74" s="406" t="s">
        <v>312</v>
      </c>
      <c r="B74" s="486">
        <v>1</v>
      </c>
      <c r="C74" s="641">
        <v>5.263157894736842E-3</v>
      </c>
      <c r="D74" s="486">
        <v>701</v>
      </c>
      <c r="F74" s="502" t="s">
        <v>527</v>
      </c>
      <c r="H74" s="403">
        <v>1201</v>
      </c>
      <c r="I74" s="405">
        <v>1.7132667303085327</v>
      </c>
      <c r="K74" s="403">
        <v>1201</v>
      </c>
      <c r="L74" s="405">
        <v>1.7132667303085327</v>
      </c>
      <c r="N74" s="403">
        <v>0</v>
      </c>
      <c r="O74" s="405">
        <v>0</v>
      </c>
      <c r="P74" s="485">
        <v>0</v>
      </c>
    </row>
    <row r="75" spans="1:16" ht="13.15" customHeight="1" x14ac:dyDescent="0.2">
      <c r="A75" s="406" t="s">
        <v>312</v>
      </c>
      <c r="B75" s="486">
        <v>2</v>
      </c>
      <c r="C75" s="641">
        <v>1.0526315789473684E-2</v>
      </c>
      <c r="D75" s="486">
        <v>684</v>
      </c>
      <c r="F75" s="502" t="s">
        <v>527</v>
      </c>
      <c r="H75" s="403">
        <v>1201</v>
      </c>
      <c r="I75" s="405">
        <v>1.7558479309082031</v>
      </c>
      <c r="K75" s="403">
        <v>1201</v>
      </c>
      <c r="L75" s="405">
        <v>1.7558479309082031</v>
      </c>
      <c r="N75" s="403">
        <v>0</v>
      </c>
      <c r="O75" s="405">
        <v>0</v>
      </c>
      <c r="P75" s="485">
        <v>0</v>
      </c>
    </row>
    <row r="76" spans="1:16" ht="13.15" customHeight="1" x14ac:dyDescent="0.2">
      <c r="A76" s="406" t="s">
        <v>312</v>
      </c>
      <c r="B76" s="486">
        <v>3</v>
      </c>
      <c r="C76" s="641">
        <v>1.5789473684210527E-2</v>
      </c>
      <c r="D76" s="486">
        <v>801</v>
      </c>
      <c r="F76" s="502" t="s">
        <v>527</v>
      </c>
      <c r="H76" s="403">
        <v>1495</v>
      </c>
      <c r="I76" s="405">
        <v>1.8664169311523438</v>
      </c>
      <c r="K76" s="403">
        <v>1495</v>
      </c>
      <c r="L76" s="405">
        <v>1.8664169311523438</v>
      </c>
      <c r="N76" s="403">
        <v>0</v>
      </c>
      <c r="O76" s="405">
        <v>0</v>
      </c>
      <c r="P76" s="485">
        <v>0</v>
      </c>
    </row>
    <row r="77" spans="1:16" ht="13.15" customHeight="1" x14ac:dyDescent="0.2">
      <c r="A77" s="406" t="s">
        <v>327</v>
      </c>
      <c r="B77" s="486">
        <v>84</v>
      </c>
      <c r="C77" s="641">
        <v>0.8571428571428571</v>
      </c>
      <c r="D77" s="486">
        <v>650</v>
      </c>
      <c r="F77" s="502" t="s">
        <v>528</v>
      </c>
      <c r="H77" s="403">
        <v>1225</v>
      </c>
      <c r="I77" s="405">
        <v>1.884615421295166</v>
      </c>
      <c r="K77" s="403">
        <v>1225</v>
      </c>
      <c r="L77" s="405">
        <v>1.884615421295166</v>
      </c>
      <c r="N77" s="403">
        <v>0</v>
      </c>
      <c r="O77" s="405">
        <v>0</v>
      </c>
      <c r="P77" s="485">
        <v>0</v>
      </c>
    </row>
    <row r="78" spans="1:16" ht="13.15" customHeight="1" x14ac:dyDescent="0.2">
      <c r="A78" s="406" t="s">
        <v>315</v>
      </c>
      <c r="B78" s="486">
        <v>101</v>
      </c>
      <c r="C78" s="641">
        <v>0.66013071895424835</v>
      </c>
      <c r="D78" s="486">
        <v>720</v>
      </c>
      <c r="F78" s="502" t="s">
        <v>606</v>
      </c>
      <c r="H78" s="403">
        <v>1420</v>
      </c>
      <c r="I78" s="405">
        <v>1.9722222089767456</v>
      </c>
      <c r="K78" s="403">
        <v>1420</v>
      </c>
      <c r="L78" s="405">
        <v>1.9722222089767456</v>
      </c>
      <c r="N78" s="403">
        <v>0</v>
      </c>
      <c r="O78" s="405">
        <v>0</v>
      </c>
      <c r="P78" s="485">
        <v>0</v>
      </c>
    </row>
    <row r="79" spans="1:16" ht="13.15" customHeight="1" x14ac:dyDescent="0.2">
      <c r="A79" s="406" t="s">
        <v>306</v>
      </c>
      <c r="B79" s="486">
        <v>8</v>
      </c>
      <c r="C79" s="641">
        <v>5.2980132450331126E-2</v>
      </c>
      <c r="D79" s="486">
        <v>784</v>
      </c>
      <c r="F79" s="502" t="s">
        <v>527</v>
      </c>
      <c r="H79" s="403">
        <v>1565</v>
      </c>
      <c r="I79" s="405">
        <v>1.9961735010147095</v>
      </c>
      <c r="K79" s="403">
        <v>1565</v>
      </c>
      <c r="L79" s="405">
        <v>1.9961735010147095</v>
      </c>
      <c r="N79" s="403">
        <v>0</v>
      </c>
      <c r="O79" s="405">
        <v>0</v>
      </c>
      <c r="P79" s="485">
        <v>0</v>
      </c>
    </row>
    <row r="80" spans="1:16" ht="13.15" customHeight="1" x14ac:dyDescent="0.2">
      <c r="A80" s="406" t="s">
        <v>315</v>
      </c>
      <c r="B80" s="486">
        <v>12</v>
      </c>
      <c r="C80" s="641">
        <v>7.8431372549019607E-2</v>
      </c>
      <c r="D80" s="486">
        <v>660</v>
      </c>
      <c r="H80" s="403">
        <v>1370</v>
      </c>
      <c r="I80" s="405">
        <v>2.0757575035095215</v>
      </c>
      <c r="K80" s="403">
        <v>1370</v>
      </c>
      <c r="L80" s="405">
        <v>2.0757575035095215</v>
      </c>
      <c r="N80" s="403">
        <v>0</v>
      </c>
      <c r="O80" s="405">
        <v>0</v>
      </c>
      <c r="P80" s="485">
        <v>0</v>
      </c>
    </row>
    <row r="81" spans="1:16" ht="13.15" customHeight="1" x14ac:dyDescent="0.2">
      <c r="A81" s="697" t="s">
        <v>306</v>
      </c>
      <c r="B81" s="653">
        <v>7</v>
      </c>
      <c r="C81" s="698">
        <v>4.6357615894039736E-2</v>
      </c>
      <c r="D81" s="653">
        <v>732</v>
      </c>
      <c r="E81" s="653"/>
      <c r="F81" s="651" t="s">
        <v>527</v>
      </c>
      <c r="G81" s="653"/>
      <c r="H81" s="699">
        <v>1522</v>
      </c>
      <c r="I81" s="700">
        <v>2.0792350769042969</v>
      </c>
      <c r="J81" s="697"/>
      <c r="K81" s="699">
        <v>1522</v>
      </c>
      <c r="L81" s="700">
        <v>2.0792350769042969</v>
      </c>
      <c r="M81" s="697"/>
      <c r="N81" s="699">
        <v>0</v>
      </c>
      <c r="O81" s="700">
        <v>0</v>
      </c>
      <c r="P81" s="701">
        <v>0</v>
      </c>
    </row>
    <row r="82" spans="1:16" ht="13.15" customHeight="1" x14ac:dyDescent="0.2">
      <c r="A82" s="406" t="s">
        <v>593</v>
      </c>
      <c r="B82" s="486">
        <v>666</v>
      </c>
      <c r="D82" s="486">
        <v>764</v>
      </c>
      <c r="H82" s="403">
        <v>1236.06456456456</v>
      </c>
      <c r="I82" s="405">
        <v>1.62</v>
      </c>
      <c r="K82" s="403">
        <v>1222.0225225225199</v>
      </c>
      <c r="L82" s="405">
        <v>1.6</v>
      </c>
      <c r="N82" s="403">
        <v>14.042042042040066</v>
      </c>
      <c r="O82" s="405">
        <v>2.0000000000000018E-2</v>
      </c>
      <c r="P82" s="485">
        <v>1.1360282014869334E-2</v>
      </c>
    </row>
    <row r="83" spans="1:16" ht="13.15" customHeight="1" thickBot="1" x14ac:dyDescent="0.25">
      <c r="A83" s="422" t="s">
        <v>594</v>
      </c>
      <c r="B83" s="489">
        <v>8</v>
      </c>
      <c r="C83" s="702"/>
      <c r="D83" s="489">
        <v>774</v>
      </c>
      <c r="E83" s="489"/>
      <c r="F83" s="703"/>
      <c r="G83" s="489"/>
      <c r="H83" s="417">
        <v>1253.8800000000001</v>
      </c>
      <c r="I83" s="419">
        <v>1.62</v>
      </c>
      <c r="J83" s="422"/>
      <c r="K83" s="417">
        <v>1238.4000000000001</v>
      </c>
      <c r="L83" s="419">
        <v>1.6</v>
      </c>
      <c r="M83" s="422"/>
      <c r="N83" s="417">
        <v>15.480000000000018</v>
      </c>
      <c r="O83" s="419">
        <v>2.0000000000000018E-2</v>
      </c>
      <c r="P83" s="704">
        <v>1.2345679012345692E-2</v>
      </c>
    </row>
    <row r="85" spans="1:16" ht="13.15" customHeight="1" x14ac:dyDescent="0.2">
      <c r="A85" s="1245" t="s">
        <v>611</v>
      </c>
      <c r="B85" s="1245"/>
      <c r="C85" s="1245"/>
      <c r="D85" s="1245"/>
      <c r="E85" s="1245"/>
      <c r="F85" s="1245"/>
      <c r="G85" s="1245"/>
      <c r="H85" s="1245"/>
      <c r="I85" s="1245"/>
      <c r="J85" s="1245"/>
      <c r="K85" s="1245"/>
      <c r="L85" s="1245"/>
      <c r="M85" s="1245"/>
      <c r="N85" s="1245"/>
      <c r="O85" s="1245"/>
      <c r="P85" s="1245"/>
    </row>
    <row r="86" spans="1:16" ht="13.15" customHeight="1" x14ac:dyDescent="0.2">
      <c r="A86" s="406" t="s">
        <v>322</v>
      </c>
      <c r="B86" s="486">
        <v>8</v>
      </c>
      <c r="C86" s="641">
        <v>0.1038961038961039</v>
      </c>
      <c r="D86" s="486">
        <v>1056</v>
      </c>
      <c r="F86" s="502" t="s">
        <v>527</v>
      </c>
      <c r="H86" s="403">
        <v>1165</v>
      </c>
      <c r="I86" s="405">
        <v>1.103219747543335</v>
      </c>
      <c r="K86" s="403">
        <v>1165</v>
      </c>
      <c r="L86" s="405">
        <v>1.103219747543335</v>
      </c>
      <c r="N86" s="403">
        <v>0</v>
      </c>
      <c r="O86" s="405">
        <v>0</v>
      </c>
      <c r="P86" s="485">
        <v>0</v>
      </c>
    </row>
    <row r="87" spans="1:16" ht="13.15" customHeight="1" x14ac:dyDescent="0.2">
      <c r="A87" s="406" t="s">
        <v>322</v>
      </c>
      <c r="B87" s="486">
        <v>8</v>
      </c>
      <c r="C87" s="641">
        <v>0.1038961038961039</v>
      </c>
      <c r="D87" s="486">
        <v>874</v>
      </c>
      <c r="F87" s="502" t="s">
        <v>527</v>
      </c>
      <c r="H87" s="403">
        <v>965</v>
      </c>
      <c r="I87" s="405">
        <v>1.1041189432144165</v>
      </c>
      <c r="K87" s="403">
        <v>965</v>
      </c>
      <c r="L87" s="405">
        <v>1.1041189432144165</v>
      </c>
      <c r="N87" s="403">
        <v>0</v>
      </c>
      <c r="O87" s="405">
        <v>0</v>
      </c>
      <c r="P87" s="485">
        <v>0</v>
      </c>
    </row>
    <row r="88" spans="1:16" ht="13.15" customHeight="1" x14ac:dyDescent="0.2">
      <c r="A88" s="406" t="s">
        <v>322</v>
      </c>
      <c r="B88" s="486">
        <v>9</v>
      </c>
      <c r="C88" s="641">
        <v>0.11688311688311688</v>
      </c>
      <c r="D88" s="486">
        <v>1102</v>
      </c>
      <c r="F88" s="502" t="s">
        <v>527</v>
      </c>
      <c r="H88" s="403">
        <v>1265</v>
      </c>
      <c r="I88" s="405">
        <v>1.147912859916687</v>
      </c>
      <c r="K88" s="403">
        <v>1265</v>
      </c>
      <c r="L88" s="405">
        <v>1.147912859916687</v>
      </c>
      <c r="N88" s="403">
        <v>0</v>
      </c>
      <c r="O88" s="405">
        <v>0</v>
      </c>
      <c r="P88" s="485">
        <v>0</v>
      </c>
    </row>
    <row r="89" spans="1:16" ht="13.15" customHeight="1" x14ac:dyDescent="0.2">
      <c r="A89" s="406" t="s">
        <v>312</v>
      </c>
      <c r="B89" s="486">
        <v>1</v>
      </c>
      <c r="C89" s="641">
        <v>5.263157894736842E-3</v>
      </c>
      <c r="D89" s="486">
        <v>871</v>
      </c>
      <c r="F89" s="502" t="s">
        <v>527</v>
      </c>
      <c r="H89" s="403">
        <v>1060</v>
      </c>
      <c r="I89" s="405">
        <v>1.2169920206069946</v>
      </c>
      <c r="K89" s="403">
        <v>1060</v>
      </c>
      <c r="L89" s="405">
        <v>1.2169920206069946</v>
      </c>
      <c r="N89" s="403">
        <v>0</v>
      </c>
      <c r="O89" s="405">
        <v>0</v>
      </c>
      <c r="P89" s="485">
        <v>0</v>
      </c>
    </row>
    <row r="90" spans="1:16" ht="13.15" customHeight="1" x14ac:dyDescent="0.2">
      <c r="A90" s="406" t="s">
        <v>309</v>
      </c>
      <c r="B90" s="486">
        <v>16</v>
      </c>
      <c r="C90" s="641">
        <v>8.8888888888888892E-2</v>
      </c>
      <c r="D90" s="486">
        <v>970</v>
      </c>
      <c r="F90" s="502" t="s">
        <v>605</v>
      </c>
      <c r="H90" s="403">
        <v>1315</v>
      </c>
      <c r="I90" s="405">
        <v>1.3556700944900513</v>
      </c>
      <c r="K90" s="403">
        <v>1203</v>
      </c>
      <c r="L90" s="405">
        <v>1.240206241607666</v>
      </c>
      <c r="N90" s="403">
        <v>112</v>
      </c>
      <c r="O90" s="405">
        <v>0.11546385288238525</v>
      </c>
      <c r="P90" s="485">
        <v>8.5171103477478027E-2</v>
      </c>
    </row>
    <row r="91" spans="1:16" ht="13.15" customHeight="1" x14ac:dyDescent="0.2">
      <c r="A91" s="406" t="s">
        <v>312</v>
      </c>
      <c r="B91" s="486">
        <v>5</v>
      </c>
      <c r="C91" s="641">
        <v>2.6315789473684209E-2</v>
      </c>
      <c r="D91" s="486">
        <v>785</v>
      </c>
      <c r="F91" s="502" t="s">
        <v>527</v>
      </c>
      <c r="H91" s="403">
        <v>980</v>
      </c>
      <c r="I91" s="405">
        <v>1.2484076023101807</v>
      </c>
      <c r="K91" s="403">
        <v>980</v>
      </c>
      <c r="L91" s="405">
        <v>1.2484076023101807</v>
      </c>
      <c r="N91" s="403">
        <v>0</v>
      </c>
      <c r="O91" s="405">
        <v>0</v>
      </c>
      <c r="P91" s="485">
        <v>0</v>
      </c>
    </row>
    <row r="92" spans="1:16" ht="13.15" customHeight="1" x14ac:dyDescent="0.2">
      <c r="A92" s="406" t="s">
        <v>312</v>
      </c>
      <c r="B92" s="486">
        <v>11</v>
      </c>
      <c r="C92" s="641">
        <v>5.7894736842105263E-2</v>
      </c>
      <c r="D92" s="486">
        <v>738</v>
      </c>
      <c r="F92" s="502" t="s">
        <v>527</v>
      </c>
      <c r="H92" s="403">
        <v>935</v>
      </c>
      <c r="I92" s="405">
        <v>1.2669376134872437</v>
      </c>
      <c r="K92" s="403">
        <v>935</v>
      </c>
      <c r="L92" s="405">
        <v>1.2669376134872437</v>
      </c>
      <c r="N92" s="403">
        <v>0</v>
      </c>
      <c r="O92" s="405">
        <v>0</v>
      </c>
      <c r="P92" s="485">
        <v>0</v>
      </c>
    </row>
    <row r="93" spans="1:16" ht="13.15" customHeight="1" x14ac:dyDescent="0.2">
      <c r="A93" s="406" t="s">
        <v>312</v>
      </c>
      <c r="B93" s="486">
        <v>1</v>
      </c>
      <c r="C93" s="641">
        <v>5.263157894736842E-3</v>
      </c>
      <c r="D93" s="486">
        <v>731</v>
      </c>
      <c r="F93" s="502" t="s">
        <v>527</v>
      </c>
      <c r="H93" s="403">
        <v>935</v>
      </c>
      <c r="I93" s="405">
        <v>1.2790697813034058</v>
      </c>
      <c r="K93" s="403">
        <v>935</v>
      </c>
      <c r="L93" s="405">
        <v>1.2790697813034058</v>
      </c>
      <c r="N93" s="403">
        <v>0</v>
      </c>
      <c r="O93" s="405">
        <v>0</v>
      </c>
      <c r="P93" s="485">
        <v>0</v>
      </c>
    </row>
    <row r="94" spans="1:16" ht="13.15" customHeight="1" x14ac:dyDescent="0.2">
      <c r="A94" s="406" t="s">
        <v>309</v>
      </c>
      <c r="B94" s="486">
        <v>6</v>
      </c>
      <c r="C94" s="641">
        <v>3.3333333333333333E-2</v>
      </c>
      <c r="D94" s="486">
        <v>982</v>
      </c>
      <c r="F94" s="502" t="s">
        <v>605</v>
      </c>
      <c r="H94" s="403">
        <v>1395</v>
      </c>
      <c r="I94" s="405">
        <v>1.4205702543258667</v>
      </c>
      <c r="K94" s="403">
        <v>1276</v>
      </c>
      <c r="L94" s="405">
        <v>1.2993890047073364</v>
      </c>
      <c r="N94" s="403">
        <v>119</v>
      </c>
      <c r="O94" s="405">
        <v>0.12118124961853027</v>
      </c>
      <c r="P94" s="485">
        <v>8.5304662585258484E-2</v>
      </c>
    </row>
    <row r="95" spans="1:16" ht="13.15" customHeight="1" x14ac:dyDescent="0.2">
      <c r="A95" s="406" t="s">
        <v>312</v>
      </c>
      <c r="B95" s="486">
        <v>2</v>
      </c>
      <c r="C95" s="641">
        <v>1.0526315789473684E-2</v>
      </c>
      <c r="D95" s="486">
        <v>708</v>
      </c>
      <c r="F95" s="502" t="s">
        <v>527</v>
      </c>
      <c r="H95" s="403">
        <v>935</v>
      </c>
      <c r="I95" s="405">
        <v>1.3206214904785156</v>
      </c>
      <c r="K95" s="403">
        <v>935</v>
      </c>
      <c r="L95" s="405">
        <v>1.3206214904785156</v>
      </c>
      <c r="N95" s="403">
        <v>0</v>
      </c>
      <c r="O95" s="405">
        <v>0</v>
      </c>
      <c r="P95" s="485">
        <v>0</v>
      </c>
    </row>
    <row r="96" spans="1:16" ht="13.15" customHeight="1" x14ac:dyDescent="0.2">
      <c r="A96" s="406" t="s">
        <v>312</v>
      </c>
      <c r="B96" s="486">
        <v>2</v>
      </c>
      <c r="C96" s="641">
        <v>1.0526315789473684E-2</v>
      </c>
      <c r="D96" s="486">
        <v>708</v>
      </c>
      <c r="F96" s="502" t="s">
        <v>527</v>
      </c>
      <c r="H96" s="403">
        <v>935</v>
      </c>
      <c r="I96" s="405">
        <v>1.3206214904785156</v>
      </c>
      <c r="K96" s="403">
        <v>935</v>
      </c>
      <c r="L96" s="405">
        <v>1.3206214904785156</v>
      </c>
      <c r="N96" s="403">
        <v>0</v>
      </c>
      <c r="O96" s="405">
        <v>0</v>
      </c>
      <c r="P96" s="485">
        <v>0</v>
      </c>
    </row>
    <row r="97" spans="1:16" ht="13.15" customHeight="1" x14ac:dyDescent="0.2">
      <c r="A97" s="406" t="s">
        <v>312</v>
      </c>
      <c r="B97" s="486">
        <v>11</v>
      </c>
      <c r="C97" s="641">
        <v>5.7894736842105263E-2</v>
      </c>
      <c r="D97" s="486">
        <v>708</v>
      </c>
      <c r="F97" s="502" t="s">
        <v>527</v>
      </c>
      <c r="H97" s="403">
        <v>935</v>
      </c>
      <c r="I97" s="405">
        <v>1.3206214904785156</v>
      </c>
      <c r="K97" s="403">
        <v>935</v>
      </c>
      <c r="L97" s="405">
        <v>1.3206214904785156</v>
      </c>
      <c r="N97" s="403">
        <v>0</v>
      </c>
      <c r="O97" s="405">
        <v>0</v>
      </c>
      <c r="P97" s="485">
        <v>0</v>
      </c>
    </row>
    <row r="98" spans="1:16" ht="13.15" customHeight="1" x14ac:dyDescent="0.2">
      <c r="A98" s="406" t="s">
        <v>309</v>
      </c>
      <c r="B98" s="486">
        <v>4</v>
      </c>
      <c r="C98" s="641">
        <v>2.2222222222222223E-2</v>
      </c>
      <c r="D98" s="486">
        <v>882</v>
      </c>
      <c r="F98" s="502" t="s">
        <v>527</v>
      </c>
      <c r="H98" s="403">
        <v>1275</v>
      </c>
      <c r="I98" s="405">
        <v>1.4455782175064087</v>
      </c>
      <c r="K98" s="403">
        <v>1166</v>
      </c>
      <c r="L98" s="405">
        <v>1.3219954967498779</v>
      </c>
      <c r="N98" s="403">
        <v>109</v>
      </c>
      <c r="O98" s="405">
        <v>0.12358272075653076</v>
      </c>
      <c r="P98" s="485">
        <v>8.5490196943283081E-2</v>
      </c>
    </row>
    <row r="99" spans="1:16" ht="13.15" customHeight="1" x14ac:dyDescent="0.2">
      <c r="A99" s="406" t="s">
        <v>319</v>
      </c>
      <c r="B99" s="486">
        <v>21</v>
      </c>
      <c r="C99" s="641">
        <v>8.4000000000000005E-2</v>
      </c>
      <c r="D99" s="486">
        <v>825</v>
      </c>
      <c r="F99" s="502" t="s">
        <v>531</v>
      </c>
      <c r="H99" s="403">
        <v>1095</v>
      </c>
      <c r="I99" s="405">
        <v>1.3272727727890015</v>
      </c>
      <c r="K99" s="403">
        <v>1095</v>
      </c>
      <c r="L99" s="405">
        <v>1.3272727727890015</v>
      </c>
      <c r="N99" s="403">
        <v>0</v>
      </c>
      <c r="O99" s="405">
        <v>0</v>
      </c>
      <c r="P99" s="485">
        <v>0</v>
      </c>
    </row>
    <row r="100" spans="1:16" ht="13.15" customHeight="1" x14ac:dyDescent="0.2">
      <c r="A100" s="406" t="s">
        <v>309</v>
      </c>
      <c r="B100" s="486">
        <v>16</v>
      </c>
      <c r="C100" s="641">
        <v>8.8888888888888892E-2</v>
      </c>
      <c r="D100" s="486">
        <v>938</v>
      </c>
      <c r="F100" s="502" t="s">
        <v>605</v>
      </c>
      <c r="H100" s="403">
        <v>1385</v>
      </c>
      <c r="I100" s="405">
        <v>1.4765458106994629</v>
      </c>
      <c r="K100" s="403">
        <v>1267</v>
      </c>
      <c r="L100" s="405">
        <v>1.3507462739944458</v>
      </c>
      <c r="N100" s="403">
        <v>118</v>
      </c>
      <c r="O100" s="405">
        <v>0.12579953670501709</v>
      </c>
      <c r="P100" s="485">
        <v>8.5198558866977692E-2</v>
      </c>
    </row>
    <row r="101" spans="1:16" ht="13.15" customHeight="1" x14ac:dyDescent="0.2">
      <c r="A101" s="406" t="s">
        <v>309</v>
      </c>
      <c r="B101" s="486">
        <v>14</v>
      </c>
      <c r="C101" s="641">
        <v>7.7777777777777779E-2</v>
      </c>
      <c r="D101" s="486">
        <v>803</v>
      </c>
      <c r="F101" s="502" t="s">
        <v>527</v>
      </c>
      <c r="H101" s="403">
        <v>1190</v>
      </c>
      <c r="I101" s="405">
        <v>1.4819427728652954</v>
      </c>
      <c r="K101" s="403">
        <v>1088</v>
      </c>
      <c r="L101" s="405">
        <v>1.3549190759658813</v>
      </c>
      <c r="N101" s="403">
        <v>102</v>
      </c>
      <c r="O101" s="405">
        <v>0.12702369689941406</v>
      </c>
      <c r="P101" s="485">
        <v>8.5714288055896759E-2</v>
      </c>
    </row>
    <row r="102" spans="1:16" ht="13.15" customHeight="1" x14ac:dyDescent="0.2">
      <c r="A102" s="406" t="s">
        <v>312</v>
      </c>
      <c r="B102" s="486">
        <v>5</v>
      </c>
      <c r="C102" s="641">
        <v>2.6315789473684209E-2</v>
      </c>
      <c r="D102" s="486">
        <v>714</v>
      </c>
      <c r="F102" s="502" t="s">
        <v>527</v>
      </c>
      <c r="H102" s="403">
        <v>970</v>
      </c>
      <c r="I102" s="405">
        <v>1.3585433959960937</v>
      </c>
      <c r="K102" s="403">
        <v>970</v>
      </c>
      <c r="L102" s="405">
        <v>1.3585433959960937</v>
      </c>
      <c r="N102" s="403">
        <v>0</v>
      </c>
      <c r="O102" s="405">
        <v>0</v>
      </c>
      <c r="P102" s="485">
        <v>0</v>
      </c>
    </row>
    <row r="103" spans="1:16" ht="13.15" customHeight="1" x14ac:dyDescent="0.2">
      <c r="A103" s="406" t="s">
        <v>309</v>
      </c>
      <c r="B103" s="486">
        <v>2</v>
      </c>
      <c r="C103" s="641">
        <v>1.1111111111111112E-2</v>
      </c>
      <c r="D103" s="486">
        <v>807</v>
      </c>
      <c r="F103" s="502" t="s">
        <v>527</v>
      </c>
      <c r="H103" s="403">
        <v>1200</v>
      </c>
      <c r="I103" s="405">
        <v>1.48698890209198</v>
      </c>
      <c r="K103" s="403">
        <v>1097</v>
      </c>
      <c r="L103" s="405">
        <v>1.3593556880950928</v>
      </c>
      <c r="N103" s="403">
        <v>103</v>
      </c>
      <c r="O103" s="405">
        <v>0.12763321399688721</v>
      </c>
      <c r="P103" s="485">
        <v>8.5833333432674408E-2</v>
      </c>
    </row>
    <row r="104" spans="1:16" ht="13.15" customHeight="1" x14ac:dyDescent="0.2">
      <c r="A104" s="406" t="s">
        <v>312</v>
      </c>
      <c r="B104" s="486">
        <v>2</v>
      </c>
      <c r="C104" s="641">
        <v>1.0526315789473684E-2</v>
      </c>
      <c r="D104" s="486">
        <v>705</v>
      </c>
      <c r="F104" s="502" t="s">
        <v>527</v>
      </c>
      <c r="H104" s="403">
        <v>960</v>
      </c>
      <c r="I104" s="405">
        <v>1.3617020845413208</v>
      </c>
      <c r="K104" s="403">
        <v>960</v>
      </c>
      <c r="L104" s="405">
        <v>1.3617020845413208</v>
      </c>
      <c r="N104" s="403">
        <v>0</v>
      </c>
      <c r="O104" s="405">
        <v>0</v>
      </c>
      <c r="P104" s="485">
        <v>0</v>
      </c>
    </row>
    <row r="105" spans="1:16" ht="13.15" customHeight="1" x14ac:dyDescent="0.2">
      <c r="A105" s="406" t="s">
        <v>309</v>
      </c>
      <c r="B105" s="486">
        <v>16</v>
      </c>
      <c r="C105" s="641">
        <v>8.8888888888888892E-2</v>
      </c>
      <c r="D105" s="486">
        <v>797</v>
      </c>
      <c r="F105" s="502" t="s">
        <v>527</v>
      </c>
      <c r="H105" s="403">
        <v>1190</v>
      </c>
      <c r="I105" s="405">
        <v>1.4930990934371948</v>
      </c>
      <c r="K105" s="403">
        <v>1088</v>
      </c>
      <c r="L105" s="405">
        <v>1.3651192188262939</v>
      </c>
      <c r="N105" s="403">
        <v>102</v>
      </c>
      <c r="O105" s="405">
        <v>0.12797987461090088</v>
      </c>
      <c r="P105" s="485">
        <v>8.5714288055896759E-2</v>
      </c>
    </row>
    <row r="106" spans="1:16" ht="13.15" customHeight="1" x14ac:dyDescent="0.2">
      <c r="A106" s="406" t="s">
        <v>312</v>
      </c>
      <c r="B106" s="486">
        <v>1</v>
      </c>
      <c r="C106" s="641">
        <v>5.263157894736842E-3</v>
      </c>
      <c r="D106" s="486">
        <v>716</v>
      </c>
      <c r="F106" s="502" t="s">
        <v>527</v>
      </c>
      <c r="H106" s="403">
        <v>980</v>
      </c>
      <c r="I106" s="405">
        <v>1.3687150478363037</v>
      </c>
      <c r="K106" s="403">
        <v>980</v>
      </c>
      <c r="L106" s="405">
        <v>1.3687150478363037</v>
      </c>
      <c r="N106" s="403">
        <v>0</v>
      </c>
      <c r="O106" s="405">
        <v>0</v>
      </c>
      <c r="P106" s="485">
        <v>0</v>
      </c>
    </row>
    <row r="107" spans="1:16" ht="13.15" customHeight="1" x14ac:dyDescent="0.2">
      <c r="A107" s="406" t="s">
        <v>312</v>
      </c>
      <c r="B107" s="486">
        <v>1</v>
      </c>
      <c r="C107" s="641">
        <v>5.263157894736842E-3</v>
      </c>
      <c r="D107" s="486">
        <v>716</v>
      </c>
      <c r="F107" s="502" t="s">
        <v>527</v>
      </c>
      <c r="H107" s="403">
        <v>980</v>
      </c>
      <c r="I107" s="405">
        <v>1.3687150478363037</v>
      </c>
      <c r="K107" s="403">
        <v>980</v>
      </c>
      <c r="L107" s="405">
        <v>1.3687150478363037</v>
      </c>
      <c r="N107" s="403">
        <v>0</v>
      </c>
      <c r="O107" s="405">
        <v>0</v>
      </c>
      <c r="P107" s="485">
        <v>0</v>
      </c>
    </row>
    <row r="108" spans="1:16" ht="13.15" customHeight="1" x14ac:dyDescent="0.2">
      <c r="A108" s="406" t="s">
        <v>312</v>
      </c>
      <c r="B108" s="486">
        <v>11</v>
      </c>
      <c r="C108" s="641">
        <v>5.7894736842105263E-2</v>
      </c>
      <c r="D108" s="486">
        <v>804</v>
      </c>
      <c r="F108" s="502" t="s">
        <v>527</v>
      </c>
      <c r="H108" s="403">
        <v>1105</v>
      </c>
      <c r="I108" s="405">
        <v>1.3743780851364136</v>
      </c>
      <c r="K108" s="403">
        <v>1105</v>
      </c>
      <c r="L108" s="405">
        <v>1.3743780851364136</v>
      </c>
      <c r="N108" s="403">
        <v>0</v>
      </c>
      <c r="O108" s="405">
        <v>0</v>
      </c>
      <c r="P108" s="485">
        <v>0</v>
      </c>
    </row>
    <row r="109" spans="1:16" s="635" customFormat="1" ht="13.15" customHeight="1" x14ac:dyDescent="0.2">
      <c r="A109" s="635" t="s">
        <v>260</v>
      </c>
      <c r="B109" s="691">
        <v>8</v>
      </c>
      <c r="C109" s="692">
        <v>5.4794520547945202E-2</v>
      </c>
      <c r="D109" s="691">
        <v>774</v>
      </c>
      <c r="E109" s="691"/>
      <c r="F109" s="693" t="s">
        <v>530</v>
      </c>
      <c r="G109" s="691"/>
      <c r="H109" s="694">
        <v>1065</v>
      </c>
      <c r="I109" s="695">
        <v>1.3759689331054687</v>
      </c>
      <c r="K109" s="694">
        <v>1065</v>
      </c>
      <c r="L109" s="695">
        <v>1.3759689331054687</v>
      </c>
      <c r="N109" s="694">
        <v>0</v>
      </c>
      <c r="O109" s="695">
        <v>0</v>
      </c>
      <c r="P109" s="696">
        <v>0</v>
      </c>
    </row>
    <row r="110" spans="1:16" ht="13.15" customHeight="1" x14ac:dyDescent="0.2">
      <c r="A110" s="406" t="s">
        <v>312</v>
      </c>
      <c r="B110" s="486">
        <v>1</v>
      </c>
      <c r="C110" s="641">
        <v>5.263157894736842E-3</v>
      </c>
      <c r="D110" s="486">
        <v>861</v>
      </c>
      <c r="F110" s="502" t="s">
        <v>527</v>
      </c>
      <c r="H110" s="403">
        <v>1193.5</v>
      </c>
      <c r="I110" s="405">
        <v>1.3861788511276245</v>
      </c>
      <c r="K110" s="403">
        <v>1193.5</v>
      </c>
      <c r="L110" s="405">
        <v>1.3861788511276245</v>
      </c>
      <c r="N110" s="403">
        <v>0</v>
      </c>
      <c r="O110" s="405">
        <v>0</v>
      </c>
      <c r="P110" s="485">
        <v>0</v>
      </c>
    </row>
    <row r="111" spans="1:16" ht="13.15" customHeight="1" x14ac:dyDescent="0.2">
      <c r="A111" s="406" t="s">
        <v>325</v>
      </c>
      <c r="B111" s="486">
        <v>78</v>
      </c>
      <c r="C111" s="641">
        <v>0.64462809917355368</v>
      </c>
      <c r="D111" s="486">
        <v>827</v>
      </c>
      <c r="F111" s="502" t="s">
        <v>529</v>
      </c>
      <c r="H111" s="403">
        <v>1155</v>
      </c>
      <c r="I111" s="405">
        <v>1.3966143131256104</v>
      </c>
      <c r="K111" s="403">
        <v>1155</v>
      </c>
      <c r="L111" s="405">
        <v>1.3966143131256104</v>
      </c>
      <c r="N111" s="403">
        <v>0</v>
      </c>
      <c r="O111" s="405">
        <v>0</v>
      </c>
      <c r="P111" s="485">
        <v>0</v>
      </c>
    </row>
    <row r="112" spans="1:16" ht="13.15" customHeight="1" x14ac:dyDescent="0.2">
      <c r="A112" s="406" t="s">
        <v>319</v>
      </c>
      <c r="B112" s="486">
        <v>21</v>
      </c>
      <c r="C112" s="641">
        <v>8.4000000000000005E-2</v>
      </c>
      <c r="D112" s="486">
        <v>780</v>
      </c>
      <c r="F112" s="502" t="s">
        <v>531</v>
      </c>
      <c r="H112" s="403">
        <v>1095</v>
      </c>
      <c r="I112" s="405">
        <v>1.4038461446762085</v>
      </c>
      <c r="K112" s="403">
        <v>1095</v>
      </c>
      <c r="L112" s="405">
        <v>1.4038461446762085</v>
      </c>
      <c r="N112" s="403">
        <v>0</v>
      </c>
      <c r="O112" s="405">
        <v>0</v>
      </c>
      <c r="P112" s="485">
        <v>0</v>
      </c>
    </row>
    <row r="113" spans="1:16" ht="13.15" customHeight="1" x14ac:dyDescent="0.2">
      <c r="A113" s="406" t="s">
        <v>312</v>
      </c>
      <c r="B113" s="486">
        <v>1</v>
      </c>
      <c r="C113" s="641">
        <v>5.263157894736842E-3</v>
      </c>
      <c r="D113" s="486">
        <v>725</v>
      </c>
      <c r="F113" s="502" t="s">
        <v>527</v>
      </c>
      <c r="H113" s="403">
        <v>1020</v>
      </c>
      <c r="I113" s="405">
        <v>1.4068965911865234</v>
      </c>
      <c r="K113" s="403">
        <v>1020</v>
      </c>
      <c r="L113" s="405">
        <v>1.4068965911865234</v>
      </c>
      <c r="N113" s="403">
        <v>0</v>
      </c>
      <c r="O113" s="405">
        <v>0</v>
      </c>
      <c r="P113" s="485">
        <v>0</v>
      </c>
    </row>
    <row r="114" spans="1:16" ht="13.15" customHeight="1" x14ac:dyDescent="0.2">
      <c r="A114" s="406" t="s">
        <v>312</v>
      </c>
      <c r="B114" s="486">
        <v>2</v>
      </c>
      <c r="C114" s="641">
        <v>1.0526315789473684E-2</v>
      </c>
      <c r="D114" s="486">
        <v>717</v>
      </c>
      <c r="F114" s="502" t="s">
        <v>527</v>
      </c>
      <c r="H114" s="403">
        <v>1010</v>
      </c>
      <c r="I114" s="405">
        <v>1.4086471796035767</v>
      </c>
      <c r="K114" s="403">
        <v>1010</v>
      </c>
      <c r="L114" s="405">
        <v>1.4086471796035767</v>
      </c>
      <c r="N114" s="403">
        <v>0</v>
      </c>
      <c r="O114" s="405">
        <v>0</v>
      </c>
      <c r="P114" s="485">
        <v>0</v>
      </c>
    </row>
    <row r="115" spans="1:16" ht="13.15" customHeight="1" x14ac:dyDescent="0.2">
      <c r="A115" s="406" t="s">
        <v>312</v>
      </c>
      <c r="B115" s="486">
        <v>1</v>
      </c>
      <c r="C115" s="641">
        <v>5.263157894736842E-3</v>
      </c>
      <c r="D115" s="486">
        <v>865</v>
      </c>
      <c r="F115" s="502" t="s">
        <v>527</v>
      </c>
      <c r="H115" s="403">
        <v>1218.5</v>
      </c>
      <c r="I115" s="405">
        <v>1.4086705446243286</v>
      </c>
      <c r="K115" s="403">
        <v>1218.5</v>
      </c>
      <c r="L115" s="405">
        <v>1.4086705446243286</v>
      </c>
      <c r="N115" s="403">
        <v>0</v>
      </c>
      <c r="O115" s="405">
        <v>0</v>
      </c>
      <c r="P115" s="485">
        <v>0</v>
      </c>
    </row>
    <row r="116" spans="1:16" ht="13.15" customHeight="1" x14ac:dyDescent="0.2">
      <c r="A116" s="406" t="s">
        <v>312</v>
      </c>
      <c r="B116" s="486">
        <v>11</v>
      </c>
      <c r="C116" s="641">
        <v>5.7894736842105263E-2</v>
      </c>
      <c r="D116" s="486">
        <v>777</v>
      </c>
      <c r="F116" s="502" t="s">
        <v>527</v>
      </c>
      <c r="H116" s="403">
        <v>1107.5</v>
      </c>
      <c r="I116" s="405">
        <v>1.4253538846969604</v>
      </c>
      <c r="K116" s="403">
        <v>1107.5</v>
      </c>
      <c r="L116" s="405">
        <v>1.4253538846969604</v>
      </c>
      <c r="N116" s="403">
        <v>0</v>
      </c>
      <c r="O116" s="405">
        <v>0</v>
      </c>
      <c r="P116" s="485">
        <v>0</v>
      </c>
    </row>
    <row r="117" spans="1:16" ht="13.15" customHeight="1" x14ac:dyDescent="0.2">
      <c r="A117" s="406" t="s">
        <v>312</v>
      </c>
      <c r="B117" s="486">
        <v>1</v>
      </c>
      <c r="C117" s="641">
        <v>5.263157894736842E-3</v>
      </c>
      <c r="D117" s="486">
        <v>825</v>
      </c>
      <c r="F117" s="502" t="s">
        <v>527</v>
      </c>
      <c r="H117" s="403">
        <v>1176</v>
      </c>
      <c r="I117" s="405">
        <v>1.4254544973373413</v>
      </c>
      <c r="K117" s="403">
        <v>1176</v>
      </c>
      <c r="L117" s="405">
        <v>1.4254544973373413</v>
      </c>
      <c r="N117" s="403">
        <v>0</v>
      </c>
      <c r="O117" s="405">
        <v>0</v>
      </c>
      <c r="P117" s="485">
        <v>0</v>
      </c>
    </row>
    <row r="118" spans="1:16" ht="13.15" customHeight="1" x14ac:dyDescent="0.2">
      <c r="A118" s="406" t="s">
        <v>312</v>
      </c>
      <c r="B118" s="486">
        <v>3</v>
      </c>
      <c r="C118" s="641">
        <v>1.5789473684210527E-2</v>
      </c>
      <c r="D118" s="486">
        <v>858</v>
      </c>
      <c r="F118" s="502" t="s">
        <v>527</v>
      </c>
      <c r="H118" s="403">
        <v>1233.5</v>
      </c>
      <c r="I118" s="405">
        <v>1.4376456737518311</v>
      </c>
      <c r="K118" s="403">
        <v>1233.5</v>
      </c>
      <c r="L118" s="405">
        <v>1.4376456737518311</v>
      </c>
      <c r="N118" s="403">
        <v>0</v>
      </c>
      <c r="O118" s="405">
        <v>0</v>
      </c>
      <c r="P118" s="485">
        <v>0</v>
      </c>
    </row>
    <row r="119" spans="1:16" ht="13.15" customHeight="1" x14ac:dyDescent="0.2">
      <c r="A119" s="406" t="s">
        <v>312</v>
      </c>
      <c r="B119" s="486">
        <v>3</v>
      </c>
      <c r="C119" s="641">
        <v>1.5789473684210527E-2</v>
      </c>
      <c r="D119" s="486">
        <v>862</v>
      </c>
      <c r="F119" s="502" t="s">
        <v>527</v>
      </c>
      <c r="H119" s="403">
        <v>1241</v>
      </c>
      <c r="I119" s="405">
        <v>1.4396752119064331</v>
      </c>
      <c r="K119" s="403">
        <v>1241</v>
      </c>
      <c r="L119" s="405">
        <v>1.4396752119064331</v>
      </c>
      <c r="N119" s="403">
        <v>0</v>
      </c>
      <c r="O119" s="405">
        <v>0</v>
      </c>
      <c r="P119" s="485">
        <v>0</v>
      </c>
    </row>
    <row r="120" spans="1:16" ht="13.15" customHeight="1" x14ac:dyDescent="0.2">
      <c r="A120" s="406" t="s">
        <v>312</v>
      </c>
      <c r="B120" s="486">
        <v>11</v>
      </c>
      <c r="C120" s="641">
        <v>5.7894736842105263E-2</v>
      </c>
      <c r="D120" s="486">
        <v>707</v>
      </c>
      <c r="F120" s="502" t="s">
        <v>527</v>
      </c>
      <c r="H120" s="403">
        <v>1020</v>
      </c>
      <c r="I120" s="405">
        <v>1.4427156448364258</v>
      </c>
      <c r="K120" s="403">
        <v>1020</v>
      </c>
      <c r="L120" s="405">
        <v>1.4427156448364258</v>
      </c>
      <c r="N120" s="403">
        <v>0</v>
      </c>
      <c r="O120" s="405">
        <v>0</v>
      </c>
      <c r="P120" s="485">
        <v>0</v>
      </c>
    </row>
    <row r="121" spans="1:16" ht="13.15" customHeight="1" x14ac:dyDescent="0.2">
      <c r="A121" s="406" t="s">
        <v>312</v>
      </c>
      <c r="B121" s="486">
        <v>11</v>
      </c>
      <c r="C121" s="641">
        <v>5.7894736842105263E-2</v>
      </c>
      <c r="D121" s="486">
        <v>814</v>
      </c>
      <c r="F121" s="502" t="s">
        <v>527</v>
      </c>
      <c r="H121" s="403">
        <v>1176</v>
      </c>
      <c r="I121" s="405">
        <v>1.4447174072265625</v>
      </c>
      <c r="K121" s="403">
        <v>1176</v>
      </c>
      <c r="L121" s="405">
        <v>1.4447174072265625</v>
      </c>
      <c r="N121" s="403">
        <v>0</v>
      </c>
      <c r="O121" s="405">
        <v>0</v>
      </c>
      <c r="P121" s="485">
        <v>0</v>
      </c>
    </row>
    <row r="122" spans="1:16" ht="13.15" customHeight="1" x14ac:dyDescent="0.2">
      <c r="A122" s="406" t="s">
        <v>312</v>
      </c>
      <c r="B122" s="486">
        <v>2</v>
      </c>
      <c r="C122" s="641">
        <v>1.0526315789473684E-2</v>
      </c>
      <c r="D122" s="486">
        <v>716</v>
      </c>
      <c r="F122" s="502" t="s">
        <v>527</v>
      </c>
      <c r="H122" s="403">
        <v>1035</v>
      </c>
      <c r="I122" s="405">
        <v>1.4455307722091675</v>
      </c>
      <c r="K122" s="403">
        <v>1035</v>
      </c>
      <c r="L122" s="405">
        <v>1.4455307722091675</v>
      </c>
      <c r="N122" s="403">
        <v>0</v>
      </c>
      <c r="O122" s="405">
        <v>0</v>
      </c>
      <c r="P122" s="485">
        <v>0</v>
      </c>
    </row>
    <row r="123" spans="1:16" ht="13.15" customHeight="1" x14ac:dyDescent="0.2">
      <c r="A123" s="406" t="s">
        <v>319</v>
      </c>
      <c r="B123" s="486">
        <v>82</v>
      </c>
      <c r="C123" s="641">
        <v>0.32800000000000001</v>
      </c>
      <c r="D123" s="486">
        <v>725</v>
      </c>
      <c r="F123" s="502" t="s">
        <v>531</v>
      </c>
      <c r="H123" s="403">
        <v>1075</v>
      </c>
      <c r="I123" s="405">
        <v>1.482758641242981</v>
      </c>
      <c r="K123" s="403">
        <v>1075</v>
      </c>
      <c r="L123" s="405">
        <v>1.482758641242981</v>
      </c>
      <c r="N123" s="403">
        <v>0</v>
      </c>
      <c r="O123" s="405">
        <v>0</v>
      </c>
      <c r="P123" s="485">
        <v>0</v>
      </c>
    </row>
    <row r="124" spans="1:16" ht="13.15" customHeight="1" x14ac:dyDescent="0.2">
      <c r="A124" s="406" t="s">
        <v>312</v>
      </c>
      <c r="B124" s="486">
        <v>11</v>
      </c>
      <c r="C124" s="641">
        <v>5.7894736842105263E-2</v>
      </c>
      <c r="D124" s="486">
        <v>707</v>
      </c>
      <c r="F124" s="502" t="s">
        <v>527</v>
      </c>
      <c r="H124" s="403">
        <v>1050</v>
      </c>
      <c r="I124" s="405">
        <v>1.485148549079895</v>
      </c>
      <c r="K124" s="403">
        <v>1050</v>
      </c>
      <c r="L124" s="405">
        <v>1.485148549079895</v>
      </c>
      <c r="N124" s="403">
        <v>0</v>
      </c>
      <c r="O124" s="405">
        <v>0</v>
      </c>
      <c r="P124" s="485">
        <v>0</v>
      </c>
    </row>
    <row r="125" spans="1:16" ht="13.15" customHeight="1" x14ac:dyDescent="0.2">
      <c r="A125" s="406" t="s">
        <v>312</v>
      </c>
      <c r="B125" s="486">
        <v>2</v>
      </c>
      <c r="C125" s="641">
        <v>1.0526315789473684E-2</v>
      </c>
      <c r="D125" s="486">
        <v>707</v>
      </c>
      <c r="F125" s="502" t="s">
        <v>527</v>
      </c>
      <c r="H125" s="403">
        <v>1050</v>
      </c>
      <c r="I125" s="405">
        <v>1.485148549079895</v>
      </c>
      <c r="K125" s="403">
        <v>1050</v>
      </c>
      <c r="L125" s="405">
        <v>1.485148549079895</v>
      </c>
      <c r="N125" s="403">
        <v>0</v>
      </c>
      <c r="O125" s="405">
        <v>0</v>
      </c>
      <c r="P125" s="485">
        <v>0</v>
      </c>
    </row>
    <row r="126" spans="1:16" ht="13.15" customHeight="1" x14ac:dyDescent="0.2">
      <c r="A126" s="406" t="s">
        <v>309</v>
      </c>
      <c r="B126" s="486">
        <v>4</v>
      </c>
      <c r="C126" s="641">
        <v>2.2222222222222223E-2</v>
      </c>
      <c r="D126" s="486">
        <v>752</v>
      </c>
      <c r="F126" s="502" t="s">
        <v>527</v>
      </c>
      <c r="H126" s="403">
        <v>1265</v>
      </c>
      <c r="I126" s="405">
        <v>1.6821808815002441</v>
      </c>
      <c r="K126" s="403">
        <v>1157</v>
      </c>
      <c r="L126" s="405">
        <v>1.5385638475418091</v>
      </c>
      <c r="N126" s="403">
        <v>108</v>
      </c>
      <c r="O126" s="405">
        <v>0.14361703395843506</v>
      </c>
      <c r="P126" s="485">
        <v>8.5375495254993439E-2</v>
      </c>
    </row>
    <row r="127" spans="1:16" ht="13.15" customHeight="1" x14ac:dyDescent="0.2">
      <c r="A127" s="406" t="s">
        <v>312</v>
      </c>
      <c r="B127" s="486">
        <v>11</v>
      </c>
      <c r="C127" s="641">
        <v>5.7894736842105263E-2</v>
      </c>
      <c r="D127" s="486">
        <v>681</v>
      </c>
      <c r="F127" s="502" t="s">
        <v>527</v>
      </c>
      <c r="H127" s="403">
        <v>1070</v>
      </c>
      <c r="I127" s="405">
        <v>1.5712188482284546</v>
      </c>
      <c r="K127" s="403">
        <v>1070</v>
      </c>
      <c r="L127" s="405">
        <v>1.5712188482284546</v>
      </c>
      <c r="N127" s="403">
        <v>0</v>
      </c>
      <c r="O127" s="405">
        <v>0</v>
      </c>
      <c r="P127" s="485">
        <v>0</v>
      </c>
    </row>
    <row r="128" spans="1:16" ht="13.15" customHeight="1" x14ac:dyDescent="0.2">
      <c r="A128" s="406" t="s">
        <v>312</v>
      </c>
      <c r="B128" s="486">
        <v>9</v>
      </c>
      <c r="C128" s="641">
        <v>4.736842105263158E-2</v>
      </c>
      <c r="D128" s="486">
        <v>688</v>
      </c>
      <c r="F128" s="502" t="s">
        <v>527</v>
      </c>
      <c r="H128" s="403">
        <v>1100</v>
      </c>
      <c r="I128" s="405">
        <v>1.5988372564315796</v>
      </c>
      <c r="K128" s="403">
        <v>1100</v>
      </c>
      <c r="L128" s="405">
        <v>1.5988372564315796</v>
      </c>
      <c r="N128" s="403">
        <v>0</v>
      </c>
      <c r="O128" s="405">
        <v>0</v>
      </c>
      <c r="P128" s="485">
        <v>0</v>
      </c>
    </row>
    <row r="129" spans="1:16" ht="13.15" customHeight="1" x14ac:dyDescent="0.2">
      <c r="A129" s="406" t="s">
        <v>312</v>
      </c>
      <c r="B129" s="486">
        <v>2</v>
      </c>
      <c r="C129" s="641">
        <v>1.0526315789473684E-2</v>
      </c>
      <c r="D129" s="486">
        <v>708</v>
      </c>
      <c r="F129" s="502" t="s">
        <v>527</v>
      </c>
      <c r="H129" s="403">
        <v>1136</v>
      </c>
      <c r="I129" s="405">
        <v>1.6045197248458862</v>
      </c>
      <c r="K129" s="403">
        <v>1136</v>
      </c>
      <c r="L129" s="405">
        <v>1.6045197248458862</v>
      </c>
      <c r="N129" s="403">
        <v>0</v>
      </c>
      <c r="O129" s="405">
        <v>0</v>
      </c>
      <c r="P129" s="485">
        <v>0</v>
      </c>
    </row>
    <row r="130" spans="1:16" ht="13.15" customHeight="1" x14ac:dyDescent="0.2">
      <c r="A130" s="406" t="s">
        <v>309</v>
      </c>
      <c r="B130" s="486">
        <v>8</v>
      </c>
      <c r="C130" s="641">
        <v>4.4444444444444446E-2</v>
      </c>
      <c r="D130" s="486">
        <v>677</v>
      </c>
      <c r="F130" s="502" t="s">
        <v>527</v>
      </c>
      <c r="H130" s="403">
        <v>1205</v>
      </c>
      <c r="I130" s="405">
        <v>1.7799113988876343</v>
      </c>
      <c r="K130" s="403">
        <v>1102</v>
      </c>
      <c r="L130" s="405">
        <v>1.6277695894241333</v>
      </c>
      <c r="N130" s="403">
        <v>103</v>
      </c>
      <c r="O130" s="405">
        <v>0.15214180946350098</v>
      </c>
      <c r="P130" s="485">
        <v>8.5477180778980255E-2</v>
      </c>
    </row>
    <row r="131" spans="1:16" ht="13.15" customHeight="1" x14ac:dyDescent="0.2">
      <c r="A131" s="406" t="s">
        <v>312</v>
      </c>
      <c r="B131" s="486">
        <v>1</v>
      </c>
      <c r="C131" s="641">
        <v>5.263157894736842E-3</v>
      </c>
      <c r="D131" s="486">
        <v>701</v>
      </c>
      <c r="F131" s="502" t="s">
        <v>527</v>
      </c>
      <c r="H131" s="403">
        <v>1166</v>
      </c>
      <c r="I131" s="405">
        <v>1.6633380651473999</v>
      </c>
      <c r="K131" s="403">
        <v>1166</v>
      </c>
      <c r="L131" s="405">
        <v>1.6633380651473999</v>
      </c>
      <c r="N131" s="403">
        <v>0</v>
      </c>
      <c r="O131" s="405">
        <v>0</v>
      </c>
      <c r="P131" s="485">
        <v>0</v>
      </c>
    </row>
    <row r="132" spans="1:16" ht="13.15" customHeight="1" x14ac:dyDescent="0.2">
      <c r="A132" s="406" t="s">
        <v>312</v>
      </c>
      <c r="B132" s="486">
        <v>2</v>
      </c>
      <c r="C132" s="641">
        <v>1.0526315789473684E-2</v>
      </c>
      <c r="D132" s="486">
        <v>684</v>
      </c>
      <c r="F132" s="502" t="s">
        <v>527</v>
      </c>
      <c r="H132" s="403">
        <v>1166</v>
      </c>
      <c r="I132" s="405">
        <v>1.7046784162521362</v>
      </c>
      <c r="K132" s="403">
        <v>1166</v>
      </c>
      <c r="L132" s="405">
        <v>1.7046784162521362</v>
      </c>
      <c r="N132" s="403">
        <v>0</v>
      </c>
      <c r="O132" s="405">
        <v>0</v>
      </c>
      <c r="P132" s="485">
        <v>0</v>
      </c>
    </row>
    <row r="133" spans="1:16" ht="13.15" customHeight="1" x14ac:dyDescent="0.2">
      <c r="A133" s="406" t="s">
        <v>327</v>
      </c>
      <c r="B133" s="486">
        <v>84</v>
      </c>
      <c r="C133" s="641">
        <v>0.8571428571428571</v>
      </c>
      <c r="D133" s="486">
        <v>650</v>
      </c>
      <c r="F133" s="502" t="s">
        <v>528</v>
      </c>
      <c r="H133" s="403">
        <v>1155</v>
      </c>
      <c r="I133" s="405">
        <v>1.7769230604171753</v>
      </c>
      <c r="K133" s="403">
        <v>1155</v>
      </c>
      <c r="L133" s="405">
        <v>1.7769230604171753</v>
      </c>
      <c r="N133" s="403">
        <v>0</v>
      </c>
      <c r="O133" s="405">
        <v>0</v>
      </c>
      <c r="P133" s="485">
        <v>0</v>
      </c>
    </row>
    <row r="134" spans="1:16" ht="13.15" customHeight="1" x14ac:dyDescent="0.2">
      <c r="A134" s="406" t="s">
        <v>312</v>
      </c>
      <c r="B134" s="486">
        <v>3</v>
      </c>
      <c r="C134" s="641">
        <v>1.5789473684210527E-2</v>
      </c>
      <c r="D134" s="486">
        <v>801</v>
      </c>
      <c r="F134" s="502" t="s">
        <v>527</v>
      </c>
      <c r="H134" s="403">
        <v>1460</v>
      </c>
      <c r="I134" s="405">
        <v>1.8227216005325317</v>
      </c>
      <c r="K134" s="403">
        <v>1460</v>
      </c>
      <c r="L134" s="405">
        <v>1.8227216005325317</v>
      </c>
      <c r="N134" s="403">
        <v>0</v>
      </c>
      <c r="O134" s="405">
        <v>0</v>
      </c>
      <c r="P134" s="485">
        <v>0</v>
      </c>
    </row>
    <row r="135" spans="1:16" ht="13.15" customHeight="1" x14ac:dyDescent="0.2">
      <c r="A135" s="406" t="s">
        <v>306</v>
      </c>
      <c r="B135" s="486">
        <v>8</v>
      </c>
      <c r="C135" s="641">
        <v>5.2980132450331126E-2</v>
      </c>
      <c r="D135" s="486">
        <v>784</v>
      </c>
      <c r="F135" s="502" t="s">
        <v>527</v>
      </c>
      <c r="H135" s="403">
        <v>1530</v>
      </c>
      <c r="I135" s="405">
        <v>1.9515305757522583</v>
      </c>
      <c r="K135" s="403">
        <v>1530</v>
      </c>
      <c r="L135" s="405">
        <v>1.9515305757522583</v>
      </c>
      <c r="N135" s="403">
        <v>0</v>
      </c>
      <c r="O135" s="405">
        <v>0</v>
      </c>
      <c r="P135" s="485">
        <v>0</v>
      </c>
    </row>
    <row r="136" spans="1:16" ht="13.15" customHeight="1" x14ac:dyDescent="0.2">
      <c r="A136" s="406" t="s">
        <v>315</v>
      </c>
      <c r="B136" s="486">
        <v>101</v>
      </c>
      <c r="C136" s="641">
        <v>0.66013071895424835</v>
      </c>
      <c r="D136" s="486">
        <v>720</v>
      </c>
      <c r="F136" s="502" t="s">
        <v>606</v>
      </c>
      <c r="H136" s="403">
        <v>1420</v>
      </c>
      <c r="I136" s="405">
        <v>1.9722222089767456</v>
      </c>
      <c r="K136" s="403">
        <v>1420</v>
      </c>
      <c r="L136" s="405">
        <v>1.9722222089767456</v>
      </c>
      <c r="N136" s="403">
        <v>0</v>
      </c>
      <c r="O136" s="405">
        <v>0</v>
      </c>
      <c r="P136" s="485">
        <v>0</v>
      </c>
    </row>
    <row r="137" spans="1:16" ht="13.15" customHeight="1" x14ac:dyDescent="0.2">
      <c r="A137" s="406" t="s">
        <v>306</v>
      </c>
      <c r="B137" s="486">
        <v>7</v>
      </c>
      <c r="C137" s="641">
        <v>4.6357615894039736E-2</v>
      </c>
      <c r="D137" s="486">
        <v>732</v>
      </c>
      <c r="F137" s="502" t="s">
        <v>527</v>
      </c>
      <c r="H137" s="403">
        <v>1487</v>
      </c>
      <c r="I137" s="405">
        <v>2.0314207077026367</v>
      </c>
      <c r="K137" s="403">
        <v>1487</v>
      </c>
      <c r="L137" s="405">
        <v>2.0314207077026367</v>
      </c>
      <c r="N137" s="403">
        <v>0</v>
      </c>
      <c r="O137" s="405">
        <v>0</v>
      </c>
      <c r="P137" s="485">
        <v>0</v>
      </c>
    </row>
    <row r="138" spans="1:16" ht="13.15" customHeight="1" x14ac:dyDescent="0.2">
      <c r="A138" s="697" t="s">
        <v>315</v>
      </c>
      <c r="B138" s="653">
        <v>12</v>
      </c>
      <c r="C138" s="698">
        <v>7.8431372549019607E-2</v>
      </c>
      <c r="D138" s="653">
        <v>660</v>
      </c>
      <c r="E138" s="653"/>
      <c r="F138" s="651"/>
      <c r="G138" s="653"/>
      <c r="H138" s="699">
        <v>1370</v>
      </c>
      <c r="I138" s="700">
        <v>2.0757575035095215</v>
      </c>
      <c r="J138" s="697"/>
      <c r="K138" s="699">
        <v>1370</v>
      </c>
      <c r="L138" s="700">
        <v>2.0757575035095215</v>
      </c>
      <c r="M138" s="697"/>
      <c r="N138" s="699">
        <v>0</v>
      </c>
      <c r="O138" s="700">
        <v>0</v>
      </c>
      <c r="P138" s="701">
        <v>0</v>
      </c>
    </row>
    <row r="139" spans="1:16" ht="13.15" customHeight="1" x14ac:dyDescent="0.2">
      <c r="A139" s="406" t="s">
        <v>593</v>
      </c>
      <c r="B139" s="486">
        <v>666</v>
      </c>
      <c r="D139" s="486">
        <v>764</v>
      </c>
      <c r="H139" s="403">
        <v>1188.6996996997</v>
      </c>
      <c r="I139" s="405">
        <v>1.56</v>
      </c>
      <c r="K139" s="403">
        <v>1174.6576576576599</v>
      </c>
      <c r="L139" s="405">
        <v>1.54</v>
      </c>
      <c r="N139" s="403">
        <v>14.042042042040066</v>
      </c>
      <c r="O139" s="405">
        <v>2.0000000000000018E-2</v>
      </c>
      <c r="P139" s="485">
        <v>1.1812943206419159E-2</v>
      </c>
    </row>
    <row r="140" spans="1:16" ht="13.15" customHeight="1" x14ac:dyDescent="0.2">
      <c r="A140" s="406" t="s">
        <v>596</v>
      </c>
      <c r="B140" s="486">
        <v>8</v>
      </c>
      <c r="D140" s="486">
        <v>774</v>
      </c>
      <c r="H140" s="403">
        <v>1207.44</v>
      </c>
      <c r="I140" s="405">
        <v>1.56</v>
      </c>
      <c r="K140" s="403">
        <v>1191.96</v>
      </c>
      <c r="L140" s="405">
        <v>1.54</v>
      </c>
      <c r="N140" s="403">
        <v>15.480000000000018</v>
      </c>
      <c r="O140" s="405">
        <v>2.0000000000000018E-2</v>
      </c>
      <c r="P140" s="485">
        <v>1.2820512820512836E-2</v>
      </c>
    </row>
    <row r="141" spans="1:16" ht="13.15" customHeight="1" x14ac:dyDescent="0.2">
      <c r="A141" s="406" t="s">
        <v>597</v>
      </c>
      <c r="H141" s="403">
        <v>100</v>
      </c>
      <c r="K141" s="403">
        <v>100</v>
      </c>
    </row>
    <row r="142" spans="1:16" ht="13.15" customHeight="1" x14ac:dyDescent="0.2">
      <c r="A142" s="406" t="s">
        <v>598</v>
      </c>
      <c r="H142" s="403">
        <v>35</v>
      </c>
      <c r="K142" s="403">
        <v>35</v>
      </c>
    </row>
    <row r="143" spans="1:16" ht="13.15" customHeight="1" x14ac:dyDescent="0.2">
      <c r="A143" s="406" t="s">
        <v>599</v>
      </c>
      <c r="H143" s="403">
        <v>90</v>
      </c>
      <c r="K143" s="403">
        <v>90</v>
      </c>
    </row>
    <row r="144" spans="1:16" ht="13.15" customHeight="1" thickBot="1" x14ac:dyDescent="0.25">
      <c r="A144" s="422" t="s">
        <v>594</v>
      </c>
      <c r="B144" s="489">
        <v>8</v>
      </c>
      <c r="C144" s="702"/>
      <c r="D144" s="489">
        <v>774</v>
      </c>
      <c r="E144" s="489"/>
      <c r="F144" s="703"/>
      <c r="G144" s="489"/>
      <c r="H144" s="417">
        <v>1432.44</v>
      </c>
      <c r="I144" s="419">
        <v>1.8506976744186046</v>
      </c>
      <c r="J144" s="422"/>
      <c r="K144" s="417">
        <v>1416.96</v>
      </c>
      <c r="L144" s="419">
        <v>1.8306976744186048</v>
      </c>
      <c r="M144" s="422"/>
      <c r="N144" s="417">
        <v>15.48</v>
      </c>
      <c r="O144" s="419">
        <v>0.02</v>
      </c>
      <c r="P144" s="704">
        <v>1.0806735360643378E-2</v>
      </c>
    </row>
    <row r="147" spans="1:16" ht="38.85" customHeight="1" x14ac:dyDescent="0.2">
      <c r="A147" s="1246" t="s">
        <v>600</v>
      </c>
      <c r="B147" s="1247"/>
      <c r="C147" s="1247"/>
      <c r="D147" s="1247"/>
      <c r="E147" s="1247"/>
      <c r="F147" s="1247"/>
      <c r="G147" s="1247"/>
      <c r="H147" s="1247"/>
      <c r="I147" s="1247"/>
      <c r="J147" s="1247"/>
      <c r="K147" s="1247"/>
      <c r="L147" s="1247"/>
      <c r="M147" s="1247"/>
      <c r="N147" s="1247"/>
      <c r="O147" s="1247"/>
      <c r="P147" s="1247"/>
    </row>
  </sheetData>
  <mergeCells count="11">
    <mergeCell ref="A85:P85"/>
    <mergeCell ref="A147:P147"/>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9" tint="0.59999389629810485"/>
  </sheetPr>
  <dimension ref="A1:Q145"/>
  <sheetViews>
    <sheetView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612</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8</v>
      </c>
      <c r="C29" s="690">
        <v>0.1038961038961039</v>
      </c>
      <c r="D29" s="486">
        <v>1056</v>
      </c>
      <c r="F29" s="502" t="s">
        <v>527</v>
      </c>
      <c r="H29" s="403">
        <v>1200</v>
      </c>
      <c r="I29" s="405">
        <v>1.1363636255264282</v>
      </c>
      <c r="K29" s="403">
        <v>1200</v>
      </c>
      <c r="L29" s="405">
        <v>1.1363636255264282</v>
      </c>
      <c r="N29" s="403">
        <v>0</v>
      </c>
      <c r="O29" s="405">
        <v>0</v>
      </c>
      <c r="P29" s="485">
        <v>0</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322</v>
      </c>
      <c r="B31" s="486">
        <v>9</v>
      </c>
      <c r="C31" s="641">
        <v>0.11688311688311688</v>
      </c>
      <c r="D31" s="486">
        <v>1102</v>
      </c>
      <c r="F31" s="502" t="s">
        <v>527</v>
      </c>
      <c r="H31" s="403">
        <v>1300</v>
      </c>
      <c r="I31" s="405">
        <v>1.1796733140945435</v>
      </c>
      <c r="K31" s="403">
        <v>1300</v>
      </c>
      <c r="L31" s="405">
        <v>1.1796733140945435</v>
      </c>
      <c r="N31" s="403">
        <v>0</v>
      </c>
      <c r="O31" s="405">
        <v>0</v>
      </c>
      <c r="P31" s="485">
        <v>0</v>
      </c>
    </row>
    <row r="32" spans="1:16" ht="13.15" customHeight="1" x14ac:dyDescent="0.2">
      <c r="A32" s="354" t="s">
        <v>312</v>
      </c>
      <c r="B32" s="486">
        <v>1</v>
      </c>
      <c r="C32" s="641">
        <v>5.263157894736842E-3</v>
      </c>
      <c r="D32" s="486">
        <v>871</v>
      </c>
      <c r="F32" s="502" t="s">
        <v>527</v>
      </c>
      <c r="H32" s="403">
        <v>1095</v>
      </c>
      <c r="I32" s="405">
        <v>1.2571756839752197</v>
      </c>
      <c r="K32" s="403">
        <v>1095</v>
      </c>
      <c r="L32" s="405">
        <v>1.2571756839752197</v>
      </c>
      <c r="N32" s="403">
        <v>0</v>
      </c>
      <c r="O32" s="405">
        <v>0</v>
      </c>
      <c r="P32" s="485">
        <v>0</v>
      </c>
    </row>
    <row r="33" spans="1:16" ht="13.15" customHeight="1" x14ac:dyDescent="0.2">
      <c r="A33" s="406" t="s">
        <v>309</v>
      </c>
      <c r="B33" s="486">
        <v>16</v>
      </c>
      <c r="C33" s="641">
        <v>8.8888888888888892E-2</v>
      </c>
      <c r="D33" s="486">
        <v>970</v>
      </c>
      <c r="F33" s="502" t="s">
        <v>605</v>
      </c>
      <c r="H33" s="403">
        <v>1350</v>
      </c>
      <c r="I33" s="405">
        <v>1.3917526006698608</v>
      </c>
      <c r="K33" s="403">
        <v>1238</v>
      </c>
      <c r="L33" s="405">
        <v>1.276288628578186</v>
      </c>
      <c r="N33" s="403">
        <v>112</v>
      </c>
      <c r="O33" s="405">
        <v>0.1154639720916748</v>
      </c>
      <c r="P33" s="485">
        <v>8.2962960004806519E-2</v>
      </c>
    </row>
    <row r="34" spans="1:16" ht="13.15" customHeight="1" x14ac:dyDescent="0.2">
      <c r="A34" s="406" t="s">
        <v>312</v>
      </c>
      <c r="B34" s="486">
        <v>5</v>
      </c>
      <c r="C34" s="641">
        <v>2.6315789473684209E-2</v>
      </c>
      <c r="D34" s="486">
        <v>785</v>
      </c>
      <c r="F34" s="502" t="s">
        <v>527</v>
      </c>
      <c r="H34" s="403">
        <v>1015</v>
      </c>
      <c r="I34" s="405">
        <v>1.2929936647415161</v>
      </c>
      <c r="K34" s="403">
        <v>1015</v>
      </c>
      <c r="L34" s="405">
        <v>1.2929936647415161</v>
      </c>
      <c r="N34" s="403">
        <v>0</v>
      </c>
      <c r="O34" s="405">
        <v>0</v>
      </c>
      <c r="P34" s="485">
        <v>0</v>
      </c>
    </row>
    <row r="35" spans="1:16" ht="13.15" customHeight="1" x14ac:dyDescent="0.2">
      <c r="A35" s="406" t="s">
        <v>312</v>
      </c>
      <c r="B35" s="486">
        <v>11</v>
      </c>
      <c r="C35" s="641">
        <v>5.7894736842105263E-2</v>
      </c>
      <c r="D35" s="486">
        <v>738</v>
      </c>
      <c r="F35" s="502" t="s">
        <v>527</v>
      </c>
      <c r="H35" s="403">
        <v>970</v>
      </c>
      <c r="I35" s="405">
        <v>1.3143631219863892</v>
      </c>
      <c r="K35" s="403">
        <v>970</v>
      </c>
      <c r="L35" s="405">
        <v>1.3143631219863892</v>
      </c>
      <c r="N35" s="403">
        <v>0</v>
      </c>
      <c r="O35" s="405">
        <v>0</v>
      </c>
      <c r="P35" s="485">
        <v>0</v>
      </c>
    </row>
    <row r="36" spans="1:16" ht="13.15" customHeight="1" x14ac:dyDescent="0.2">
      <c r="A36" s="406" t="s">
        <v>312</v>
      </c>
      <c r="B36" s="486">
        <v>1</v>
      </c>
      <c r="C36" s="641">
        <v>5.263157894736842E-3</v>
      </c>
      <c r="D36" s="486">
        <v>731</v>
      </c>
      <c r="F36" s="502" t="s">
        <v>527</v>
      </c>
      <c r="H36" s="403">
        <v>970</v>
      </c>
      <c r="I36" s="405">
        <v>1.3269493579864502</v>
      </c>
      <c r="K36" s="403">
        <v>970</v>
      </c>
      <c r="L36" s="405">
        <v>1.3269493579864502</v>
      </c>
      <c r="N36" s="403">
        <v>0</v>
      </c>
      <c r="O36" s="405">
        <v>0</v>
      </c>
      <c r="P36" s="485">
        <v>0</v>
      </c>
    </row>
    <row r="37" spans="1:16" ht="13.15" customHeight="1" x14ac:dyDescent="0.2">
      <c r="A37" s="406" t="s">
        <v>309</v>
      </c>
      <c r="B37" s="486">
        <v>6</v>
      </c>
      <c r="C37" s="641">
        <v>3.3333333333333333E-2</v>
      </c>
      <c r="D37" s="486">
        <v>982</v>
      </c>
      <c r="F37" s="502" t="s">
        <v>605</v>
      </c>
      <c r="H37" s="403">
        <v>1430</v>
      </c>
      <c r="I37" s="405">
        <v>1.4562118053436279</v>
      </c>
      <c r="K37" s="403">
        <v>1311</v>
      </c>
      <c r="L37" s="405">
        <v>1.3350305557250977</v>
      </c>
      <c r="N37" s="403">
        <v>119</v>
      </c>
      <c r="O37" s="405">
        <v>0.12118124961853027</v>
      </c>
      <c r="P37" s="485">
        <v>8.321678638458252E-2</v>
      </c>
    </row>
    <row r="38" spans="1:16" ht="13.15" customHeight="1" x14ac:dyDescent="0.2">
      <c r="A38" s="406" t="s">
        <v>309</v>
      </c>
      <c r="B38" s="486">
        <v>4</v>
      </c>
      <c r="C38" s="641">
        <v>2.2222222222222223E-2</v>
      </c>
      <c r="D38" s="486">
        <v>882</v>
      </c>
      <c r="F38" s="502" t="s">
        <v>527</v>
      </c>
      <c r="H38" s="403">
        <v>1310</v>
      </c>
      <c r="I38" s="405">
        <v>1.4852607250213623</v>
      </c>
      <c r="K38" s="403">
        <v>1201</v>
      </c>
      <c r="L38" s="405">
        <v>1.3616780042648315</v>
      </c>
      <c r="N38" s="403">
        <v>109</v>
      </c>
      <c r="O38" s="405">
        <v>0.12358272075653076</v>
      </c>
      <c r="P38" s="485">
        <v>8.3206109702587128E-2</v>
      </c>
    </row>
    <row r="39" spans="1:16" ht="13.15" customHeight="1" x14ac:dyDescent="0.2">
      <c r="A39" s="406" t="s">
        <v>312</v>
      </c>
      <c r="B39" s="486">
        <v>2</v>
      </c>
      <c r="C39" s="641">
        <v>1.0526315789473684E-2</v>
      </c>
      <c r="D39" s="486">
        <v>708</v>
      </c>
      <c r="F39" s="502" t="s">
        <v>527</v>
      </c>
      <c r="H39" s="403">
        <v>970</v>
      </c>
      <c r="I39" s="405">
        <v>1.3700565099716187</v>
      </c>
      <c r="K39" s="403">
        <v>970</v>
      </c>
      <c r="L39" s="405">
        <v>1.3700565099716187</v>
      </c>
      <c r="N39" s="403">
        <v>0</v>
      </c>
      <c r="O39" s="405">
        <v>0</v>
      </c>
      <c r="P39" s="485">
        <v>0</v>
      </c>
    </row>
    <row r="40" spans="1:16" ht="13.15" customHeight="1" x14ac:dyDescent="0.2">
      <c r="A40" s="406" t="s">
        <v>312</v>
      </c>
      <c r="B40" s="486">
        <v>11</v>
      </c>
      <c r="C40" s="641">
        <v>5.7894736842105263E-2</v>
      </c>
      <c r="D40" s="486">
        <v>708</v>
      </c>
      <c r="F40" s="502" t="s">
        <v>527</v>
      </c>
      <c r="H40" s="403">
        <v>970</v>
      </c>
      <c r="I40" s="405">
        <v>1.3700565099716187</v>
      </c>
      <c r="K40" s="403">
        <v>970</v>
      </c>
      <c r="L40" s="405">
        <v>1.3700565099716187</v>
      </c>
      <c r="N40" s="403">
        <v>0</v>
      </c>
      <c r="O40" s="405">
        <v>0</v>
      </c>
      <c r="P40" s="485">
        <v>0</v>
      </c>
    </row>
    <row r="41" spans="1:16" ht="13.15" customHeight="1" x14ac:dyDescent="0.2">
      <c r="A41" s="406" t="s">
        <v>312</v>
      </c>
      <c r="B41" s="486">
        <v>2</v>
      </c>
      <c r="C41" s="641">
        <v>1.0526315789473684E-2</v>
      </c>
      <c r="D41" s="486">
        <v>708</v>
      </c>
      <c r="F41" s="502" t="s">
        <v>527</v>
      </c>
      <c r="H41" s="403">
        <v>970</v>
      </c>
      <c r="I41" s="405">
        <v>1.3700565099716187</v>
      </c>
      <c r="K41" s="403">
        <v>970</v>
      </c>
      <c r="L41" s="405">
        <v>1.3700565099716187</v>
      </c>
      <c r="N41" s="403">
        <v>0</v>
      </c>
      <c r="O41" s="405">
        <v>0</v>
      </c>
      <c r="P41" s="485">
        <v>0</v>
      </c>
    </row>
    <row r="42" spans="1:16" ht="13.15" customHeight="1" x14ac:dyDescent="0.2">
      <c r="A42" s="406" t="s">
        <v>309</v>
      </c>
      <c r="B42" s="486">
        <v>16</v>
      </c>
      <c r="C42" s="641">
        <v>8.8888888888888892E-2</v>
      </c>
      <c r="D42" s="486">
        <v>938</v>
      </c>
      <c r="F42" s="502" t="s">
        <v>605</v>
      </c>
      <c r="H42" s="403">
        <v>1420</v>
      </c>
      <c r="I42" s="405">
        <v>1.5138592720031738</v>
      </c>
      <c r="K42" s="403">
        <v>1302</v>
      </c>
      <c r="L42" s="405">
        <v>1.3880597352981567</v>
      </c>
      <c r="N42" s="403">
        <v>118</v>
      </c>
      <c r="O42" s="405">
        <v>0.12579953670501709</v>
      </c>
      <c r="P42" s="485">
        <v>8.309859037399292E-2</v>
      </c>
    </row>
    <row r="43" spans="1:16" ht="13.15" customHeight="1" x14ac:dyDescent="0.2">
      <c r="A43" s="406" t="s">
        <v>309</v>
      </c>
      <c r="B43" s="486">
        <v>14</v>
      </c>
      <c r="C43" s="641">
        <v>7.7777777777777779E-2</v>
      </c>
      <c r="D43" s="486">
        <v>803</v>
      </c>
      <c r="F43" s="502" t="s">
        <v>527</v>
      </c>
      <c r="H43" s="403">
        <v>1225</v>
      </c>
      <c r="I43" s="405">
        <v>1.5255292654037476</v>
      </c>
      <c r="K43" s="403">
        <v>1123</v>
      </c>
      <c r="L43" s="405">
        <v>1.3985055685043335</v>
      </c>
      <c r="N43" s="403">
        <v>102</v>
      </c>
      <c r="O43" s="405">
        <v>0.12702369689941406</v>
      </c>
      <c r="P43" s="485">
        <v>8.3265304565429688E-2</v>
      </c>
    </row>
    <row r="44" spans="1:16" ht="13.15" customHeight="1" x14ac:dyDescent="0.2">
      <c r="A44" s="406" t="s">
        <v>309</v>
      </c>
      <c r="B44" s="486">
        <v>2</v>
      </c>
      <c r="C44" s="641">
        <v>1.1111111111111112E-2</v>
      </c>
      <c r="D44" s="486">
        <v>807</v>
      </c>
      <c r="F44" s="502" t="s">
        <v>527</v>
      </c>
      <c r="H44" s="403">
        <v>1235</v>
      </c>
      <c r="I44" s="405">
        <v>1.5303593873977661</v>
      </c>
      <c r="K44" s="403">
        <v>1132</v>
      </c>
      <c r="L44" s="405">
        <v>1.4027261734008789</v>
      </c>
      <c r="N44" s="403">
        <v>103</v>
      </c>
      <c r="O44" s="405">
        <v>0.12763321399688721</v>
      </c>
      <c r="P44" s="485">
        <v>8.3400808274745941E-2</v>
      </c>
    </row>
    <row r="45" spans="1:16" ht="13.15" customHeight="1" x14ac:dyDescent="0.2">
      <c r="A45" s="406" t="s">
        <v>312</v>
      </c>
      <c r="B45" s="486">
        <v>5</v>
      </c>
      <c r="C45" s="641">
        <v>2.6315789473684209E-2</v>
      </c>
      <c r="D45" s="486">
        <v>714</v>
      </c>
      <c r="F45" s="502" t="s">
        <v>527</v>
      </c>
      <c r="H45" s="403">
        <v>1005</v>
      </c>
      <c r="I45" s="405">
        <v>1.4075629711151123</v>
      </c>
      <c r="K45" s="403">
        <v>1005</v>
      </c>
      <c r="L45" s="405">
        <v>1.4075629711151123</v>
      </c>
      <c r="N45" s="403">
        <v>0</v>
      </c>
      <c r="O45" s="405">
        <v>0</v>
      </c>
      <c r="P45" s="485">
        <v>0</v>
      </c>
    </row>
    <row r="46" spans="1:16" ht="13.15" customHeight="1" x14ac:dyDescent="0.2">
      <c r="A46" s="406" t="s">
        <v>309</v>
      </c>
      <c r="B46" s="486">
        <v>16</v>
      </c>
      <c r="C46" s="641">
        <v>8.8888888888888892E-2</v>
      </c>
      <c r="D46" s="486">
        <v>797</v>
      </c>
      <c r="F46" s="502" t="s">
        <v>527</v>
      </c>
      <c r="H46" s="403">
        <v>1225</v>
      </c>
      <c r="I46" s="405">
        <v>1.5370137691497803</v>
      </c>
      <c r="K46" s="403">
        <v>1123</v>
      </c>
      <c r="L46" s="405">
        <v>1.4090338945388794</v>
      </c>
      <c r="N46" s="403">
        <v>102</v>
      </c>
      <c r="O46" s="405">
        <v>0.12797987461090088</v>
      </c>
      <c r="P46" s="485">
        <v>8.3265304565429688E-2</v>
      </c>
    </row>
    <row r="47" spans="1:16" ht="13.15" customHeight="1" x14ac:dyDescent="0.2">
      <c r="A47" s="406" t="s">
        <v>312</v>
      </c>
      <c r="B47" s="486">
        <v>2</v>
      </c>
      <c r="C47" s="641">
        <v>1.0526315789473684E-2</v>
      </c>
      <c r="D47" s="486">
        <v>705</v>
      </c>
      <c r="F47" s="502" t="s">
        <v>527</v>
      </c>
      <c r="H47" s="403">
        <v>995</v>
      </c>
      <c r="I47" s="405">
        <v>1.411347508430481</v>
      </c>
      <c r="K47" s="403">
        <v>995</v>
      </c>
      <c r="L47" s="405">
        <v>1.411347508430481</v>
      </c>
      <c r="N47" s="403">
        <v>0</v>
      </c>
      <c r="O47" s="405">
        <v>0</v>
      </c>
      <c r="P47" s="485">
        <v>0</v>
      </c>
    </row>
    <row r="48" spans="1:16" ht="13.15" customHeight="1" x14ac:dyDescent="0.2">
      <c r="A48" s="406" t="s">
        <v>312</v>
      </c>
      <c r="B48" s="486">
        <v>1</v>
      </c>
      <c r="C48" s="641">
        <v>5.263157894736842E-3</v>
      </c>
      <c r="D48" s="486">
        <v>716</v>
      </c>
      <c r="F48" s="502" t="s">
        <v>527</v>
      </c>
      <c r="H48" s="403">
        <v>1015</v>
      </c>
      <c r="I48" s="405">
        <v>1.417597770690918</v>
      </c>
      <c r="K48" s="403">
        <v>1015</v>
      </c>
      <c r="L48" s="405">
        <v>1.417597770690918</v>
      </c>
      <c r="N48" s="403">
        <v>0</v>
      </c>
      <c r="O48" s="405">
        <v>0</v>
      </c>
      <c r="P48" s="485">
        <v>0</v>
      </c>
    </row>
    <row r="49" spans="1:16" ht="13.15" customHeight="1" x14ac:dyDescent="0.2">
      <c r="A49" s="406" t="s">
        <v>312</v>
      </c>
      <c r="B49" s="486">
        <v>1</v>
      </c>
      <c r="C49" s="641">
        <v>5.263157894736842E-3</v>
      </c>
      <c r="D49" s="486">
        <v>716</v>
      </c>
      <c r="F49" s="502" t="s">
        <v>527</v>
      </c>
      <c r="H49" s="403">
        <v>1015</v>
      </c>
      <c r="I49" s="405">
        <v>1.417597770690918</v>
      </c>
      <c r="K49" s="403">
        <v>1015</v>
      </c>
      <c r="L49" s="405">
        <v>1.417597770690918</v>
      </c>
      <c r="N49" s="403">
        <v>0</v>
      </c>
      <c r="O49" s="405">
        <v>0</v>
      </c>
      <c r="P49" s="485">
        <v>0</v>
      </c>
    </row>
    <row r="50" spans="1:16" ht="13.15" customHeight="1" x14ac:dyDescent="0.2">
      <c r="A50" s="406" t="s">
        <v>312</v>
      </c>
      <c r="B50" s="486">
        <v>11</v>
      </c>
      <c r="C50" s="641">
        <v>5.7894736842105263E-2</v>
      </c>
      <c r="D50" s="486">
        <v>804</v>
      </c>
      <c r="F50" s="502" t="s">
        <v>527</v>
      </c>
      <c r="H50" s="403">
        <v>1140</v>
      </c>
      <c r="I50" s="405">
        <v>1.4179104566574097</v>
      </c>
      <c r="K50" s="403">
        <v>1140</v>
      </c>
      <c r="L50" s="405">
        <v>1.4179104566574097</v>
      </c>
      <c r="N50" s="403">
        <v>0</v>
      </c>
      <c r="O50" s="405">
        <v>0</v>
      </c>
      <c r="P50" s="485">
        <v>0</v>
      </c>
    </row>
    <row r="51" spans="1:16" ht="13.15" customHeight="1" x14ac:dyDescent="0.2">
      <c r="A51" s="406" t="s">
        <v>319</v>
      </c>
      <c r="B51" s="486">
        <v>21</v>
      </c>
      <c r="C51" s="641">
        <v>8.4000000000000005E-2</v>
      </c>
      <c r="D51" s="486">
        <v>825</v>
      </c>
      <c r="F51" s="502" t="s">
        <v>531</v>
      </c>
      <c r="H51" s="403">
        <v>1170</v>
      </c>
      <c r="I51" s="405">
        <v>1.4181817770004272</v>
      </c>
      <c r="K51" s="403">
        <v>1170</v>
      </c>
      <c r="L51" s="405">
        <v>1.4181817770004272</v>
      </c>
      <c r="N51" s="403">
        <v>0</v>
      </c>
      <c r="O51" s="405">
        <v>0</v>
      </c>
      <c r="P51" s="485">
        <v>0</v>
      </c>
    </row>
    <row r="52" spans="1:16" ht="13.15" customHeight="1" x14ac:dyDescent="0.2">
      <c r="A52" s="406" t="s">
        <v>312</v>
      </c>
      <c r="B52" s="486">
        <v>1</v>
      </c>
      <c r="C52" s="641">
        <v>5.263157894736842E-3</v>
      </c>
      <c r="D52" s="486">
        <v>861</v>
      </c>
      <c r="F52" s="502" t="s">
        <v>527</v>
      </c>
      <c r="H52" s="403">
        <v>1228.5</v>
      </c>
      <c r="I52" s="405">
        <v>1.4268292188644409</v>
      </c>
      <c r="K52" s="403">
        <v>1228.5</v>
      </c>
      <c r="L52" s="405">
        <v>1.4268292188644409</v>
      </c>
      <c r="N52" s="403">
        <v>0</v>
      </c>
      <c r="O52" s="405">
        <v>0</v>
      </c>
      <c r="P52" s="485">
        <v>0</v>
      </c>
    </row>
    <row r="53" spans="1:16" ht="13.15" customHeight="1" x14ac:dyDescent="0.2">
      <c r="A53" s="406" t="s">
        <v>312</v>
      </c>
      <c r="B53" s="486">
        <v>1</v>
      </c>
      <c r="C53" s="641">
        <v>5.263157894736842E-3</v>
      </c>
      <c r="D53" s="486">
        <v>865</v>
      </c>
      <c r="F53" s="502" t="s">
        <v>527</v>
      </c>
      <c r="H53" s="403">
        <v>1253.5</v>
      </c>
      <c r="I53" s="405">
        <v>1.4491329193115234</v>
      </c>
      <c r="K53" s="403">
        <v>1253.5</v>
      </c>
      <c r="L53" s="405">
        <v>1.4491329193115234</v>
      </c>
      <c r="N53" s="403">
        <v>0</v>
      </c>
      <c r="O53" s="405">
        <v>0</v>
      </c>
      <c r="P53" s="485">
        <v>0</v>
      </c>
    </row>
    <row r="54" spans="1:16" ht="13.15" customHeight="1" x14ac:dyDescent="0.2">
      <c r="A54" s="406" t="s">
        <v>312</v>
      </c>
      <c r="B54" s="486">
        <v>1</v>
      </c>
      <c r="C54" s="641">
        <v>5.263157894736842E-3</v>
      </c>
      <c r="D54" s="486">
        <v>725</v>
      </c>
      <c r="F54" s="502" t="s">
        <v>527</v>
      </c>
      <c r="H54" s="403">
        <v>1055</v>
      </c>
      <c r="I54" s="405">
        <v>1.4551724195480347</v>
      </c>
      <c r="K54" s="403">
        <v>1055</v>
      </c>
      <c r="L54" s="405">
        <v>1.4551724195480347</v>
      </c>
      <c r="N54" s="403">
        <v>0</v>
      </c>
      <c r="O54" s="405">
        <v>0</v>
      </c>
      <c r="P54" s="485">
        <v>0</v>
      </c>
    </row>
    <row r="55" spans="1:16" ht="13.15" customHeight="1" x14ac:dyDescent="0.2">
      <c r="A55" s="406" t="s">
        <v>312</v>
      </c>
      <c r="B55" s="486">
        <v>2</v>
      </c>
      <c r="C55" s="641">
        <v>1.0526315789473684E-2</v>
      </c>
      <c r="D55" s="486">
        <v>717</v>
      </c>
      <c r="F55" s="502" t="s">
        <v>527</v>
      </c>
      <c r="H55" s="403">
        <v>1045</v>
      </c>
      <c r="I55" s="405">
        <v>1.4574615955352783</v>
      </c>
      <c r="K55" s="403">
        <v>1045</v>
      </c>
      <c r="L55" s="405">
        <v>1.4574615955352783</v>
      </c>
      <c r="N55" s="403">
        <v>0</v>
      </c>
      <c r="O55" s="405">
        <v>0</v>
      </c>
      <c r="P55" s="485">
        <v>0</v>
      </c>
    </row>
    <row r="56" spans="1:16" ht="13.15" customHeight="1" x14ac:dyDescent="0.2">
      <c r="A56" s="406" t="s">
        <v>312</v>
      </c>
      <c r="B56" s="486">
        <v>1</v>
      </c>
      <c r="C56" s="641">
        <v>5.263157894736842E-3</v>
      </c>
      <c r="D56" s="486">
        <v>825</v>
      </c>
      <c r="F56" s="502" t="s">
        <v>527</v>
      </c>
      <c r="H56" s="403">
        <v>1211</v>
      </c>
      <c r="I56" s="405">
        <v>1.4678788185119629</v>
      </c>
      <c r="K56" s="403">
        <v>1211</v>
      </c>
      <c r="L56" s="405">
        <v>1.4678788185119629</v>
      </c>
      <c r="N56" s="403">
        <v>0</v>
      </c>
      <c r="O56" s="405">
        <v>0</v>
      </c>
      <c r="P56" s="485">
        <v>0</v>
      </c>
    </row>
    <row r="57" spans="1:16" ht="13.15" customHeight="1" x14ac:dyDescent="0.2">
      <c r="A57" s="406" t="s">
        <v>312</v>
      </c>
      <c r="B57" s="486">
        <v>11</v>
      </c>
      <c r="C57" s="641">
        <v>5.7894736842105263E-2</v>
      </c>
      <c r="D57" s="486">
        <v>777</v>
      </c>
      <c r="F57" s="502" t="s">
        <v>527</v>
      </c>
      <c r="H57" s="403">
        <v>1142.5</v>
      </c>
      <c r="I57" s="405">
        <v>1.470399022102356</v>
      </c>
      <c r="K57" s="403">
        <v>1142.5</v>
      </c>
      <c r="L57" s="405">
        <v>1.470399022102356</v>
      </c>
      <c r="N57" s="403">
        <v>0</v>
      </c>
      <c r="O57" s="405">
        <v>0</v>
      </c>
      <c r="P57" s="485">
        <v>0</v>
      </c>
    </row>
    <row r="58" spans="1:16" ht="13.15" customHeight="1" x14ac:dyDescent="0.2">
      <c r="A58" s="406" t="s">
        <v>312</v>
      </c>
      <c r="B58" s="486">
        <v>3</v>
      </c>
      <c r="C58" s="641">
        <v>1.5789473684210527E-2</v>
      </c>
      <c r="D58" s="486">
        <v>858</v>
      </c>
      <c r="F58" s="502" t="s">
        <v>527</v>
      </c>
      <c r="H58" s="403">
        <v>1268.5</v>
      </c>
      <c r="I58" s="405">
        <v>1.4784382581710815</v>
      </c>
      <c r="K58" s="403">
        <v>1268.5</v>
      </c>
      <c r="L58" s="405">
        <v>1.4784382581710815</v>
      </c>
      <c r="N58" s="403">
        <v>0</v>
      </c>
      <c r="O58" s="405">
        <v>0</v>
      </c>
      <c r="P58" s="485">
        <v>0</v>
      </c>
    </row>
    <row r="59" spans="1:16" ht="13.15" customHeight="1" x14ac:dyDescent="0.2">
      <c r="A59" s="406" t="s">
        <v>312</v>
      </c>
      <c r="B59" s="486">
        <v>3</v>
      </c>
      <c r="C59" s="641">
        <v>1.5789473684210527E-2</v>
      </c>
      <c r="D59" s="486">
        <v>862</v>
      </c>
      <c r="F59" s="502" t="s">
        <v>527</v>
      </c>
      <c r="H59" s="403">
        <v>1276</v>
      </c>
      <c r="I59" s="405">
        <v>1.4802783727645874</v>
      </c>
      <c r="K59" s="403">
        <v>1276</v>
      </c>
      <c r="L59" s="405">
        <v>1.4802783727645874</v>
      </c>
      <c r="N59" s="403">
        <v>0</v>
      </c>
      <c r="O59" s="405">
        <v>0</v>
      </c>
      <c r="P59" s="485">
        <v>0</v>
      </c>
    </row>
    <row r="60" spans="1:16" ht="13.15" customHeight="1" x14ac:dyDescent="0.2">
      <c r="A60" s="406" t="s">
        <v>312</v>
      </c>
      <c r="B60" s="486">
        <v>11</v>
      </c>
      <c r="C60" s="641">
        <v>5.7894736842105263E-2</v>
      </c>
      <c r="D60" s="486">
        <v>814</v>
      </c>
      <c r="F60" s="502" t="s">
        <v>527</v>
      </c>
      <c r="H60" s="403">
        <v>1211</v>
      </c>
      <c r="I60" s="405">
        <v>1.4877150058746338</v>
      </c>
      <c r="K60" s="403">
        <v>1211</v>
      </c>
      <c r="L60" s="405">
        <v>1.4877150058746338</v>
      </c>
      <c r="N60" s="403">
        <v>0</v>
      </c>
      <c r="O60" s="405">
        <v>0</v>
      </c>
      <c r="P60" s="485">
        <v>0</v>
      </c>
    </row>
    <row r="61" spans="1:16" ht="13.15" customHeight="1" x14ac:dyDescent="0.2">
      <c r="A61" s="406" t="s">
        <v>312</v>
      </c>
      <c r="B61" s="486">
        <v>11</v>
      </c>
      <c r="C61" s="641">
        <v>5.7894736842105263E-2</v>
      </c>
      <c r="D61" s="486">
        <v>707</v>
      </c>
      <c r="F61" s="502" t="s">
        <v>527</v>
      </c>
      <c r="H61" s="403">
        <v>1055</v>
      </c>
      <c r="I61" s="405">
        <v>1.4922206401824951</v>
      </c>
      <c r="K61" s="403">
        <v>1055</v>
      </c>
      <c r="L61" s="405">
        <v>1.4922206401824951</v>
      </c>
      <c r="N61" s="403">
        <v>0</v>
      </c>
      <c r="O61" s="405">
        <v>0</v>
      </c>
      <c r="P61" s="485">
        <v>0</v>
      </c>
    </row>
    <row r="62" spans="1:16" ht="13.15" customHeight="1" x14ac:dyDescent="0.2">
      <c r="A62" s="406" t="s">
        <v>312</v>
      </c>
      <c r="B62" s="486">
        <v>2</v>
      </c>
      <c r="C62" s="641">
        <v>1.0526315789473684E-2</v>
      </c>
      <c r="D62" s="486">
        <v>716</v>
      </c>
      <c r="F62" s="502" t="s">
        <v>527</v>
      </c>
      <c r="H62" s="403">
        <v>1070</v>
      </c>
      <c r="I62" s="405">
        <v>1.4944133758544922</v>
      </c>
      <c r="K62" s="403">
        <v>1070</v>
      </c>
      <c r="L62" s="405">
        <v>1.4944133758544922</v>
      </c>
      <c r="N62" s="403">
        <v>0</v>
      </c>
      <c r="O62" s="405">
        <v>0</v>
      </c>
      <c r="P62" s="485">
        <v>0</v>
      </c>
    </row>
    <row r="63" spans="1:16" ht="13.15" customHeight="1" x14ac:dyDescent="0.2">
      <c r="A63" s="406" t="s">
        <v>319</v>
      </c>
      <c r="B63" s="486">
        <v>21</v>
      </c>
      <c r="C63" s="641">
        <v>8.4000000000000005E-2</v>
      </c>
      <c r="D63" s="486">
        <v>780</v>
      </c>
      <c r="F63" s="502" t="s">
        <v>531</v>
      </c>
      <c r="H63" s="403">
        <v>1170</v>
      </c>
      <c r="I63" s="405">
        <v>1.5</v>
      </c>
      <c r="K63" s="403">
        <v>1170</v>
      </c>
      <c r="L63" s="405">
        <v>1.5</v>
      </c>
      <c r="N63" s="403">
        <v>0</v>
      </c>
      <c r="O63" s="405">
        <v>0</v>
      </c>
      <c r="P63" s="485">
        <v>0</v>
      </c>
    </row>
    <row r="64" spans="1:16" ht="13.15" customHeight="1" x14ac:dyDescent="0.2">
      <c r="A64" s="406" t="s">
        <v>325</v>
      </c>
      <c r="B64" s="486">
        <v>78</v>
      </c>
      <c r="C64" s="641">
        <v>0.64462809917355368</v>
      </c>
      <c r="D64" s="486">
        <v>827</v>
      </c>
      <c r="F64" s="502" t="s">
        <v>529</v>
      </c>
      <c r="H64" s="403">
        <v>1245</v>
      </c>
      <c r="I64" s="405">
        <v>1.5054413080215454</v>
      </c>
      <c r="K64" s="403">
        <v>1245</v>
      </c>
      <c r="L64" s="405">
        <v>1.5054413080215454</v>
      </c>
      <c r="N64" s="403">
        <v>0</v>
      </c>
      <c r="O64" s="405">
        <v>0</v>
      </c>
      <c r="P64" s="485">
        <v>0</v>
      </c>
    </row>
    <row r="65" spans="1:16" ht="13.15" customHeight="1" x14ac:dyDescent="0.2">
      <c r="A65" s="406" t="s">
        <v>312</v>
      </c>
      <c r="B65" s="486">
        <v>2</v>
      </c>
      <c r="C65" s="641">
        <v>1.0526315789473684E-2</v>
      </c>
      <c r="D65" s="486">
        <v>707</v>
      </c>
      <c r="F65" s="502" t="s">
        <v>527</v>
      </c>
      <c r="H65" s="403">
        <v>1085</v>
      </c>
      <c r="I65" s="405">
        <v>1.5346534252166748</v>
      </c>
      <c r="K65" s="403">
        <v>1085</v>
      </c>
      <c r="L65" s="405">
        <v>1.5346534252166748</v>
      </c>
      <c r="N65" s="403">
        <v>0</v>
      </c>
      <c r="O65" s="405">
        <v>0</v>
      </c>
      <c r="P65" s="485">
        <v>0</v>
      </c>
    </row>
    <row r="66" spans="1:16" ht="13.15" customHeight="1" x14ac:dyDescent="0.2">
      <c r="A66" s="406" t="s">
        <v>312</v>
      </c>
      <c r="B66" s="486">
        <v>11</v>
      </c>
      <c r="C66" s="641">
        <v>5.7894736842105263E-2</v>
      </c>
      <c r="D66" s="486">
        <v>707</v>
      </c>
      <c r="F66" s="502" t="s">
        <v>527</v>
      </c>
      <c r="H66" s="403">
        <v>1085</v>
      </c>
      <c r="I66" s="405">
        <v>1.5346534252166748</v>
      </c>
      <c r="K66" s="403">
        <v>1085</v>
      </c>
      <c r="L66" s="405">
        <v>1.5346534252166748</v>
      </c>
      <c r="N66" s="403">
        <v>0</v>
      </c>
      <c r="O66" s="405">
        <v>0</v>
      </c>
      <c r="P66" s="485">
        <v>0</v>
      </c>
    </row>
    <row r="67" spans="1:16" ht="13.15" customHeight="1" x14ac:dyDescent="0.2">
      <c r="A67" s="406" t="s">
        <v>309</v>
      </c>
      <c r="B67" s="486">
        <v>4</v>
      </c>
      <c r="C67" s="641">
        <v>2.2222222222222223E-2</v>
      </c>
      <c r="D67" s="486">
        <v>752</v>
      </c>
      <c r="F67" s="502" t="s">
        <v>527</v>
      </c>
      <c r="H67" s="403">
        <v>1300</v>
      </c>
      <c r="I67" s="405">
        <v>1.728723406791687</v>
      </c>
      <c r="K67" s="403">
        <v>1192</v>
      </c>
      <c r="L67" s="405">
        <v>1.585106372833252</v>
      </c>
      <c r="N67" s="403">
        <v>108</v>
      </c>
      <c r="O67" s="405">
        <v>0.14361703395843506</v>
      </c>
      <c r="P67" s="485">
        <v>8.3076924085617065E-2</v>
      </c>
    </row>
    <row r="68" spans="1:16" ht="13.15" customHeight="1" x14ac:dyDescent="0.2">
      <c r="A68" s="406" t="s">
        <v>319</v>
      </c>
      <c r="B68" s="486">
        <v>82</v>
      </c>
      <c r="C68" s="641">
        <v>0.32800000000000001</v>
      </c>
      <c r="D68" s="486">
        <v>725</v>
      </c>
      <c r="F68" s="502" t="s">
        <v>531</v>
      </c>
      <c r="H68" s="403">
        <v>1150</v>
      </c>
      <c r="I68" s="405">
        <v>1.5862069129943848</v>
      </c>
      <c r="K68" s="403">
        <v>1150</v>
      </c>
      <c r="L68" s="405">
        <v>1.5862069129943848</v>
      </c>
      <c r="N68" s="403">
        <v>0</v>
      </c>
      <c r="O68" s="405">
        <v>0</v>
      </c>
      <c r="P68" s="485">
        <v>0</v>
      </c>
    </row>
    <row r="69" spans="1:16" ht="13.15" customHeight="1" x14ac:dyDescent="0.2">
      <c r="A69" s="406" t="s">
        <v>312</v>
      </c>
      <c r="B69" s="486">
        <v>11</v>
      </c>
      <c r="C69" s="641">
        <v>5.7894736842105263E-2</v>
      </c>
      <c r="D69" s="486">
        <v>681</v>
      </c>
      <c r="F69" s="502" t="s">
        <v>527</v>
      </c>
      <c r="H69" s="403">
        <v>1105</v>
      </c>
      <c r="I69" s="405">
        <v>1.622613787651062</v>
      </c>
      <c r="K69" s="403">
        <v>1105</v>
      </c>
      <c r="L69" s="405">
        <v>1.622613787651062</v>
      </c>
      <c r="N69" s="403">
        <v>0</v>
      </c>
      <c r="O69" s="405">
        <v>0</v>
      </c>
      <c r="P69" s="485">
        <v>0</v>
      </c>
    </row>
    <row r="70" spans="1:16" ht="13.15" customHeight="1" x14ac:dyDescent="0.2">
      <c r="A70" s="406" t="s">
        <v>312</v>
      </c>
      <c r="B70" s="486">
        <v>9</v>
      </c>
      <c r="C70" s="641">
        <v>4.736842105263158E-2</v>
      </c>
      <c r="D70" s="486">
        <v>688</v>
      </c>
      <c r="F70" s="502" t="s">
        <v>527</v>
      </c>
      <c r="H70" s="403">
        <v>1135</v>
      </c>
      <c r="I70" s="405">
        <v>1.6497093439102173</v>
      </c>
      <c r="K70" s="403">
        <v>1135</v>
      </c>
      <c r="L70" s="405">
        <v>1.6497093439102173</v>
      </c>
      <c r="N70" s="403">
        <v>0</v>
      </c>
      <c r="O70" s="405">
        <v>0</v>
      </c>
      <c r="P70" s="485">
        <v>0</v>
      </c>
    </row>
    <row r="71" spans="1:16" ht="13.15" customHeight="1" x14ac:dyDescent="0.2">
      <c r="A71" s="406" t="s">
        <v>312</v>
      </c>
      <c r="B71" s="486">
        <v>2</v>
      </c>
      <c r="C71" s="641">
        <v>1.0526315789473684E-2</v>
      </c>
      <c r="D71" s="486">
        <v>708</v>
      </c>
      <c r="F71" s="502" t="s">
        <v>527</v>
      </c>
      <c r="H71" s="403">
        <v>1171</v>
      </c>
      <c r="I71" s="405">
        <v>1.6539547443389893</v>
      </c>
      <c r="K71" s="403">
        <v>1171</v>
      </c>
      <c r="L71" s="405">
        <v>1.6539547443389893</v>
      </c>
      <c r="N71" s="403">
        <v>0</v>
      </c>
      <c r="O71" s="405">
        <v>0</v>
      </c>
      <c r="P71" s="485">
        <v>0</v>
      </c>
    </row>
    <row r="72" spans="1:16" s="635" customFormat="1" ht="13.15" customHeight="1" x14ac:dyDescent="0.2">
      <c r="A72" s="635" t="s">
        <v>260</v>
      </c>
      <c r="B72" s="691">
        <v>3</v>
      </c>
      <c r="C72" s="692">
        <v>2.0547945205479451E-2</v>
      </c>
      <c r="D72" s="691">
        <v>778</v>
      </c>
      <c r="E72" s="691"/>
      <c r="F72" s="693" t="s">
        <v>530</v>
      </c>
      <c r="G72" s="691"/>
      <c r="H72" s="694">
        <v>1300</v>
      </c>
      <c r="I72" s="695">
        <v>1.6709511280059814</v>
      </c>
      <c r="K72" s="694">
        <v>1300</v>
      </c>
      <c r="L72" s="695">
        <v>1.6709511280059814</v>
      </c>
      <c r="N72" s="694">
        <v>0</v>
      </c>
      <c r="O72" s="695">
        <v>0</v>
      </c>
      <c r="P72" s="696">
        <v>0</v>
      </c>
    </row>
    <row r="73" spans="1:16" ht="13.15" customHeight="1" x14ac:dyDescent="0.2">
      <c r="A73" s="406" t="s">
        <v>312</v>
      </c>
      <c r="B73" s="486">
        <v>1</v>
      </c>
      <c r="C73" s="641">
        <v>5.263157894736842E-3</v>
      </c>
      <c r="D73" s="486">
        <v>701</v>
      </c>
      <c r="F73" s="502" t="s">
        <v>527</v>
      </c>
      <c r="H73" s="403">
        <v>1201</v>
      </c>
      <c r="I73" s="405">
        <v>1.7132667303085327</v>
      </c>
      <c r="K73" s="403">
        <v>1201</v>
      </c>
      <c r="L73" s="405">
        <v>1.7132667303085327</v>
      </c>
      <c r="N73" s="403">
        <v>0</v>
      </c>
      <c r="O73" s="405">
        <v>0</v>
      </c>
      <c r="P73" s="485">
        <v>0</v>
      </c>
    </row>
    <row r="74" spans="1:16" ht="13.15" customHeight="1" x14ac:dyDescent="0.2">
      <c r="A74" s="406" t="s">
        <v>312</v>
      </c>
      <c r="B74" s="486">
        <v>2</v>
      </c>
      <c r="C74" s="641">
        <v>1.0526315789473684E-2</v>
      </c>
      <c r="D74" s="486">
        <v>684</v>
      </c>
      <c r="F74" s="502" t="s">
        <v>527</v>
      </c>
      <c r="H74" s="403">
        <v>1201</v>
      </c>
      <c r="I74" s="405">
        <v>1.7558479309082031</v>
      </c>
      <c r="K74" s="403">
        <v>1201</v>
      </c>
      <c r="L74" s="405">
        <v>1.7558479309082031</v>
      </c>
      <c r="N74" s="403">
        <v>0</v>
      </c>
      <c r="O74" s="405">
        <v>0</v>
      </c>
      <c r="P74" s="485">
        <v>0</v>
      </c>
    </row>
    <row r="75" spans="1:16" ht="13.15" customHeight="1" x14ac:dyDescent="0.2">
      <c r="A75" s="406" t="s">
        <v>312</v>
      </c>
      <c r="B75" s="486">
        <v>3</v>
      </c>
      <c r="C75" s="641">
        <v>1.5789473684210527E-2</v>
      </c>
      <c r="D75" s="486">
        <v>801</v>
      </c>
      <c r="F75" s="502" t="s">
        <v>527</v>
      </c>
      <c r="H75" s="403">
        <v>1495</v>
      </c>
      <c r="I75" s="405">
        <v>1.8664169311523438</v>
      </c>
      <c r="K75" s="403">
        <v>1495</v>
      </c>
      <c r="L75" s="405">
        <v>1.8664169311523438</v>
      </c>
      <c r="N75" s="403">
        <v>0</v>
      </c>
      <c r="O75" s="405">
        <v>0</v>
      </c>
      <c r="P75" s="485">
        <v>0</v>
      </c>
    </row>
    <row r="76" spans="1:16" ht="13.15" customHeight="1" x14ac:dyDescent="0.2">
      <c r="A76" s="406" t="s">
        <v>327</v>
      </c>
      <c r="B76" s="486">
        <v>84</v>
      </c>
      <c r="C76" s="641">
        <v>0.8571428571428571</v>
      </c>
      <c r="D76" s="486">
        <v>650</v>
      </c>
      <c r="F76" s="502" t="s">
        <v>528</v>
      </c>
      <c r="H76" s="403">
        <v>1225</v>
      </c>
      <c r="I76" s="405">
        <v>1.884615421295166</v>
      </c>
      <c r="K76" s="403">
        <v>1225</v>
      </c>
      <c r="L76" s="405">
        <v>1.884615421295166</v>
      </c>
      <c r="N76" s="403">
        <v>0</v>
      </c>
      <c r="O76" s="405">
        <v>0</v>
      </c>
      <c r="P76" s="485">
        <v>0</v>
      </c>
    </row>
    <row r="77" spans="1:16" ht="13.15" customHeight="1" x14ac:dyDescent="0.2">
      <c r="A77" s="406" t="s">
        <v>315</v>
      </c>
      <c r="B77" s="486">
        <v>101</v>
      </c>
      <c r="C77" s="641">
        <v>0.66013071895424835</v>
      </c>
      <c r="D77" s="486">
        <v>720</v>
      </c>
      <c r="F77" s="502" t="s">
        <v>606</v>
      </c>
      <c r="H77" s="403">
        <v>1420</v>
      </c>
      <c r="I77" s="405">
        <v>1.9722222089767456</v>
      </c>
      <c r="K77" s="403">
        <v>1420</v>
      </c>
      <c r="L77" s="405">
        <v>1.9722222089767456</v>
      </c>
      <c r="N77" s="403">
        <v>0</v>
      </c>
      <c r="O77" s="405">
        <v>0</v>
      </c>
      <c r="P77" s="485">
        <v>0</v>
      </c>
    </row>
    <row r="78" spans="1:16" ht="13.15" customHeight="1" x14ac:dyDescent="0.2">
      <c r="A78" s="406" t="s">
        <v>306</v>
      </c>
      <c r="B78" s="486">
        <v>8</v>
      </c>
      <c r="C78" s="641">
        <v>5.2980132450331126E-2</v>
      </c>
      <c r="D78" s="486">
        <v>784</v>
      </c>
      <c r="F78" s="502" t="s">
        <v>527</v>
      </c>
      <c r="H78" s="403">
        <v>1565</v>
      </c>
      <c r="I78" s="405">
        <v>1.9961735010147095</v>
      </c>
      <c r="K78" s="403">
        <v>1565</v>
      </c>
      <c r="L78" s="405">
        <v>1.9961735010147095</v>
      </c>
      <c r="N78" s="403">
        <v>0</v>
      </c>
      <c r="O78" s="405">
        <v>0</v>
      </c>
      <c r="P78" s="485">
        <v>0</v>
      </c>
    </row>
    <row r="79" spans="1:16" ht="13.15" customHeight="1" x14ac:dyDescent="0.2">
      <c r="A79" s="406" t="s">
        <v>315</v>
      </c>
      <c r="B79" s="486">
        <v>12</v>
      </c>
      <c r="C79" s="641">
        <v>7.8431372549019607E-2</v>
      </c>
      <c r="D79" s="486">
        <v>660</v>
      </c>
      <c r="H79" s="403">
        <v>1370</v>
      </c>
      <c r="I79" s="405">
        <v>2.0757575035095215</v>
      </c>
      <c r="K79" s="403">
        <v>1370</v>
      </c>
      <c r="L79" s="405">
        <v>2.0757575035095215</v>
      </c>
      <c r="N79" s="403">
        <v>0</v>
      </c>
      <c r="O79" s="405">
        <v>0</v>
      </c>
      <c r="P79" s="485">
        <v>0</v>
      </c>
    </row>
    <row r="80" spans="1:16" ht="13.15" customHeight="1" x14ac:dyDescent="0.2">
      <c r="A80" s="697" t="s">
        <v>306</v>
      </c>
      <c r="B80" s="653">
        <v>7</v>
      </c>
      <c r="C80" s="698">
        <v>4.6357615894039736E-2</v>
      </c>
      <c r="D80" s="653">
        <v>732</v>
      </c>
      <c r="E80" s="653"/>
      <c r="F80" s="651" t="s">
        <v>527</v>
      </c>
      <c r="G80" s="653"/>
      <c r="H80" s="699">
        <v>1522</v>
      </c>
      <c r="I80" s="700">
        <v>2.0792350769042969</v>
      </c>
      <c r="J80" s="697"/>
      <c r="K80" s="699">
        <v>1522</v>
      </c>
      <c r="L80" s="700">
        <v>2.0792350769042969</v>
      </c>
      <c r="M80" s="697"/>
      <c r="N80" s="699">
        <v>0</v>
      </c>
      <c r="O80" s="700">
        <v>0</v>
      </c>
      <c r="P80" s="701">
        <v>0</v>
      </c>
    </row>
    <row r="81" spans="1:16" ht="13.15" customHeight="1" x14ac:dyDescent="0.2">
      <c r="A81" s="406" t="s">
        <v>593</v>
      </c>
      <c r="B81" s="486">
        <v>658</v>
      </c>
      <c r="D81" s="486">
        <v>765</v>
      </c>
      <c r="H81" s="403">
        <v>1236.01671732523</v>
      </c>
      <c r="I81" s="405">
        <v>1.62</v>
      </c>
      <c r="K81" s="403">
        <v>1223.05623100304</v>
      </c>
      <c r="L81" s="405">
        <v>1.6</v>
      </c>
      <c r="N81" s="403">
        <v>12.960486322190036</v>
      </c>
      <c r="O81" s="405">
        <v>2.0000000000000018E-2</v>
      </c>
      <c r="P81" s="485">
        <v>1.0485688535214022E-2</v>
      </c>
    </row>
    <row r="82" spans="1:16" ht="13.15" customHeight="1" thickBot="1" x14ac:dyDescent="0.25">
      <c r="A82" s="422" t="s">
        <v>594</v>
      </c>
      <c r="B82" s="489">
        <v>3</v>
      </c>
      <c r="C82" s="702"/>
      <c r="D82" s="489">
        <v>778</v>
      </c>
      <c r="E82" s="489"/>
      <c r="F82" s="703"/>
      <c r="G82" s="489"/>
      <c r="H82" s="417">
        <v>1260.3599999999999</v>
      </c>
      <c r="I82" s="419">
        <v>1.62</v>
      </c>
      <c r="J82" s="422"/>
      <c r="K82" s="417">
        <v>1244.8</v>
      </c>
      <c r="L82" s="419">
        <v>1.6</v>
      </c>
      <c r="M82" s="422"/>
      <c r="N82" s="417">
        <v>15.559999999999945</v>
      </c>
      <c r="O82" s="419">
        <v>2.0000000000000018E-2</v>
      </c>
      <c r="P82" s="704">
        <v>1.2345679012345637E-2</v>
      </c>
    </row>
    <row r="84" spans="1:16" ht="13.15" customHeight="1" x14ac:dyDescent="0.2">
      <c r="A84" s="1245" t="s">
        <v>613</v>
      </c>
      <c r="B84" s="1245"/>
      <c r="C84" s="1245"/>
      <c r="D84" s="1245"/>
      <c r="E84" s="1245"/>
      <c r="F84" s="1245"/>
      <c r="G84" s="1245"/>
      <c r="H84" s="1245"/>
      <c r="I84" s="1245"/>
      <c r="J84" s="1245"/>
      <c r="K84" s="1245"/>
      <c r="L84" s="1245"/>
      <c r="M84" s="1245"/>
      <c r="N84" s="1245"/>
      <c r="O84" s="1245"/>
      <c r="P84" s="1245"/>
    </row>
    <row r="85" spans="1:16" ht="13.15" customHeight="1" x14ac:dyDescent="0.2">
      <c r="A85" s="406" t="s">
        <v>322</v>
      </c>
      <c r="B85" s="486">
        <v>8</v>
      </c>
      <c r="C85" s="641">
        <v>0.1038961038961039</v>
      </c>
      <c r="D85" s="486">
        <v>1056</v>
      </c>
      <c r="F85" s="502" t="s">
        <v>527</v>
      </c>
      <c r="H85" s="403">
        <v>1165</v>
      </c>
      <c r="I85" s="405">
        <v>1.103219747543335</v>
      </c>
      <c r="K85" s="403">
        <v>1165</v>
      </c>
      <c r="L85" s="405">
        <v>1.103219747543335</v>
      </c>
      <c r="N85" s="403">
        <v>0</v>
      </c>
      <c r="O85" s="405">
        <v>0</v>
      </c>
      <c r="P85" s="485">
        <v>0</v>
      </c>
    </row>
    <row r="86" spans="1:16" ht="13.15" customHeight="1" x14ac:dyDescent="0.2">
      <c r="A86" s="406" t="s">
        <v>322</v>
      </c>
      <c r="B86" s="486">
        <v>8</v>
      </c>
      <c r="C86" s="641">
        <v>0.1038961038961039</v>
      </c>
      <c r="D86" s="486">
        <v>874</v>
      </c>
      <c r="F86" s="502" t="s">
        <v>527</v>
      </c>
      <c r="H86" s="403">
        <v>965</v>
      </c>
      <c r="I86" s="405">
        <v>1.1041189432144165</v>
      </c>
      <c r="K86" s="403">
        <v>965</v>
      </c>
      <c r="L86" s="405">
        <v>1.1041189432144165</v>
      </c>
      <c r="N86" s="403">
        <v>0</v>
      </c>
      <c r="O86" s="405">
        <v>0</v>
      </c>
      <c r="P86" s="485">
        <v>0</v>
      </c>
    </row>
    <row r="87" spans="1:16" ht="13.15" customHeight="1" x14ac:dyDescent="0.2">
      <c r="A87" s="406" t="s">
        <v>322</v>
      </c>
      <c r="B87" s="486">
        <v>9</v>
      </c>
      <c r="C87" s="641">
        <v>0.11688311688311688</v>
      </c>
      <c r="D87" s="486">
        <v>1102</v>
      </c>
      <c r="F87" s="502" t="s">
        <v>527</v>
      </c>
      <c r="H87" s="403">
        <v>1265</v>
      </c>
      <c r="I87" s="405">
        <v>1.147912859916687</v>
      </c>
      <c r="K87" s="403">
        <v>1265</v>
      </c>
      <c r="L87" s="405">
        <v>1.147912859916687</v>
      </c>
      <c r="N87" s="403">
        <v>0</v>
      </c>
      <c r="O87" s="405">
        <v>0</v>
      </c>
      <c r="P87" s="485">
        <v>0</v>
      </c>
    </row>
    <row r="88" spans="1:16" ht="13.15" customHeight="1" x14ac:dyDescent="0.2">
      <c r="A88" s="406" t="s">
        <v>312</v>
      </c>
      <c r="B88" s="486">
        <v>1</v>
      </c>
      <c r="C88" s="641">
        <v>5.263157894736842E-3</v>
      </c>
      <c r="D88" s="486">
        <v>871</v>
      </c>
      <c r="F88" s="502" t="s">
        <v>527</v>
      </c>
      <c r="H88" s="403">
        <v>1060</v>
      </c>
      <c r="I88" s="405">
        <v>1.2169920206069946</v>
      </c>
      <c r="K88" s="403">
        <v>1060</v>
      </c>
      <c r="L88" s="405">
        <v>1.2169920206069946</v>
      </c>
      <c r="N88" s="403">
        <v>0</v>
      </c>
      <c r="O88" s="405">
        <v>0</v>
      </c>
      <c r="P88" s="485">
        <v>0</v>
      </c>
    </row>
    <row r="89" spans="1:16" ht="13.15" customHeight="1" x14ac:dyDescent="0.2">
      <c r="A89" s="406" t="s">
        <v>309</v>
      </c>
      <c r="B89" s="486">
        <v>16</v>
      </c>
      <c r="C89" s="641">
        <v>8.8888888888888892E-2</v>
      </c>
      <c r="D89" s="486">
        <v>970</v>
      </c>
      <c r="F89" s="502" t="s">
        <v>605</v>
      </c>
      <c r="H89" s="403">
        <v>1315</v>
      </c>
      <c r="I89" s="405">
        <v>1.3556700944900513</v>
      </c>
      <c r="K89" s="403">
        <v>1203</v>
      </c>
      <c r="L89" s="405">
        <v>1.240206241607666</v>
      </c>
      <c r="N89" s="403">
        <v>112</v>
      </c>
      <c r="O89" s="405">
        <v>0.11546385288238525</v>
      </c>
      <c r="P89" s="485">
        <v>8.5171103477478027E-2</v>
      </c>
    </row>
    <row r="90" spans="1:16" ht="13.15" customHeight="1" x14ac:dyDescent="0.2">
      <c r="A90" s="406" t="s">
        <v>312</v>
      </c>
      <c r="B90" s="486">
        <v>5</v>
      </c>
      <c r="C90" s="641">
        <v>2.6315789473684209E-2</v>
      </c>
      <c r="D90" s="486">
        <v>785</v>
      </c>
      <c r="F90" s="502" t="s">
        <v>527</v>
      </c>
      <c r="H90" s="403">
        <v>980</v>
      </c>
      <c r="I90" s="405">
        <v>1.2484076023101807</v>
      </c>
      <c r="K90" s="403">
        <v>980</v>
      </c>
      <c r="L90" s="405">
        <v>1.2484076023101807</v>
      </c>
      <c r="N90" s="403">
        <v>0</v>
      </c>
      <c r="O90" s="405">
        <v>0</v>
      </c>
      <c r="P90" s="485">
        <v>0</v>
      </c>
    </row>
    <row r="91" spans="1:16" ht="13.15" customHeight="1" x14ac:dyDescent="0.2">
      <c r="A91" s="406" t="s">
        <v>312</v>
      </c>
      <c r="B91" s="486">
        <v>11</v>
      </c>
      <c r="C91" s="641">
        <v>5.7894736842105263E-2</v>
      </c>
      <c r="D91" s="486">
        <v>738</v>
      </c>
      <c r="F91" s="502" t="s">
        <v>527</v>
      </c>
      <c r="H91" s="403">
        <v>935</v>
      </c>
      <c r="I91" s="405">
        <v>1.2669376134872437</v>
      </c>
      <c r="K91" s="403">
        <v>935</v>
      </c>
      <c r="L91" s="405">
        <v>1.2669376134872437</v>
      </c>
      <c r="N91" s="403">
        <v>0</v>
      </c>
      <c r="O91" s="405">
        <v>0</v>
      </c>
      <c r="P91" s="485">
        <v>0</v>
      </c>
    </row>
    <row r="92" spans="1:16" ht="13.15" customHeight="1" x14ac:dyDescent="0.2">
      <c r="A92" s="406" t="s">
        <v>312</v>
      </c>
      <c r="B92" s="486">
        <v>1</v>
      </c>
      <c r="C92" s="641">
        <v>5.263157894736842E-3</v>
      </c>
      <c r="D92" s="486">
        <v>731</v>
      </c>
      <c r="F92" s="502" t="s">
        <v>527</v>
      </c>
      <c r="H92" s="403">
        <v>935</v>
      </c>
      <c r="I92" s="405">
        <v>1.2790697813034058</v>
      </c>
      <c r="K92" s="403">
        <v>935</v>
      </c>
      <c r="L92" s="405">
        <v>1.2790697813034058</v>
      </c>
      <c r="N92" s="403">
        <v>0</v>
      </c>
      <c r="O92" s="405">
        <v>0</v>
      </c>
      <c r="P92" s="485">
        <v>0</v>
      </c>
    </row>
    <row r="93" spans="1:16" ht="13.15" customHeight="1" x14ac:dyDescent="0.2">
      <c r="A93" s="406" t="s">
        <v>309</v>
      </c>
      <c r="B93" s="486">
        <v>6</v>
      </c>
      <c r="C93" s="641">
        <v>3.3333333333333333E-2</v>
      </c>
      <c r="D93" s="486">
        <v>982</v>
      </c>
      <c r="F93" s="502" t="s">
        <v>605</v>
      </c>
      <c r="H93" s="403">
        <v>1395</v>
      </c>
      <c r="I93" s="405">
        <v>1.4205702543258667</v>
      </c>
      <c r="K93" s="403">
        <v>1276</v>
      </c>
      <c r="L93" s="405">
        <v>1.2993890047073364</v>
      </c>
      <c r="N93" s="403">
        <v>119</v>
      </c>
      <c r="O93" s="405">
        <v>0.12118124961853027</v>
      </c>
      <c r="P93" s="485">
        <v>8.5304662585258484E-2</v>
      </c>
    </row>
    <row r="94" spans="1:16" ht="13.15" customHeight="1" x14ac:dyDescent="0.2">
      <c r="A94" s="406" t="s">
        <v>312</v>
      </c>
      <c r="B94" s="486">
        <v>2</v>
      </c>
      <c r="C94" s="641">
        <v>1.0526315789473684E-2</v>
      </c>
      <c r="D94" s="486">
        <v>708</v>
      </c>
      <c r="F94" s="502" t="s">
        <v>527</v>
      </c>
      <c r="H94" s="403">
        <v>935</v>
      </c>
      <c r="I94" s="405">
        <v>1.3206214904785156</v>
      </c>
      <c r="K94" s="403">
        <v>935</v>
      </c>
      <c r="L94" s="405">
        <v>1.3206214904785156</v>
      </c>
      <c r="N94" s="403">
        <v>0</v>
      </c>
      <c r="O94" s="405">
        <v>0</v>
      </c>
      <c r="P94" s="485">
        <v>0</v>
      </c>
    </row>
    <row r="95" spans="1:16" ht="13.15" customHeight="1" x14ac:dyDescent="0.2">
      <c r="A95" s="406" t="s">
        <v>312</v>
      </c>
      <c r="B95" s="486">
        <v>2</v>
      </c>
      <c r="C95" s="641">
        <v>1.0526315789473684E-2</v>
      </c>
      <c r="D95" s="486">
        <v>708</v>
      </c>
      <c r="F95" s="502" t="s">
        <v>527</v>
      </c>
      <c r="H95" s="403">
        <v>935</v>
      </c>
      <c r="I95" s="405">
        <v>1.3206214904785156</v>
      </c>
      <c r="K95" s="403">
        <v>935</v>
      </c>
      <c r="L95" s="405">
        <v>1.3206214904785156</v>
      </c>
      <c r="N95" s="403">
        <v>0</v>
      </c>
      <c r="O95" s="405">
        <v>0</v>
      </c>
      <c r="P95" s="485">
        <v>0</v>
      </c>
    </row>
    <row r="96" spans="1:16" ht="13.15" customHeight="1" x14ac:dyDescent="0.2">
      <c r="A96" s="406" t="s">
        <v>312</v>
      </c>
      <c r="B96" s="486">
        <v>11</v>
      </c>
      <c r="C96" s="641">
        <v>5.7894736842105263E-2</v>
      </c>
      <c r="D96" s="486">
        <v>708</v>
      </c>
      <c r="F96" s="502" t="s">
        <v>527</v>
      </c>
      <c r="H96" s="403">
        <v>935</v>
      </c>
      <c r="I96" s="405">
        <v>1.3206214904785156</v>
      </c>
      <c r="K96" s="403">
        <v>935</v>
      </c>
      <c r="L96" s="405">
        <v>1.3206214904785156</v>
      </c>
      <c r="N96" s="403">
        <v>0</v>
      </c>
      <c r="O96" s="405">
        <v>0</v>
      </c>
      <c r="P96" s="485">
        <v>0</v>
      </c>
    </row>
    <row r="97" spans="1:16" ht="13.15" customHeight="1" x14ac:dyDescent="0.2">
      <c r="A97" s="406" t="s">
        <v>309</v>
      </c>
      <c r="B97" s="486">
        <v>4</v>
      </c>
      <c r="C97" s="641">
        <v>2.2222222222222223E-2</v>
      </c>
      <c r="D97" s="486">
        <v>882</v>
      </c>
      <c r="F97" s="502" t="s">
        <v>527</v>
      </c>
      <c r="H97" s="403">
        <v>1275</v>
      </c>
      <c r="I97" s="405">
        <v>1.4455782175064087</v>
      </c>
      <c r="K97" s="403">
        <v>1166</v>
      </c>
      <c r="L97" s="405">
        <v>1.3219954967498779</v>
      </c>
      <c r="N97" s="403">
        <v>109</v>
      </c>
      <c r="O97" s="405">
        <v>0.12358272075653076</v>
      </c>
      <c r="P97" s="485">
        <v>8.5490196943283081E-2</v>
      </c>
    </row>
    <row r="98" spans="1:16" ht="13.15" customHeight="1" x14ac:dyDescent="0.2">
      <c r="A98" s="406" t="s">
        <v>319</v>
      </c>
      <c r="B98" s="486">
        <v>21</v>
      </c>
      <c r="C98" s="641">
        <v>8.4000000000000005E-2</v>
      </c>
      <c r="D98" s="486">
        <v>825</v>
      </c>
      <c r="F98" s="502" t="s">
        <v>531</v>
      </c>
      <c r="H98" s="403">
        <v>1095</v>
      </c>
      <c r="I98" s="405">
        <v>1.3272727727890015</v>
      </c>
      <c r="K98" s="403">
        <v>1095</v>
      </c>
      <c r="L98" s="405">
        <v>1.3272727727890015</v>
      </c>
      <c r="N98" s="403">
        <v>0</v>
      </c>
      <c r="O98" s="405">
        <v>0</v>
      </c>
      <c r="P98" s="485">
        <v>0</v>
      </c>
    </row>
    <row r="99" spans="1:16" ht="13.15" customHeight="1" x14ac:dyDescent="0.2">
      <c r="A99" s="406" t="s">
        <v>309</v>
      </c>
      <c r="B99" s="486">
        <v>16</v>
      </c>
      <c r="C99" s="641">
        <v>8.8888888888888892E-2</v>
      </c>
      <c r="D99" s="486">
        <v>938</v>
      </c>
      <c r="F99" s="502" t="s">
        <v>605</v>
      </c>
      <c r="H99" s="403">
        <v>1385</v>
      </c>
      <c r="I99" s="405">
        <v>1.4765458106994629</v>
      </c>
      <c r="K99" s="403">
        <v>1267</v>
      </c>
      <c r="L99" s="405">
        <v>1.3507462739944458</v>
      </c>
      <c r="N99" s="403">
        <v>118</v>
      </c>
      <c r="O99" s="405">
        <v>0.12579953670501709</v>
      </c>
      <c r="P99" s="485">
        <v>8.5198558866977692E-2</v>
      </c>
    </row>
    <row r="100" spans="1:16" ht="13.15" customHeight="1" x14ac:dyDescent="0.2">
      <c r="A100" s="406" t="s">
        <v>309</v>
      </c>
      <c r="B100" s="486">
        <v>14</v>
      </c>
      <c r="C100" s="641">
        <v>7.7777777777777779E-2</v>
      </c>
      <c r="D100" s="486">
        <v>803</v>
      </c>
      <c r="F100" s="502" t="s">
        <v>527</v>
      </c>
      <c r="H100" s="403">
        <v>1190</v>
      </c>
      <c r="I100" s="405">
        <v>1.4819427728652954</v>
      </c>
      <c r="K100" s="403">
        <v>1088</v>
      </c>
      <c r="L100" s="405">
        <v>1.3549190759658813</v>
      </c>
      <c r="N100" s="403">
        <v>102</v>
      </c>
      <c r="O100" s="405">
        <v>0.12702369689941406</v>
      </c>
      <c r="P100" s="485">
        <v>8.5714288055896759E-2</v>
      </c>
    </row>
    <row r="101" spans="1:16" ht="13.15" customHeight="1" x14ac:dyDescent="0.2">
      <c r="A101" s="406" t="s">
        <v>312</v>
      </c>
      <c r="B101" s="486">
        <v>5</v>
      </c>
      <c r="C101" s="641">
        <v>2.6315789473684209E-2</v>
      </c>
      <c r="D101" s="486">
        <v>714</v>
      </c>
      <c r="F101" s="502" t="s">
        <v>527</v>
      </c>
      <c r="H101" s="403">
        <v>970</v>
      </c>
      <c r="I101" s="405">
        <v>1.3585433959960937</v>
      </c>
      <c r="K101" s="403">
        <v>970</v>
      </c>
      <c r="L101" s="405">
        <v>1.3585433959960937</v>
      </c>
      <c r="N101" s="403">
        <v>0</v>
      </c>
      <c r="O101" s="405">
        <v>0</v>
      </c>
      <c r="P101" s="485">
        <v>0</v>
      </c>
    </row>
    <row r="102" spans="1:16" ht="13.15" customHeight="1" x14ac:dyDescent="0.2">
      <c r="A102" s="406" t="s">
        <v>309</v>
      </c>
      <c r="B102" s="486">
        <v>2</v>
      </c>
      <c r="C102" s="641">
        <v>1.1111111111111112E-2</v>
      </c>
      <c r="D102" s="486">
        <v>807</v>
      </c>
      <c r="F102" s="502" t="s">
        <v>527</v>
      </c>
      <c r="H102" s="403">
        <v>1200</v>
      </c>
      <c r="I102" s="405">
        <v>1.48698890209198</v>
      </c>
      <c r="K102" s="403">
        <v>1097</v>
      </c>
      <c r="L102" s="405">
        <v>1.3593556880950928</v>
      </c>
      <c r="N102" s="403">
        <v>103</v>
      </c>
      <c r="O102" s="405">
        <v>0.12763321399688721</v>
      </c>
      <c r="P102" s="485">
        <v>8.5833333432674408E-2</v>
      </c>
    </row>
    <row r="103" spans="1:16" ht="13.15" customHeight="1" x14ac:dyDescent="0.2">
      <c r="A103" s="406" t="s">
        <v>312</v>
      </c>
      <c r="B103" s="486">
        <v>2</v>
      </c>
      <c r="C103" s="641">
        <v>1.0526315789473684E-2</v>
      </c>
      <c r="D103" s="486">
        <v>705</v>
      </c>
      <c r="F103" s="502" t="s">
        <v>527</v>
      </c>
      <c r="H103" s="403">
        <v>960</v>
      </c>
      <c r="I103" s="405">
        <v>1.3617020845413208</v>
      </c>
      <c r="K103" s="403">
        <v>960</v>
      </c>
      <c r="L103" s="405">
        <v>1.3617020845413208</v>
      </c>
      <c r="N103" s="403">
        <v>0</v>
      </c>
      <c r="O103" s="405">
        <v>0</v>
      </c>
      <c r="P103" s="485">
        <v>0</v>
      </c>
    </row>
    <row r="104" spans="1:16" ht="13.15" customHeight="1" x14ac:dyDescent="0.2">
      <c r="A104" s="406" t="s">
        <v>309</v>
      </c>
      <c r="B104" s="486">
        <v>16</v>
      </c>
      <c r="C104" s="641">
        <v>8.8888888888888892E-2</v>
      </c>
      <c r="D104" s="486">
        <v>797</v>
      </c>
      <c r="F104" s="502" t="s">
        <v>527</v>
      </c>
      <c r="H104" s="403">
        <v>1190</v>
      </c>
      <c r="I104" s="405">
        <v>1.4930990934371948</v>
      </c>
      <c r="K104" s="403">
        <v>1088</v>
      </c>
      <c r="L104" s="405">
        <v>1.3651192188262939</v>
      </c>
      <c r="N104" s="403">
        <v>102</v>
      </c>
      <c r="O104" s="405">
        <v>0.12797987461090088</v>
      </c>
      <c r="P104" s="485">
        <v>8.5714288055896759E-2</v>
      </c>
    </row>
    <row r="105" spans="1:16" ht="13.15" customHeight="1" x14ac:dyDescent="0.2">
      <c r="A105" s="406" t="s">
        <v>312</v>
      </c>
      <c r="B105" s="486">
        <v>1</v>
      </c>
      <c r="C105" s="641">
        <v>5.263157894736842E-3</v>
      </c>
      <c r="D105" s="486">
        <v>716</v>
      </c>
      <c r="F105" s="502" t="s">
        <v>527</v>
      </c>
      <c r="H105" s="403">
        <v>980</v>
      </c>
      <c r="I105" s="405">
        <v>1.3687150478363037</v>
      </c>
      <c r="K105" s="403">
        <v>980</v>
      </c>
      <c r="L105" s="405">
        <v>1.3687150478363037</v>
      </c>
      <c r="N105" s="403">
        <v>0</v>
      </c>
      <c r="O105" s="405">
        <v>0</v>
      </c>
      <c r="P105" s="485">
        <v>0</v>
      </c>
    </row>
    <row r="106" spans="1:16" ht="13.15" customHeight="1" x14ac:dyDescent="0.2">
      <c r="A106" s="406" t="s">
        <v>312</v>
      </c>
      <c r="B106" s="486">
        <v>1</v>
      </c>
      <c r="C106" s="641">
        <v>5.263157894736842E-3</v>
      </c>
      <c r="D106" s="486">
        <v>716</v>
      </c>
      <c r="F106" s="502" t="s">
        <v>527</v>
      </c>
      <c r="H106" s="403">
        <v>980</v>
      </c>
      <c r="I106" s="405">
        <v>1.3687150478363037</v>
      </c>
      <c r="K106" s="403">
        <v>980</v>
      </c>
      <c r="L106" s="405">
        <v>1.3687150478363037</v>
      </c>
      <c r="N106" s="403">
        <v>0</v>
      </c>
      <c r="O106" s="405">
        <v>0</v>
      </c>
      <c r="P106" s="485">
        <v>0</v>
      </c>
    </row>
    <row r="107" spans="1:16" ht="13.15" customHeight="1" x14ac:dyDescent="0.2">
      <c r="A107" s="406" t="s">
        <v>312</v>
      </c>
      <c r="B107" s="486">
        <v>11</v>
      </c>
      <c r="C107" s="641">
        <v>5.7894736842105263E-2</v>
      </c>
      <c r="D107" s="486">
        <v>804</v>
      </c>
      <c r="F107" s="502" t="s">
        <v>527</v>
      </c>
      <c r="H107" s="403">
        <v>1105</v>
      </c>
      <c r="I107" s="405">
        <v>1.3743780851364136</v>
      </c>
      <c r="K107" s="403">
        <v>1105</v>
      </c>
      <c r="L107" s="405">
        <v>1.3743780851364136</v>
      </c>
      <c r="N107" s="403">
        <v>0</v>
      </c>
      <c r="O107" s="405">
        <v>0</v>
      </c>
      <c r="P107" s="485">
        <v>0</v>
      </c>
    </row>
    <row r="108" spans="1:16" s="635" customFormat="1" ht="13.15" customHeight="1" x14ac:dyDescent="0.2">
      <c r="A108" s="635" t="s">
        <v>260</v>
      </c>
      <c r="B108" s="691">
        <v>3</v>
      </c>
      <c r="C108" s="692">
        <v>2.0547945205479451E-2</v>
      </c>
      <c r="D108" s="691">
        <v>778</v>
      </c>
      <c r="E108" s="691"/>
      <c r="F108" s="693" t="s">
        <v>530</v>
      </c>
      <c r="G108" s="691"/>
      <c r="H108" s="694">
        <v>1075</v>
      </c>
      <c r="I108" s="695">
        <v>1.3817480802536011</v>
      </c>
      <c r="K108" s="694">
        <v>1075</v>
      </c>
      <c r="L108" s="695">
        <v>1.3817480802536011</v>
      </c>
      <c r="N108" s="694">
        <v>0</v>
      </c>
      <c r="O108" s="695">
        <v>0</v>
      </c>
      <c r="P108" s="696">
        <v>0</v>
      </c>
    </row>
    <row r="109" spans="1:16" ht="13.15" customHeight="1" x14ac:dyDescent="0.2">
      <c r="A109" s="406" t="s">
        <v>312</v>
      </c>
      <c r="B109" s="486">
        <v>1</v>
      </c>
      <c r="C109" s="641">
        <v>5.263157894736842E-3</v>
      </c>
      <c r="D109" s="486">
        <v>861</v>
      </c>
      <c r="F109" s="502" t="s">
        <v>527</v>
      </c>
      <c r="H109" s="403">
        <v>1193.5</v>
      </c>
      <c r="I109" s="405">
        <v>1.3861788511276245</v>
      </c>
      <c r="K109" s="403">
        <v>1193.5</v>
      </c>
      <c r="L109" s="405">
        <v>1.3861788511276245</v>
      </c>
      <c r="N109" s="403">
        <v>0</v>
      </c>
      <c r="O109" s="405">
        <v>0</v>
      </c>
      <c r="P109" s="485">
        <v>0</v>
      </c>
    </row>
    <row r="110" spans="1:16" ht="13.15" customHeight="1" x14ac:dyDescent="0.2">
      <c r="A110" s="406" t="s">
        <v>325</v>
      </c>
      <c r="B110" s="486">
        <v>78</v>
      </c>
      <c r="C110" s="641">
        <v>0.64462809917355368</v>
      </c>
      <c r="D110" s="486">
        <v>827</v>
      </c>
      <c r="F110" s="502" t="s">
        <v>529</v>
      </c>
      <c r="H110" s="403">
        <v>1155</v>
      </c>
      <c r="I110" s="405">
        <v>1.3966143131256104</v>
      </c>
      <c r="K110" s="403">
        <v>1155</v>
      </c>
      <c r="L110" s="405">
        <v>1.3966143131256104</v>
      </c>
      <c r="N110" s="403">
        <v>0</v>
      </c>
      <c r="O110" s="405">
        <v>0</v>
      </c>
      <c r="P110" s="485">
        <v>0</v>
      </c>
    </row>
    <row r="111" spans="1:16" ht="13.15" customHeight="1" x14ac:dyDescent="0.2">
      <c r="A111" s="406" t="s">
        <v>319</v>
      </c>
      <c r="B111" s="486">
        <v>21</v>
      </c>
      <c r="C111" s="641">
        <v>8.4000000000000005E-2</v>
      </c>
      <c r="D111" s="486">
        <v>780</v>
      </c>
      <c r="F111" s="502" t="s">
        <v>531</v>
      </c>
      <c r="H111" s="403">
        <v>1095</v>
      </c>
      <c r="I111" s="405">
        <v>1.4038461446762085</v>
      </c>
      <c r="K111" s="403">
        <v>1095</v>
      </c>
      <c r="L111" s="405">
        <v>1.4038461446762085</v>
      </c>
      <c r="N111" s="403">
        <v>0</v>
      </c>
      <c r="O111" s="405">
        <v>0</v>
      </c>
      <c r="P111" s="485">
        <v>0</v>
      </c>
    </row>
    <row r="112" spans="1:16" ht="13.15" customHeight="1" x14ac:dyDescent="0.2">
      <c r="A112" s="406" t="s">
        <v>312</v>
      </c>
      <c r="B112" s="486">
        <v>1</v>
      </c>
      <c r="C112" s="641">
        <v>5.263157894736842E-3</v>
      </c>
      <c r="D112" s="486">
        <v>725</v>
      </c>
      <c r="F112" s="502" t="s">
        <v>527</v>
      </c>
      <c r="H112" s="403">
        <v>1020</v>
      </c>
      <c r="I112" s="405">
        <v>1.4068965911865234</v>
      </c>
      <c r="K112" s="403">
        <v>1020</v>
      </c>
      <c r="L112" s="405">
        <v>1.4068965911865234</v>
      </c>
      <c r="N112" s="403">
        <v>0</v>
      </c>
      <c r="O112" s="405">
        <v>0</v>
      </c>
      <c r="P112" s="485">
        <v>0</v>
      </c>
    </row>
    <row r="113" spans="1:16" ht="13.15" customHeight="1" x14ac:dyDescent="0.2">
      <c r="A113" s="406" t="s">
        <v>312</v>
      </c>
      <c r="B113" s="486">
        <v>2</v>
      </c>
      <c r="C113" s="641">
        <v>1.0526315789473684E-2</v>
      </c>
      <c r="D113" s="486">
        <v>717</v>
      </c>
      <c r="F113" s="502" t="s">
        <v>527</v>
      </c>
      <c r="H113" s="403">
        <v>1010</v>
      </c>
      <c r="I113" s="405">
        <v>1.4086471796035767</v>
      </c>
      <c r="K113" s="403">
        <v>1010</v>
      </c>
      <c r="L113" s="405">
        <v>1.4086471796035767</v>
      </c>
      <c r="N113" s="403">
        <v>0</v>
      </c>
      <c r="O113" s="405">
        <v>0</v>
      </c>
      <c r="P113" s="485">
        <v>0</v>
      </c>
    </row>
    <row r="114" spans="1:16" ht="13.15" customHeight="1" x14ac:dyDescent="0.2">
      <c r="A114" s="406" t="s">
        <v>312</v>
      </c>
      <c r="B114" s="486">
        <v>1</v>
      </c>
      <c r="C114" s="641">
        <v>5.263157894736842E-3</v>
      </c>
      <c r="D114" s="486">
        <v>865</v>
      </c>
      <c r="F114" s="502" t="s">
        <v>527</v>
      </c>
      <c r="H114" s="403">
        <v>1218.5</v>
      </c>
      <c r="I114" s="405">
        <v>1.4086705446243286</v>
      </c>
      <c r="K114" s="403">
        <v>1218.5</v>
      </c>
      <c r="L114" s="405">
        <v>1.4086705446243286</v>
      </c>
      <c r="N114" s="403">
        <v>0</v>
      </c>
      <c r="O114" s="405">
        <v>0</v>
      </c>
      <c r="P114" s="485">
        <v>0</v>
      </c>
    </row>
    <row r="115" spans="1:16" ht="13.15" customHeight="1" x14ac:dyDescent="0.2">
      <c r="A115" s="406" t="s">
        <v>312</v>
      </c>
      <c r="B115" s="486">
        <v>11</v>
      </c>
      <c r="C115" s="641">
        <v>5.7894736842105263E-2</v>
      </c>
      <c r="D115" s="486">
        <v>777</v>
      </c>
      <c r="F115" s="502" t="s">
        <v>527</v>
      </c>
      <c r="H115" s="403">
        <v>1107.5</v>
      </c>
      <c r="I115" s="405">
        <v>1.4253538846969604</v>
      </c>
      <c r="K115" s="403">
        <v>1107.5</v>
      </c>
      <c r="L115" s="405">
        <v>1.4253538846969604</v>
      </c>
      <c r="N115" s="403">
        <v>0</v>
      </c>
      <c r="O115" s="405">
        <v>0</v>
      </c>
      <c r="P115" s="485">
        <v>0</v>
      </c>
    </row>
    <row r="116" spans="1:16" ht="13.15" customHeight="1" x14ac:dyDescent="0.2">
      <c r="A116" s="406" t="s">
        <v>312</v>
      </c>
      <c r="B116" s="486">
        <v>1</v>
      </c>
      <c r="C116" s="641">
        <v>5.263157894736842E-3</v>
      </c>
      <c r="D116" s="486">
        <v>825</v>
      </c>
      <c r="F116" s="502" t="s">
        <v>527</v>
      </c>
      <c r="H116" s="403">
        <v>1176</v>
      </c>
      <c r="I116" s="405">
        <v>1.4254544973373413</v>
      </c>
      <c r="K116" s="403">
        <v>1176</v>
      </c>
      <c r="L116" s="405">
        <v>1.4254544973373413</v>
      </c>
      <c r="N116" s="403">
        <v>0</v>
      </c>
      <c r="O116" s="405">
        <v>0</v>
      </c>
      <c r="P116" s="485">
        <v>0</v>
      </c>
    </row>
    <row r="117" spans="1:16" ht="13.15" customHeight="1" x14ac:dyDescent="0.2">
      <c r="A117" s="406" t="s">
        <v>312</v>
      </c>
      <c r="B117" s="486">
        <v>3</v>
      </c>
      <c r="C117" s="641">
        <v>1.5789473684210527E-2</v>
      </c>
      <c r="D117" s="486">
        <v>858</v>
      </c>
      <c r="F117" s="502" t="s">
        <v>527</v>
      </c>
      <c r="H117" s="403">
        <v>1233.5</v>
      </c>
      <c r="I117" s="405">
        <v>1.4376456737518311</v>
      </c>
      <c r="K117" s="403">
        <v>1233.5</v>
      </c>
      <c r="L117" s="405">
        <v>1.4376456737518311</v>
      </c>
      <c r="N117" s="403">
        <v>0</v>
      </c>
      <c r="O117" s="405">
        <v>0</v>
      </c>
      <c r="P117" s="485">
        <v>0</v>
      </c>
    </row>
    <row r="118" spans="1:16" ht="13.15" customHeight="1" x14ac:dyDescent="0.2">
      <c r="A118" s="406" t="s">
        <v>312</v>
      </c>
      <c r="B118" s="486">
        <v>3</v>
      </c>
      <c r="C118" s="641">
        <v>1.5789473684210527E-2</v>
      </c>
      <c r="D118" s="486">
        <v>862</v>
      </c>
      <c r="F118" s="502" t="s">
        <v>527</v>
      </c>
      <c r="H118" s="403">
        <v>1241</v>
      </c>
      <c r="I118" s="405">
        <v>1.4396752119064331</v>
      </c>
      <c r="K118" s="403">
        <v>1241</v>
      </c>
      <c r="L118" s="405">
        <v>1.4396752119064331</v>
      </c>
      <c r="N118" s="403">
        <v>0</v>
      </c>
      <c r="O118" s="405">
        <v>0</v>
      </c>
      <c r="P118" s="485">
        <v>0</v>
      </c>
    </row>
    <row r="119" spans="1:16" ht="13.15" customHeight="1" x14ac:dyDescent="0.2">
      <c r="A119" s="406" t="s">
        <v>312</v>
      </c>
      <c r="B119" s="486">
        <v>11</v>
      </c>
      <c r="C119" s="641">
        <v>5.7894736842105263E-2</v>
      </c>
      <c r="D119" s="486">
        <v>707</v>
      </c>
      <c r="F119" s="502" t="s">
        <v>527</v>
      </c>
      <c r="H119" s="403">
        <v>1020</v>
      </c>
      <c r="I119" s="405">
        <v>1.4427156448364258</v>
      </c>
      <c r="K119" s="403">
        <v>1020</v>
      </c>
      <c r="L119" s="405">
        <v>1.4427156448364258</v>
      </c>
      <c r="N119" s="403">
        <v>0</v>
      </c>
      <c r="O119" s="405">
        <v>0</v>
      </c>
      <c r="P119" s="485">
        <v>0</v>
      </c>
    </row>
    <row r="120" spans="1:16" ht="13.15" customHeight="1" x14ac:dyDescent="0.2">
      <c r="A120" s="406" t="s">
        <v>312</v>
      </c>
      <c r="B120" s="486">
        <v>11</v>
      </c>
      <c r="C120" s="641">
        <v>5.7894736842105263E-2</v>
      </c>
      <c r="D120" s="486">
        <v>814</v>
      </c>
      <c r="F120" s="502" t="s">
        <v>527</v>
      </c>
      <c r="H120" s="403">
        <v>1176</v>
      </c>
      <c r="I120" s="405">
        <v>1.4447174072265625</v>
      </c>
      <c r="K120" s="403">
        <v>1176</v>
      </c>
      <c r="L120" s="405">
        <v>1.4447174072265625</v>
      </c>
      <c r="N120" s="403">
        <v>0</v>
      </c>
      <c r="O120" s="405">
        <v>0</v>
      </c>
      <c r="P120" s="485">
        <v>0</v>
      </c>
    </row>
    <row r="121" spans="1:16" ht="13.15" customHeight="1" x14ac:dyDescent="0.2">
      <c r="A121" s="406" t="s">
        <v>312</v>
      </c>
      <c r="B121" s="486">
        <v>2</v>
      </c>
      <c r="C121" s="641">
        <v>1.0526315789473684E-2</v>
      </c>
      <c r="D121" s="486">
        <v>716</v>
      </c>
      <c r="F121" s="502" t="s">
        <v>527</v>
      </c>
      <c r="H121" s="403">
        <v>1035</v>
      </c>
      <c r="I121" s="405">
        <v>1.4455307722091675</v>
      </c>
      <c r="K121" s="403">
        <v>1035</v>
      </c>
      <c r="L121" s="405">
        <v>1.4455307722091675</v>
      </c>
      <c r="N121" s="403">
        <v>0</v>
      </c>
      <c r="O121" s="405">
        <v>0</v>
      </c>
      <c r="P121" s="485">
        <v>0</v>
      </c>
    </row>
    <row r="122" spans="1:16" ht="13.15" customHeight="1" x14ac:dyDescent="0.2">
      <c r="A122" s="406" t="s">
        <v>319</v>
      </c>
      <c r="B122" s="486">
        <v>82</v>
      </c>
      <c r="C122" s="641">
        <v>0.32800000000000001</v>
      </c>
      <c r="D122" s="486">
        <v>725</v>
      </c>
      <c r="F122" s="502" t="s">
        <v>531</v>
      </c>
      <c r="H122" s="403">
        <v>1075</v>
      </c>
      <c r="I122" s="405">
        <v>1.482758641242981</v>
      </c>
      <c r="K122" s="403">
        <v>1075</v>
      </c>
      <c r="L122" s="405">
        <v>1.482758641242981</v>
      </c>
      <c r="N122" s="403">
        <v>0</v>
      </c>
      <c r="O122" s="405">
        <v>0</v>
      </c>
      <c r="P122" s="485">
        <v>0</v>
      </c>
    </row>
    <row r="123" spans="1:16" ht="13.15" customHeight="1" x14ac:dyDescent="0.2">
      <c r="A123" s="406" t="s">
        <v>312</v>
      </c>
      <c r="B123" s="486">
        <v>11</v>
      </c>
      <c r="C123" s="641">
        <v>5.7894736842105263E-2</v>
      </c>
      <c r="D123" s="486">
        <v>707</v>
      </c>
      <c r="F123" s="502" t="s">
        <v>527</v>
      </c>
      <c r="H123" s="403">
        <v>1050</v>
      </c>
      <c r="I123" s="405">
        <v>1.485148549079895</v>
      </c>
      <c r="K123" s="403">
        <v>1050</v>
      </c>
      <c r="L123" s="405">
        <v>1.485148549079895</v>
      </c>
      <c r="N123" s="403">
        <v>0</v>
      </c>
      <c r="O123" s="405">
        <v>0</v>
      </c>
      <c r="P123" s="485">
        <v>0</v>
      </c>
    </row>
    <row r="124" spans="1:16" ht="13.15" customHeight="1" x14ac:dyDescent="0.2">
      <c r="A124" s="406" t="s">
        <v>312</v>
      </c>
      <c r="B124" s="486">
        <v>2</v>
      </c>
      <c r="C124" s="641">
        <v>1.0526315789473684E-2</v>
      </c>
      <c r="D124" s="486">
        <v>707</v>
      </c>
      <c r="F124" s="502" t="s">
        <v>527</v>
      </c>
      <c r="H124" s="403">
        <v>1050</v>
      </c>
      <c r="I124" s="405">
        <v>1.485148549079895</v>
      </c>
      <c r="K124" s="403">
        <v>1050</v>
      </c>
      <c r="L124" s="405">
        <v>1.485148549079895</v>
      </c>
      <c r="N124" s="403">
        <v>0</v>
      </c>
      <c r="O124" s="405">
        <v>0</v>
      </c>
      <c r="P124" s="485">
        <v>0</v>
      </c>
    </row>
    <row r="125" spans="1:16" ht="13.15" customHeight="1" x14ac:dyDescent="0.2">
      <c r="A125" s="406" t="s">
        <v>309</v>
      </c>
      <c r="B125" s="486">
        <v>4</v>
      </c>
      <c r="C125" s="641">
        <v>2.2222222222222223E-2</v>
      </c>
      <c r="D125" s="486">
        <v>752</v>
      </c>
      <c r="F125" s="502" t="s">
        <v>527</v>
      </c>
      <c r="H125" s="403">
        <v>1265</v>
      </c>
      <c r="I125" s="405">
        <v>1.6821808815002441</v>
      </c>
      <c r="K125" s="403">
        <v>1157</v>
      </c>
      <c r="L125" s="405">
        <v>1.5385638475418091</v>
      </c>
      <c r="N125" s="403">
        <v>108</v>
      </c>
      <c r="O125" s="405">
        <v>0.14361703395843506</v>
      </c>
      <c r="P125" s="485">
        <v>8.5375495254993439E-2</v>
      </c>
    </row>
    <row r="126" spans="1:16" ht="13.15" customHeight="1" x14ac:dyDescent="0.2">
      <c r="A126" s="406" t="s">
        <v>312</v>
      </c>
      <c r="B126" s="486">
        <v>11</v>
      </c>
      <c r="C126" s="641">
        <v>5.7894736842105263E-2</v>
      </c>
      <c r="D126" s="486">
        <v>681</v>
      </c>
      <c r="F126" s="502" t="s">
        <v>527</v>
      </c>
      <c r="H126" s="403">
        <v>1070</v>
      </c>
      <c r="I126" s="405">
        <v>1.5712188482284546</v>
      </c>
      <c r="K126" s="403">
        <v>1070</v>
      </c>
      <c r="L126" s="405">
        <v>1.5712188482284546</v>
      </c>
      <c r="N126" s="403">
        <v>0</v>
      </c>
      <c r="O126" s="405">
        <v>0</v>
      </c>
      <c r="P126" s="485">
        <v>0</v>
      </c>
    </row>
    <row r="127" spans="1:16" ht="13.15" customHeight="1" x14ac:dyDescent="0.2">
      <c r="A127" s="406" t="s">
        <v>312</v>
      </c>
      <c r="B127" s="486">
        <v>9</v>
      </c>
      <c r="C127" s="641">
        <v>4.736842105263158E-2</v>
      </c>
      <c r="D127" s="486">
        <v>688</v>
      </c>
      <c r="F127" s="502" t="s">
        <v>527</v>
      </c>
      <c r="H127" s="403">
        <v>1100</v>
      </c>
      <c r="I127" s="405">
        <v>1.5988372564315796</v>
      </c>
      <c r="K127" s="403">
        <v>1100</v>
      </c>
      <c r="L127" s="405">
        <v>1.5988372564315796</v>
      </c>
      <c r="N127" s="403">
        <v>0</v>
      </c>
      <c r="O127" s="405">
        <v>0</v>
      </c>
      <c r="P127" s="485">
        <v>0</v>
      </c>
    </row>
    <row r="128" spans="1:16" ht="13.15" customHeight="1" x14ac:dyDescent="0.2">
      <c r="A128" s="406" t="s">
        <v>312</v>
      </c>
      <c r="B128" s="486">
        <v>2</v>
      </c>
      <c r="C128" s="641">
        <v>1.0526315789473684E-2</v>
      </c>
      <c r="D128" s="486">
        <v>708</v>
      </c>
      <c r="F128" s="502" t="s">
        <v>527</v>
      </c>
      <c r="H128" s="403">
        <v>1136</v>
      </c>
      <c r="I128" s="405">
        <v>1.6045197248458862</v>
      </c>
      <c r="K128" s="403">
        <v>1136</v>
      </c>
      <c r="L128" s="405">
        <v>1.6045197248458862</v>
      </c>
      <c r="N128" s="403">
        <v>0</v>
      </c>
      <c r="O128" s="405">
        <v>0</v>
      </c>
      <c r="P128" s="485">
        <v>0</v>
      </c>
    </row>
    <row r="129" spans="1:16" ht="13.15" customHeight="1" x14ac:dyDescent="0.2">
      <c r="A129" s="406" t="s">
        <v>312</v>
      </c>
      <c r="B129" s="486">
        <v>1</v>
      </c>
      <c r="C129" s="641">
        <v>5.263157894736842E-3</v>
      </c>
      <c r="D129" s="486">
        <v>701</v>
      </c>
      <c r="F129" s="502" t="s">
        <v>527</v>
      </c>
      <c r="H129" s="403">
        <v>1166</v>
      </c>
      <c r="I129" s="405">
        <v>1.6633380651473999</v>
      </c>
      <c r="K129" s="403">
        <v>1166</v>
      </c>
      <c r="L129" s="405">
        <v>1.6633380651473999</v>
      </c>
      <c r="N129" s="403">
        <v>0</v>
      </c>
      <c r="O129" s="405">
        <v>0</v>
      </c>
      <c r="P129" s="485">
        <v>0</v>
      </c>
    </row>
    <row r="130" spans="1:16" ht="13.15" customHeight="1" x14ac:dyDescent="0.2">
      <c r="A130" s="406" t="s">
        <v>312</v>
      </c>
      <c r="B130" s="486">
        <v>2</v>
      </c>
      <c r="C130" s="641">
        <v>1.0526315789473684E-2</v>
      </c>
      <c r="D130" s="486">
        <v>684</v>
      </c>
      <c r="F130" s="502" t="s">
        <v>527</v>
      </c>
      <c r="H130" s="403">
        <v>1166</v>
      </c>
      <c r="I130" s="405">
        <v>1.7046784162521362</v>
      </c>
      <c r="K130" s="403">
        <v>1166</v>
      </c>
      <c r="L130" s="405">
        <v>1.7046784162521362</v>
      </c>
      <c r="N130" s="403">
        <v>0</v>
      </c>
      <c r="O130" s="405">
        <v>0</v>
      </c>
      <c r="P130" s="485">
        <v>0</v>
      </c>
    </row>
    <row r="131" spans="1:16" ht="13.15" customHeight="1" x14ac:dyDescent="0.2">
      <c r="A131" s="406" t="s">
        <v>327</v>
      </c>
      <c r="B131" s="486">
        <v>84</v>
      </c>
      <c r="C131" s="641">
        <v>0.8571428571428571</v>
      </c>
      <c r="D131" s="486">
        <v>650</v>
      </c>
      <c r="F131" s="502" t="s">
        <v>528</v>
      </c>
      <c r="H131" s="403">
        <v>1155</v>
      </c>
      <c r="I131" s="405">
        <v>1.7769230604171753</v>
      </c>
      <c r="K131" s="403">
        <v>1155</v>
      </c>
      <c r="L131" s="405">
        <v>1.7769230604171753</v>
      </c>
      <c r="N131" s="403">
        <v>0</v>
      </c>
      <c r="O131" s="405">
        <v>0</v>
      </c>
      <c r="P131" s="485">
        <v>0</v>
      </c>
    </row>
    <row r="132" spans="1:16" ht="13.15" customHeight="1" x14ac:dyDescent="0.2">
      <c r="A132" s="406" t="s">
        <v>312</v>
      </c>
      <c r="B132" s="486">
        <v>3</v>
      </c>
      <c r="C132" s="641">
        <v>1.5789473684210527E-2</v>
      </c>
      <c r="D132" s="486">
        <v>801</v>
      </c>
      <c r="F132" s="502" t="s">
        <v>527</v>
      </c>
      <c r="H132" s="403">
        <v>1460</v>
      </c>
      <c r="I132" s="405">
        <v>1.8227216005325317</v>
      </c>
      <c r="K132" s="403">
        <v>1460</v>
      </c>
      <c r="L132" s="405">
        <v>1.8227216005325317</v>
      </c>
      <c r="N132" s="403">
        <v>0</v>
      </c>
      <c r="O132" s="405">
        <v>0</v>
      </c>
      <c r="P132" s="485">
        <v>0</v>
      </c>
    </row>
    <row r="133" spans="1:16" ht="13.15" customHeight="1" x14ac:dyDescent="0.2">
      <c r="A133" s="406" t="s">
        <v>306</v>
      </c>
      <c r="B133" s="486">
        <v>8</v>
      </c>
      <c r="C133" s="641">
        <v>5.2980132450331126E-2</v>
      </c>
      <c r="D133" s="486">
        <v>784</v>
      </c>
      <c r="F133" s="502" t="s">
        <v>527</v>
      </c>
      <c r="H133" s="403">
        <v>1530</v>
      </c>
      <c r="I133" s="405">
        <v>1.9515305757522583</v>
      </c>
      <c r="K133" s="403">
        <v>1530</v>
      </c>
      <c r="L133" s="405">
        <v>1.9515305757522583</v>
      </c>
      <c r="N133" s="403">
        <v>0</v>
      </c>
      <c r="O133" s="405">
        <v>0</v>
      </c>
      <c r="P133" s="485">
        <v>0</v>
      </c>
    </row>
    <row r="134" spans="1:16" ht="13.15" customHeight="1" x14ac:dyDescent="0.2">
      <c r="A134" s="406" t="s">
        <v>315</v>
      </c>
      <c r="B134" s="486">
        <v>101</v>
      </c>
      <c r="C134" s="641">
        <v>0.66013071895424835</v>
      </c>
      <c r="D134" s="486">
        <v>720</v>
      </c>
      <c r="F134" s="502" t="s">
        <v>606</v>
      </c>
      <c r="H134" s="403">
        <v>1420</v>
      </c>
      <c r="I134" s="405">
        <v>1.9722222089767456</v>
      </c>
      <c r="K134" s="403">
        <v>1420</v>
      </c>
      <c r="L134" s="405">
        <v>1.9722222089767456</v>
      </c>
      <c r="N134" s="403">
        <v>0</v>
      </c>
      <c r="O134" s="405">
        <v>0</v>
      </c>
      <c r="P134" s="485">
        <v>0</v>
      </c>
    </row>
    <row r="135" spans="1:16" ht="13.15" customHeight="1" x14ac:dyDescent="0.2">
      <c r="A135" s="406" t="s">
        <v>306</v>
      </c>
      <c r="B135" s="486">
        <v>7</v>
      </c>
      <c r="C135" s="641">
        <v>4.6357615894039736E-2</v>
      </c>
      <c r="D135" s="486">
        <v>732</v>
      </c>
      <c r="F135" s="502" t="s">
        <v>527</v>
      </c>
      <c r="H135" s="403">
        <v>1487</v>
      </c>
      <c r="I135" s="405">
        <v>2.0314207077026367</v>
      </c>
      <c r="K135" s="403">
        <v>1487</v>
      </c>
      <c r="L135" s="405">
        <v>2.0314207077026367</v>
      </c>
      <c r="N135" s="403">
        <v>0</v>
      </c>
      <c r="O135" s="405">
        <v>0</v>
      </c>
      <c r="P135" s="485">
        <v>0</v>
      </c>
    </row>
    <row r="136" spans="1:16" ht="13.15" customHeight="1" x14ac:dyDescent="0.2">
      <c r="A136" s="697" t="s">
        <v>315</v>
      </c>
      <c r="B136" s="653">
        <v>12</v>
      </c>
      <c r="C136" s="698">
        <v>7.8431372549019607E-2</v>
      </c>
      <c r="D136" s="653">
        <v>660</v>
      </c>
      <c r="E136" s="653"/>
      <c r="F136" s="651"/>
      <c r="G136" s="653"/>
      <c r="H136" s="699">
        <v>1370</v>
      </c>
      <c r="I136" s="700">
        <v>2.0757575035095215</v>
      </c>
      <c r="J136" s="697"/>
      <c r="K136" s="699">
        <v>1370</v>
      </c>
      <c r="L136" s="700">
        <v>2.0757575035095215</v>
      </c>
      <c r="M136" s="697"/>
      <c r="N136" s="699">
        <v>0</v>
      </c>
      <c r="O136" s="700">
        <v>0</v>
      </c>
      <c r="P136" s="701">
        <v>0</v>
      </c>
    </row>
    <row r="137" spans="1:16" ht="13.15" customHeight="1" x14ac:dyDescent="0.2">
      <c r="A137" s="406" t="s">
        <v>593</v>
      </c>
      <c r="B137" s="486">
        <v>658</v>
      </c>
      <c r="D137" s="486">
        <v>765</v>
      </c>
      <c r="H137" s="403">
        <v>1188.50151975684</v>
      </c>
      <c r="I137" s="405">
        <v>1.55</v>
      </c>
      <c r="K137" s="403">
        <v>1175.54103343465</v>
      </c>
      <c r="L137" s="405">
        <v>1.54</v>
      </c>
      <c r="N137" s="403">
        <v>12.960486322190036</v>
      </c>
      <c r="O137" s="405">
        <v>1.0000000000000009E-2</v>
      </c>
      <c r="P137" s="485">
        <v>1.0904896718046831E-2</v>
      </c>
    </row>
    <row r="138" spans="1:16" ht="13.15" customHeight="1" x14ac:dyDescent="0.2">
      <c r="A138" s="406" t="s">
        <v>596</v>
      </c>
      <c r="B138" s="486">
        <v>3</v>
      </c>
      <c r="D138" s="486">
        <v>778</v>
      </c>
      <c r="H138" s="403">
        <v>1205.9000000000001</v>
      </c>
      <c r="I138" s="405">
        <v>1.55</v>
      </c>
      <c r="K138" s="403">
        <v>1198.1199999999999</v>
      </c>
      <c r="L138" s="405">
        <v>1.54</v>
      </c>
      <c r="N138" s="403">
        <v>7.7800000000002001</v>
      </c>
      <c r="O138" s="405">
        <v>1.0000000000000009E-2</v>
      </c>
      <c r="P138" s="485">
        <v>6.4516129032259721E-3</v>
      </c>
    </row>
    <row r="139" spans="1:16" ht="13.15" customHeight="1" x14ac:dyDescent="0.2">
      <c r="A139" s="406" t="s">
        <v>597</v>
      </c>
      <c r="H139" s="403">
        <v>100</v>
      </c>
      <c r="K139" s="403">
        <v>100</v>
      </c>
    </row>
    <row r="140" spans="1:16" ht="13.15" customHeight="1" x14ac:dyDescent="0.2">
      <c r="A140" s="406" t="s">
        <v>598</v>
      </c>
      <c r="H140" s="403">
        <v>35</v>
      </c>
      <c r="K140" s="403">
        <v>35</v>
      </c>
    </row>
    <row r="141" spans="1:16" ht="13.15" customHeight="1" x14ac:dyDescent="0.2">
      <c r="A141" s="406" t="s">
        <v>599</v>
      </c>
      <c r="H141" s="403">
        <v>90</v>
      </c>
      <c r="K141" s="403">
        <v>90</v>
      </c>
    </row>
    <row r="142" spans="1:16" ht="13.15" customHeight="1" thickBot="1" x14ac:dyDescent="0.25">
      <c r="A142" s="422" t="s">
        <v>594</v>
      </c>
      <c r="B142" s="489">
        <v>3</v>
      </c>
      <c r="C142" s="702"/>
      <c r="D142" s="489">
        <v>778</v>
      </c>
      <c r="E142" s="489"/>
      <c r="F142" s="703"/>
      <c r="G142" s="489"/>
      <c r="H142" s="417">
        <v>1430.9</v>
      </c>
      <c r="I142" s="419">
        <v>1.8392030848329048</v>
      </c>
      <c r="J142" s="422"/>
      <c r="K142" s="417">
        <v>1423.12</v>
      </c>
      <c r="L142" s="419">
        <v>1.8292030848329048</v>
      </c>
      <c r="M142" s="422"/>
      <c r="N142" s="417">
        <v>7.78</v>
      </c>
      <c r="O142" s="419">
        <v>0.01</v>
      </c>
      <c r="P142" s="704">
        <v>5.4371374659305327E-3</v>
      </c>
    </row>
    <row r="145" spans="1:16" ht="38.85" customHeight="1" x14ac:dyDescent="0.2">
      <c r="A145" s="1246" t="s">
        <v>600</v>
      </c>
      <c r="B145" s="1247"/>
      <c r="C145" s="1247"/>
      <c r="D145" s="1247"/>
      <c r="E145" s="1247"/>
      <c r="F145" s="1247"/>
      <c r="G145" s="1247"/>
      <c r="H145" s="1247"/>
      <c r="I145" s="1247"/>
      <c r="J145" s="1247"/>
      <c r="K145" s="1247"/>
      <c r="L145" s="1247"/>
      <c r="M145" s="1247"/>
      <c r="N145" s="1247"/>
      <c r="O145" s="1247"/>
      <c r="P145" s="1247"/>
    </row>
  </sheetData>
  <mergeCells count="11">
    <mergeCell ref="A84:P84"/>
    <mergeCell ref="A145:P14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theme="9" tint="0.59999389629810485"/>
  </sheetPr>
  <dimension ref="A1:Q133"/>
  <sheetViews>
    <sheetView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614</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8</v>
      </c>
      <c r="C29" s="690">
        <v>0.1038961038961039</v>
      </c>
      <c r="D29" s="486">
        <v>874</v>
      </c>
      <c r="F29" s="502" t="s">
        <v>527</v>
      </c>
      <c r="H29" s="403">
        <v>1000</v>
      </c>
      <c r="I29" s="405">
        <v>1.1441648006439209</v>
      </c>
      <c r="K29" s="403">
        <v>1000</v>
      </c>
      <c r="L29" s="405">
        <v>1.1441648006439209</v>
      </c>
      <c r="N29" s="403">
        <v>0</v>
      </c>
      <c r="O29" s="405">
        <v>0</v>
      </c>
      <c r="P29" s="485">
        <v>0</v>
      </c>
    </row>
    <row r="30" spans="1:16" ht="13.15" customHeight="1" x14ac:dyDescent="0.2">
      <c r="A30" s="406" t="s">
        <v>322</v>
      </c>
      <c r="B30" s="486">
        <v>9</v>
      </c>
      <c r="C30" s="641">
        <v>0.11688311688311688</v>
      </c>
      <c r="D30" s="486">
        <v>1102</v>
      </c>
      <c r="F30" s="502" t="s">
        <v>527</v>
      </c>
      <c r="H30" s="403">
        <v>1300</v>
      </c>
      <c r="I30" s="405">
        <v>1.1796733140945435</v>
      </c>
      <c r="K30" s="403">
        <v>1300</v>
      </c>
      <c r="L30" s="405">
        <v>1.1796733140945435</v>
      </c>
      <c r="N30" s="403">
        <v>0</v>
      </c>
      <c r="O30" s="405">
        <v>0</v>
      </c>
      <c r="P30" s="485">
        <v>0</v>
      </c>
    </row>
    <row r="31" spans="1:16" ht="13.15" customHeight="1" x14ac:dyDescent="0.2">
      <c r="A31" s="406" t="s">
        <v>312</v>
      </c>
      <c r="B31" s="486">
        <v>1</v>
      </c>
      <c r="C31" s="641">
        <v>5.263157894736842E-3</v>
      </c>
      <c r="D31" s="486">
        <v>871</v>
      </c>
      <c r="F31" s="502" t="s">
        <v>527</v>
      </c>
      <c r="H31" s="403">
        <v>1095</v>
      </c>
      <c r="I31" s="405">
        <v>1.2571756839752197</v>
      </c>
      <c r="K31" s="403">
        <v>1095</v>
      </c>
      <c r="L31" s="405">
        <v>1.2571756839752197</v>
      </c>
      <c r="N31" s="403">
        <v>0</v>
      </c>
      <c r="O31" s="405">
        <v>0</v>
      </c>
      <c r="P31" s="485">
        <v>0</v>
      </c>
    </row>
    <row r="32" spans="1:16" ht="13.15" customHeight="1" x14ac:dyDescent="0.2">
      <c r="A32" s="354" t="s">
        <v>312</v>
      </c>
      <c r="B32" s="486">
        <v>5</v>
      </c>
      <c r="C32" s="641">
        <v>2.6315789473684209E-2</v>
      </c>
      <c r="D32" s="486">
        <v>785</v>
      </c>
      <c r="F32" s="502" t="s">
        <v>527</v>
      </c>
      <c r="H32" s="403">
        <v>1015</v>
      </c>
      <c r="I32" s="405">
        <v>1.2929936647415161</v>
      </c>
      <c r="K32" s="403">
        <v>1015</v>
      </c>
      <c r="L32" s="405">
        <v>1.2929936647415161</v>
      </c>
      <c r="N32" s="403">
        <v>0</v>
      </c>
      <c r="O32" s="405">
        <v>0</v>
      </c>
      <c r="P32" s="485">
        <v>0</v>
      </c>
    </row>
    <row r="33" spans="1:16" ht="13.15" customHeight="1" x14ac:dyDescent="0.2">
      <c r="A33" s="406" t="s">
        <v>312</v>
      </c>
      <c r="B33" s="486">
        <v>11</v>
      </c>
      <c r="C33" s="641">
        <v>5.7894736842105263E-2</v>
      </c>
      <c r="D33" s="486">
        <v>738</v>
      </c>
      <c r="F33" s="502" t="s">
        <v>527</v>
      </c>
      <c r="H33" s="403">
        <v>970</v>
      </c>
      <c r="I33" s="405">
        <v>1.3143631219863892</v>
      </c>
      <c r="K33" s="403">
        <v>970</v>
      </c>
      <c r="L33" s="405">
        <v>1.3143631219863892</v>
      </c>
      <c r="N33" s="403">
        <v>0</v>
      </c>
      <c r="O33" s="405">
        <v>0</v>
      </c>
      <c r="P33" s="485">
        <v>0</v>
      </c>
    </row>
    <row r="34" spans="1:16" ht="13.15" customHeight="1" x14ac:dyDescent="0.2">
      <c r="A34" s="406" t="s">
        <v>312</v>
      </c>
      <c r="B34" s="486">
        <v>1</v>
      </c>
      <c r="C34" s="641">
        <v>5.263157894736842E-3</v>
      </c>
      <c r="D34" s="486">
        <v>731</v>
      </c>
      <c r="F34" s="502" t="s">
        <v>527</v>
      </c>
      <c r="H34" s="403">
        <v>970</v>
      </c>
      <c r="I34" s="405">
        <v>1.3269493579864502</v>
      </c>
      <c r="K34" s="403">
        <v>970</v>
      </c>
      <c r="L34" s="405">
        <v>1.3269493579864502</v>
      </c>
      <c r="N34" s="403">
        <v>0</v>
      </c>
      <c r="O34" s="405">
        <v>0</v>
      </c>
      <c r="P34" s="485">
        <v>0</v>
      </c>
    </row>
    <row r="35" spans="1:16" ht="13.15" customHeight="1" x14ac:dyDescent="0.2">
      <c r="A35" s="406" t="s">
        <v>309</v>
      </c>
      <c r="B35" s="486">
        <v>6</v>
      </c>
      <c r="C35" s="641">
        <v>3.3333333333333333E-2</v>
      </c>
      <c r="D35" s="486">
        <v>982</v>
      </c>
      <c r="F35" s="502" t="s">
        <v>605</v>
      </c>
      <c r="H35" s="403">
        <v>1430</v>
      </c>
      <c r="I35" s="405">
        <v>1.4562118053436279</v>
      </c>
      <c r="K35" s="403">
        <v>1311</v>
      </c>
      <c r="L35" s="405">
        <v>1.3350305557250977</v>
      </c>
      <c r="N35" s="403">
        <v>119</v>
      </c>
      <c r="O35" s="405">
        <v>0.12118124961853027</v>
      </c>
      <c r="P35" s="485">
        <v>8.321678638458252E-2</v>
      </c>
    </row>
    <row r="36" spans="1:16" ht="13.15" customHeight="1" x14ac:dyDescent="0.2">
      <c r="A36" s="406" t="s">
        <v>309</v>
      </c>
      <c r="B36" s="486">
        <v>4</v>
      </c>
      <c r="C36" s="641">
        <v>2.2222222222222223E-2</v>
      </c>
      <c r="D36" s="486">
        <v>882</v>
      </c>
      <c r="F36" s="502" t="s">
        <v>527</v>
      </c>
      <c r="H36" s="403">
        <v>1310</v>
      </c>
      <c r="I36" s="405">
        <v>1.4852607250213623</v>
      </c>
      <c r="K36" s="403">
        <v>1201</v>
      </c>
      <c r="L36" s="405">
        <v>1.3616780042648315</v>
      </c>
      <c r="N36" s="403">
        <v>109</v>
      </c>
      <c r="O36" s="405">
        <v>0.12358272075653076</v>
      </c>
      <c r="P36" s="485">
        <v>8.3206109702587128E-2</v>
      </c>
    </row>
    <row r="37" spans="1:16" ht="13.15" customHeight="1" x14ac:dyDescent="0.2">
      <c r="A37" s="406" t="s">
        <v>312</v>
      </c>
      <c r="B37" s="486">
        <v>11</v>
      </c>
      <c r="C37" s="641">
        <v>5.7894736842105263E-2</v>
      </c>
      <c r="D37" s="486">
        <v>708</v>
      </c>
      <c r="F37" s="502" t="s">
        <v>527</v>
      </c>
      <c r="H37" s="403">
        <v>970</v>
      </c>
      <c r="I37" s="405">
        <v>1.3700565099716187</v>
      </c>
      <c r="K37" s="403">
        <v>970</v>
      </c>
      <c r="L37" s="405">
        <v>1.3700565099716187</v>
      </c>
      <c r="N37" s="403">
        <v>0</v>
      </c>
      <c r="O37" s="405">
        <v>0</v>
      </c>
      <c r="P37" s="485">
        <v>0</v>
      </c>
    </row>
    <row r="38" spans="1:16" ht="13.15" customHeight="1" x14ac:dyDescent="0.2">
      <c r="A38" s="406" t="s">
        <v>312</v>
      </c>
      <c r="B38" s="486">
        <v>2</v>
      </c>
      <c r="C38" s="641">
        <v>1.0526315789473684E-2</v>
      </c>
      <c r="D38" s="486">
        <v>708</v>
      </c>
      <c r="F38" s="502" t="s">
        <v>527</v>
      </c>
      <c r="H38" s="403">
        <v>970</v>
      </c>
      <c r="I38" s="405">
        <v>1.3700565099716187</v>
      </c>
      <c r="K38" s="403">
        <v>970</v>
      </c>
      <c r="L38" s="405">
        <v>1.3700565099716187</v>
      </c>
      <c r="N38" s="403">
        <v>0</v>
      </c>
      <c r="O38" s="405">
        <v>0</v>
      </c>
      <c r="P38" s="485">
        <v>0</v>
      </c>
    </row>
    <row r="39" spans="1:16" ht="13.15" customHeight="1" x14ac:dyDescent="0.2">
      <c r="A39" s="406" t="s">
        <v>312</v>
      </c>
      <c r="B39" s="486">
        <v>2</v>
      </c>
      <c r="C39" s="641">
        <v>1.0526315789473684E-2</v>
      </c>
      <c r="D39" s="486">
        <v>708</v>
      </c>
      <c r="F39" s="502" t="s">
        <v>527</v>
      </c>
      <c r="H39" s="403">
        <v>970</v>
      </c>
      <c r="I39" s="405">
        <v>1.3700565099716187</v>
      </c>
      <c r="K39" s="403">
        <v>970</v>
      </c>
      <c r="L39" s="405">
        <v>1.3700565099716187</v>
      </c>
      <c r="N39" s="403">
        <v>0</v>
      </c>
      <c r="O39" s="405">
        <v>0</v>
      </c>
      <c r="P39" s="485">
        <v>0</v>
      </c>
    </row>
    <row r="40" spans="1:16" ht="13.15" customHeight="1" x14ac:dyDescent="0.2">
      <c r="A40" s="406" t="s">
        <v>309</v>
      </c>
      <c r="B40" s="486">
        <v>16</v>
      </c>
      <c r="C40" s="641">
        <v>8.8888888888888892E-2</v>
      </c>
      <c r="D40" s="486">
        <v>938</v>
      </c>
      <c r="F40" s="502" t="s">
        <v>605</v>
      </c>
      <c r="H40" s="403">
        <v>1420</v>
      </c>
      <c r="I40" s="405">
        <v>1.5138592720031738</v>
      </c>
      <c r="K40" s="403">
        <v>1302</v>
      </c>
      <c r="L40" s="405">
        <v>1.3880597352981567</v>
      </c>
      <c r="N40" s="403">
        <v>118</v>
      </c>
      <c r="O40" s="405">
        <v>0.12579953670501709</v>
      </c>
      <c r="P40" s="485">
        <v>8.309859037399292E-2</v>
      </c>
    </row>
    <row r="41" spans="1:16" ht="13.15" customHeight="1" x14ac:dyDescent="0.2">
      <c r="A41" s="406" t="s">
        <v>309</v>
      </c>
      <c r="B41" s="486">
        <v>14</v>
      </c>
      <c r="C41" s="641">
        <v>7.7777777777777779E-2</v>
      </c>
      <c r="D41" s="486">
        <v>803</v>
      </c>
      <c r="F41" s="502" t="s">
        <v>527</v>
      </c>
      <c r="H41" s="403">
        <v>1225</v>
      </c>
      <c r="I41" s="405">
        <v>1.5255292654037476</v>
      </c>
      <c r="K41" s="403">
        <v>1123</v>
      </c>
      <c r="L41" s="405">
        <v>1.3985055685043335</v>
      </c>
      <c r="N41" s="403">
        <v>102</v>
      </c>
      <c r="O41" s="405">
        <v>0.12702369689941406</v>
      </c>
      <c r="P41" s="485">
        <v>8.3265304565429688E-2</v>
      </c>
    </row>
    <row r="42" spans="1:16" ht="13.15" customHeight="1" x14ac:dyDescent="0.2">
      <c r="A42" s="406" t="s">
        <v>309</v>
      </c>
      <c r="B42" s="486">
        <v>2</v>
      </c>
      <c r="C42" s="641">
        <v>1.1111111111111112E-2</v>
      </c>
      <c r="D42" s="486">
        <v>807</v>
      </c>
      <c r="F42" s="502" t="s">
        <v>527</v>
      </c>
      <c r="H42" s="403">
        <v>1235</v>
      </c>
      <c r="I42" s="405">
        <v>1.5303593873977661</v>
      </c>
      <c r="K42" s="403">
        <v>1132</v>
      </c>
      <c r="L42" s="405">
        <v>1.4027261734008789</v>
      </c>
      <c r="N42" s="403">
        <v>103</v>
      </c>
      <c r="O42" s="405">
        <v>0.12763321399688721</v>
      </c>
      <c r="P42" s="485">
        <v>8.3400808274745941E-2</v>
      </c>
    </row>
    <row r="43" spans="1:16" ht="13.15" customHeight="1" x14ac:dyDescent="0.2">
      <c r="A43" s="406" t="s">
        <v>312</v>
      </c>
      <c r="B43" s="486">
        <v>5</v>
      </c>
      <c r="C43" s="641">
        <v>2.6315789473684209E-2</v>
      </c>
      <c r="D43" s="486">
        <v>714</v>
      </c>
      <c r="F43" s="502" t="s">
        <v>527</v>
      </c>
      <c r="H43" s="403">
        <v>1005</v>
      </c>
      <c r="I43" s="405">
        <v>1.4075629711151123</v>
      </c>
      <c r="K43" s="403">
        <v>1005</v>
      </c>
      <c r="L43" s="405">
        <v>1.4075629711151123</v>
      </c>
      <c r="N43" s="403">
        <v>0</v>
      </c>
      <c r="O43" s="405">
        <v>0</v>
      </c>
      <c r="P43" s="485">
        <v>0</v>
      </c>
    </row>
    <row r="44" spans="1:16" ht="13.15" customHeight="1" x14ac:dyDescent="0.2">
      <c r="A44" s="406" t="s">
        <v>309</v>
      </c>
      <c r="B44" s="486">
        <v>16</v>
      </c>
      <c r="C44" s="641">
        <v>8.8888888888888892E-2</v>
      </c>
      <c r="D44" s="486">
        <v>797</v>
      </c>
      <c r="F44" s="502" t="s">
        <v>527</v>
      </c>
      <c r="H44" s="403">
        <v>1225</v>
      </c>
      <c r="I44" s="405">
        <v>1.5370137691497803</v>
      </c>
      <c r="K44" s="403">
        <v>1123</v>
      </c>
      <c r="L44" s="405">
        <v>1.4090338945388794</v>
      </c>
      <c r="N44" s="403">
        <v>102</v>
      </c>
      <c r="O44" s="405">
        <v>0.12797987461090088</v>
      </c>
      <c r="P44" s="485">
        <v>8.3265304565429688E-2</v>
      </c>
    </row>
    <row r="45" spans="1:16" ht="13.15" customHeight="1" x14ac:dyDescent="0.2">
      <c r="A45" s="406" t="s">
        <v>312</v>
      </c>
      <c r="B45" s="486">
        <v>2</v>
      </c>
      <c r="C45" s="641">
        <v>1.0526315789473684E-2</v>
      </c>
      <c r="D45" s="486">
        <v>705</v>
      </c>
      <c r="F45" s="502" t="s">
        <v>527</v>
      </c>
      <c r="H45" s="403">
        <v>995</v>
      </c>
      <c r="I45" s="405">
        <v>1.411347508430481</v>
      </c>
      <c r="K45" s="403">
        <v>995</v>
      </c>
      <c r="L45" s="405">
        <v>1.411347508430481</v>
      </c>
      <c r="N45" s="403">
        <v>0</v>
      </c>
      <c r="O45" s="405">
        <v>0</v>
      </c>
      <c r="P45" s="485">
        <v>0</v>
      </c>
    </row>
    <row r="46" spans="1:16" ht="13.15" customHeight="1" x14ac:dyDescent="0.2">
      <c r="A46" s="406" t="s">
        <v>312</v>
      </c>
      <c r="B46" s="486">
        <v>1</v>
      </c>
      <c r="C46" s="641">
        <v>5.263157894736842E-3</v>
      </c>
      <c r="D46" s="486">
        <v>716</v>
      </c>
      <c r="F46" s="502" t="s">
        <v>527</v>
      </c>
      <c r="H46" s="403">
        <v>1015</v>
      </c>
      <c r="I46" s="405">
        <v>1.417597770690918</v>
      </c>
      <c r="K46" s="403">
        <v>1015</v>
      </c>
      <c r="L46" s="405">
        <v>1.417597770690918</v>
      </c>
      <c r="N46" s="403">
        <v>0</v>
      </c>
      <c r="O46" s="405">
        <v>0</v>
      </c>
      <c r="P46" s="485">
        <v>0</v>
      </c>
    </row>
    <row r="47" spans="1:16" ht="13.15" customHeight="1" x14ac:dyDescent="0.2">
      <c r="A47" s="406" t="s">
        <v>312</v>
      </c>
      <c r="B47" s="486">
        <v>1</v>
      </c>
      <c r="C47" s="641">
        <v>5.263157894736842E-3</v>
      </c>
      <c r="D47" s="486">
        <v>716</v>
      </c>
      <c r="F47" s="502" t="s">
        <v>527</v>
      </c>
      <c r="H47" s="403">
        <v>1015</v>
      </c>
      <c r="I47" s="405">
        <v>1.417597770690918</v>
      </c>
      <c r="K47" s="403">
        <v>1015</v>
      </c>
      <c r="L47" s="405">
        <v>1.417597770690918</v>
      </c>
      <c r="N47" s="403">
        <v>0</v>
      </c>
      <c r="O47" s="405">
        <v>0</v>
      </c>
      <c r="P47" s="485">
        <v>0</v>
      </c>
    </row>
    <row r="48" spans="1:16" ht="13.15" customHeight="1" x14ac:dyDescent="0.2">
      <c r="A48" s="406" t="s">
        <v>312</v>
      </c>
      <c r="B48" s="486">
        <v>11</v>
      </c>
      <c r="C48" s="641">
        <v>5.7894736842105263E-2</v>
      </c>
      <c r="D48" s="486">
        <v>804</v>
      </c>
      <c r="F48" s="502" t="s">
        <v>527</v>
      </c>
      <c r="H48" s="403">
        <v>1140</v>
      </c>
      <c r="I48" s="405">
        <v>1.4179104566574097</v>
      </c>
      <c r="K48" s="403">
        <v>1140</v>
      </c>
      <c r="L48" s="405">
        <v>1.4179104566574097</v>
      </c>
      <c r="N48" s="403">
        <v>0</v>
      </c>
      <c r="O48" s="405">
        <v>0</v>
      </c>
      <c r="P48" s="485">
        <v>0</v>
      </c>
    </row>
    <row r="49" spans="1:16" ht="13.15" customHeight="1" x14ac:dyDescent="0.2">
      <c r="A49" s="406" t="s">
        <v>319</v>
      </c>
      <c r="B49" s="486">
        <v>21</v>
      </c>
      <c r="C49" s="641">
        <v>8.4000000000000005E-2</v>
      </c>
      <c r="D49" s="486">
        <v>825</v>
      </c>
      <c r="F49" s="502" t="s">
        <v>531</v>
      </c>
      <c r="H49" s="403">
        <v>1170</v>
      </c>
      <c r="I49" s="405">
        <v>1.4181817770004272</v>
      </c>
      <c r="K49" s="403">
        <v>1170</v>
      </c>
      <c r="L49" s="405">
        <v>1.4181817770004272</v>
      </c>
      <c r="N49" s="403">
        <v>0</v>
      </c>
      <c r="O49" s="405">
        <v>0</v>
      </c>
      <c r="P49" s="485">
        <v>0</v>
      </c>
    </row>
    <row r="50" spans="1:16" ht="13.15" customHeight="1" x14ac:dyDescent="0.2">
      <c r="A50" s="406" t="s">
        <v>312</v>
      </c>
      <c r="B50" s="486">
        <v>1</v>
      </c>
      <c r="C50" s="641">
        <v>5.263157894736842E-3</v>
      </c>
      <c r="D50" s="486">
        <v>861</v>
      </c>
      <c r="F50" s="502" t="s">
        <v>527</v>
      </c>
      <c r="H50" s="403">
        <v>1228.5</v>
      </c>
      <c r="I50" s="405">
        <v>1.4268292188644409</v>
      </c>
      <c r="K50" s="403">
        <v>1228.5</v>
      </c>
      <c r="L50" s="405">
        <v>1.4268292188644409</v>
      </c>
      <c r="N50" s="403">
        <v>0</v>
      </c>
      <c r="O50" s="405">
        <v>0</v>
      </c>
      <c r="P50" s="485">
        <v>0</v>
      </c>
    </row>
    <row r="51" spans="1:16" ht="13.15" customHeight="1" x14ac:dyDescent="0.2">
      <c r="A51" s="406" t="s">
        <v>312</v>
      </c>
      <c r="B51" s="486">
        <v>1</v>
      </c>
      <c r="C51" s="641">
        <v>5.263157894736842E-3</v>
      </c>
      <c r="D51" s="486">
        <v>865</v>
      </c>
      <c r="F51" s="502" t="s">
        <v>527</v>
      </c>
      <c r="H51" s="403">
        <v>1253.5</v>
      </c>
      <c r="I51" s="405">
        <v>1.4491329193115234</v>
      </c>
      <c r="K51" s="403">
        <v>1253.5</v>
      </c>
      <c r="L51" s="405">
        <v>1.4491329193115234</v>
      </c>
      <c r="N51" s="403">
        <v>0</v>
      </c>
      <c r="O51" s="405">
        <v>0</v>
      </c>
      <c r="P51" s="485">
        <v>0</v>
      </c>
    </row>
    <row r="52" spans="1:16" ht="13.15" customHeight="1" x14ac:dyDescent="0.2">
      <c r="A52" s="406" t="s">
        <v>312</v>
      </c>
      <c r="B52" s="486">
        <v>1</v>
      </c>
      <c r="C52" s="641">
        <v>5.263157894736842E-3</v>
      </c>
      <c r="D52" s="486">
        <v>725</v>
      </c>
      <c r="F52" s="502" t="s">
        <v>527</v>
      </c>
      <c r="H52" s="403">
        <v>1055</v>
      </c>
      <c r="I52" s="405">
        <v>1.4551724195480347</v>
      </c>
      <c r="K52" s="403">
        <v>1055</v>
      </c>
      <c r="L52" s="405">
        <v>1.4551724195480347</v>
      </c>
      <c r="N52" s="403">
        <v>0</v>
      </c>
      <c r="O52" s="405">
        <v>0</v>
      </c>
      <c r="P52" s="485">
        <v>0</v>
      </c>
    </row>
    <row r="53" spans="1:16" ht="13.15" customHeight="1" x14ac:dyDescent="0.2">
      <c r="A53" s="406" t="s">
        <v>312</v>
      </c>
      <c r="B53" s="486">
        <v>2</v>
      </c>
      <c r="C53" s="641">
        <v>1.0526315789473684E-2</v>
      </c>
      <c r="D53" s="486">
        <v>717</v>
      </c>
      <c r="F53" s="502" t="s">
        <v>527</v>
      </c>
      <c r="H53" s="403">
        <v>1045</v>
      </c>
      <c r="I53" s="405">
        <v>1.4574615955352783</v>
      </c>
      <c r="K53" s="403">
        <v>1045</v>
      </c>
      <c r="L53" s="405">
        <v>1.4574615955352783</v>
      </c>
      <c r="N53" s="403">
        <v>0</v>
      </c>
      <c r="O53" s="405">
        <v>0</v>
      </c>
      <c r="P53" s="485">
        <v>0</v>
      </c>
    </row>
    <row r="54" spans="1:16" ht="13.15" customHeight="1" x14ac:dyDescent="0.2">
      <c r="A54" s="406" t="s">
        <v>312</v>
      </c>
      <c r="B54" s="486">
        <v>1</v>
      </c>
      <c r="C54" s="641">
        <v>5.263157894736842E-3</v>
      </c>
      <c r="D54" s="486">
        <v>825</v>
      </c>
      <c r="F54" s="502" t="s">
        <v>527</v>
      </c>
      <c r="H54" s="403">
        <v>1211</v>
      </c>
      <c r="I54" s="405">
        <v>1.4678788185119629</v>
      </c>
      <c r="K54" s="403">
        <v>1211</v>
      </c>
      <c r="L54" s="405">
        <v>1.4678788185119629</v>
      </c>
      <c r="N54" s="403">
        <v>0</v>
      </c>
      <c r="O54" s="405">
        <v>0</v>
      </c>
      <c r="P54" s="485">
        <v>0</v>
      </c>
    </row>
    <row r="55" spans="1:16" ht="13.15" customHeight="1" x14ac:dyDescent="0.2">
      <c r="A55" s="406" t="s">
        <v>312</v>
      </c>
      <c r="B55" s="486">
        <v>11</v>
      </c>
      <c r="C55" s="641">
        <v>5.7894736842105263E-2</v>
      </c>
      <c r="D55" s="486">
        <v>777</v>
      </c>
      <c r="F55" s="502" t="s">
        <v>527</v>
      </c>
      <c r="H55" s="403">
        <v>1142.5</v>
      </c>
      <c r="I55" s="405">
        <v>1.470399022102356</v>
      </c>
      <c r="K55" s="403">
        <v>1142.5</v>
      </c>
      <c r="L55" s="405">
        <v>1.470399022102356</v>
      </c>
      <c r="N55" s="403">
        <v>0</v>
      </c>
      <c r="O55" s="405">
        <v>0</v>
      </c>
      <c r="P55" s="485">
        <v>0</v>
      </c>
    </row>
    <row r="56" spans="1:16" ht="13.15" customHeight="1" x14ac:dyDescent="0.2">
      <c r="A56" s="406" t="s">
        <v>312</v>
      </c>
      <c r="B56" s="486">
        <v>3</v>
      </c>
      <c r="C56" s="641">
        <v>1.5789473684210527E-2</v>
      </c>
      <c r="D56" s="486">
        <v>858</v>
      </c>
      <c r="F56" s="502" t="s">
        <v>527</v>
      </c>
      <c r="H56" s="403">
        <v>1268.5</v>
      </c>
      <c r="I56" s="405">
        <v>1.4784382581710815</v>
      </c>
      <c r="K56" s="403">
        <v>1268.5</v>
      </c>
      <c r="L56" s="405">
        <v>1.4784382581710815</v>
      </c>
      <c r="N56" s="403">
        <v>0</v>
      </c>
      <c r="O56" s="405">
        <v>0</v>
      </c>
      <c r="P56" s="485">
        <v>0</v>
      </c>
    </row>
    <row r="57" spans="1:16" ht="13.15" customHeight="1" x14ac:dyDescent="0.2">
      <c r="A57" s="406" t="s">
        <v>312</v>
      </c>
      <c r="B57" s="486">
        <v>3</v>
      </c>
      <c r="C57" s="641">
        <v>1.5789473684210527E-2</v>
      </c>
      <c r="D57" s="486">
        <v>862</v>
      </c>
      <c r="F57" s="502" t="s">
        <v>527</v>
      </c>
      <c r="H57" s="403">
        <v>1276</v>
      </c>
      <c r="I57" s="405">
        <v>1.4802783727645874</v>
      </c>
      <c r="K57" s="403">
        <v>1276</v>
      </c>
      <c r="L57" s="405">
        <v>1.4802783727645874</v>
      </c>
      <c r="N57" s="403">
        <v>0</v>
      </c>
      <c r="O57" s="405">
        <v>0</v>
      </c>
      <c r="P57" s="485">
        <v>0</v>
      </c>
    </row>
    <row r="58" spans="1:16" ht="13.15" customHeight="1" x14ac:dyDescent="0.2">
      <c r="A58" s="406" t="s">
        <v>312</v>
      </c>
      <c r="B58" s="486">
        <v>11</v>
      </c>
      <c r="C58" s="641">
        <v>5.7894736842105263E-2</v>
      </c>
      <c r="D58" s="486">
        <v>814</v>
      </c>
      <c r="F58" s="502" t="s">
        <v>527</v>
      </c>
      <c r="H58" s="403">
        <v>1211</v>
      </c>
      <c r="I58" s="405">
        <v>1.4877150058746338</v>
      </c>
      <c r="K58" s="403">
        <v>1211</v>
      </c>
      <c r="L58" s="405">
        <v>1.4877150058746338</v>
      </c>
      <c r="N58" s="403">
        <v>0</v>
      </c>
      <c r="O58" s="405">
        <v>0</v>
      </c>
      <c r="P58" s="485">
        <v>0</v>
      </c>
    </row>
    <row r="59" spans="1:16" ht="13.15" customHeight="1" x14ac:dyDescent="0.2">
      <c r="A59" s="406" t="s">
        <v>312</v>
      </c>
      <c r="B59" s="486">
        <v>11</v>
      </c>
      <c r="C59" s="641">
        <v>5.7894736842105263E-2</v>
      </c>
      <c r="D59" s="486">
        <v>707</v>
      </c>
      <c r="F59" s="502" t="s">
        <v>527</v>
      </c>
      <c r="H59" s="403">
        <v>1055</v>
      </c>
      <c r="I59" s="405">
        <v>1.4922206401824951</v>
      </c>
      <c r="K59" s="403">
        <v>1055</v>
      </c>
      <c r="L59" s="405">
        <v>1.4922206401824951</v>
      </c>
      <c r="N59" s="403">
        <v>0</v>
      </c>
      <c r="O59" s="405">
        <v>0</v>
      </c>
      <c r="P59" s="485">
        <v>0</v>
      </c>
    </row>
    <row r="60" spans="1:16" ht="13.15" customHeight="1" x14ac:dyDescent="0.2">
      <c r="A60" s="406" t="s">
        <v>312</v>
      </c>
      <c r="B60" s="486">
        <v>2</v>
      </c>
      <c r="C60" s="641">
        <v>1.0526315789473684E-2</v>
      </c>
      <c r="D60" s="486">
        <v>716</v>
      </c>
      <c r="F60" s="502" t="s">
        <v>527</v>
      </c>
      <c r="H60" s="403">
        <v>1070</v>
      </c>
      <c r="I60" s="405">
        <v>1.4944133758544922</v>
      </c>
      <c r="K60" s="403">
        <v>1070</v>
      </c>
      <c r="L60" s="405">
        <v>1.4944133758544922</v>
      </c>
      <c r="N60" s="403">
        <v>0</v>
      </c>
      <c r="O60" s="405">
        <v>0</v>
      </c>
      <c r="P60" s="485">
        <v>0</v>
      </c>
    </row>
    <row r="61" spans="1:16" ht="13.15" customHeight="1" x14ac:dyDescent="0.2">
      <c r="A61" s="406" t="s">
        <v>319</v>
      </c>
      <c r="B61" s="486">
        <v>21</v>
      </c>
      <c r="C61" s="641">
        <v>8.4000000000000005E-2</v>
      </c>
      <c r="D61" s="486">
        <v>780</v>
      </c>
      <c r="F61" s="502" t="s">
        <v>531</v>
      </c>
      <c r="H61" s="403">
        <v>1170</v>
      </c>
      <c r="I61" s="405">
        <v>1.5</v>
      </c>
      <c r="K61" s="403">
        <v>1170</v>
      </c>
      <c r="L61" s="405">
        <v>1.5</v>
      </c>
      <c r="N61" s="403">
        <v>0</v>
      </c>
      <c r="O61" s="405">
        <v>0</v>
      </c>
      <c r="P61" s="485">
        <v>0</v>
      </c>
    </row>
    <row r="62" spans="1:16" ht="13.15" customHeight="1" x14ac:dyDescent="0.2">
      <c r="A62" s="406" t="s">
        <v>325</v>
      </c>
      <c r="B62" s="486">
        <v>78</v>
      </c>
      <c r="C62" s="641">
        <v>0.64462809917355368</v>
      </c>
      <c r="D62" s="486">
        <v>827</v>
      </c>
      <c r="F62" s="502" t="s">
        <v>529</v>
      </c>
      <c r="H62" s="403">
        <v>1245</v>
      </c>
      <c r="I62" s="405">
        <v>1.5054413080215454</v>
      </c>
      <c r="K62" s="403">
        <v>1245</v>
      </c>
      <c r="L62" s="405">
        <v>1.5054413080215454</v>
      </c>
      <c r="N62" s="403">
        <v>0</v>
      </c>
      <c r="O62" s="405">
        <v>0</v>
      </c>
      <c r="P62" s="485">
        <v>0</v>
      </c>
    </row>
    <row r="63" spans="1:16" ht="13.15" customHeight="1" x14ac:dyDescent="0.2">
      <c r="A63" s="406" t="s">
        <v>312</v>
      </c>
      <c r="B63" s="486">
        <v>11</v>
      </c>
      <c r="C63" s="641">
        <v>5.7894736842105263E-2</v>
      </c>
      <c r="D63" s="486">
        <v>707</v>
      </c>
      <c r="F63" s="502" t="s">
        <v>527</v>
      </c>
      <c r="H63" s="403">
        <v>1085</v>
      </c>
      <c r="I63" s="405">
        <v>1.5346534252166748</v>
      </c>
      <c r="K63" s="403">
        <v>1085</v>
      </c>
      <c r="L63" s="405">
        <v>1.5346534252166748</v>
      </c>
      <c r="N63" s="403">
        <v>0</v>
      </c>
      <c r="O63" s="405">
        <v>0</v>
      </c>
      <c r="P63" s="485">
        <v>0</v>
      </c>
    </row>
    <row r="64" spans="1:16" ht="13.15" customHeight="1" x14ac:dyDescent="0.2">
      <c r="A64" s="406" t="s">
        <v>312</v>
      </c>
      <c r="B64" s="486">
        <v>2</v>
      </c>
      <c r="C64" s="641">
        <v>1.0526315789473684E-2</v>
      </c>
      <c r="D64" s="486">
        <v>707</v>
      </c>
      <c r="F64" s="502" t="s">
        <v>527</v>
      </c>
      <c r="H64" s="403">
        <v>1085</v>
      </c>
      <c r="I64" s="405">
        <v>1.5346534252166748</v>
      </c>
      <c r="K64" s="403">
        <v>1085</v>
      </c>
      <c r="L64" s="405">
        <v>1.5346534252166748</v>
      </c>
      <c r="N64" s="403">
        <v>0</v>
      </c>
      <c r="O64" s="405">
        <v>0</v>
      </c>
      <c r="P64" s="485">
        <v>0</v>
      </c>
    </row>
    <row r="65" spans="1:16" ht="13.15" customHeight="1" x14ac:dyDescent="0.2">
      <c r="A65" s="406" t="s">
        <v>309</v>
      </c>
      <c r="B65" s="486">
        <v>4</v>
      </c>
      <c r="C65" s="641">
        <v>2.2222222222222223E-2</v>
      </c>
      <c r="D65" s="486">
        <v>752</v>
      </c>
      <c r="F65" s="502" t="s">
        <v>527</v>
      </c>
      <c r="H65" s="403">
        <v>1300</v>
      </c>
      <c r="I65" s="405">
        <v>1.728723406791687</v>
      </c>
      <c r="K65" s="403">
        <v>1192</v>
      </c>
      <c r="L65" s="405">
        <v>1.585106372833252</v>
      </c>
      <c r="N65" s="403">
        <v>108</v>
      </c>
      <c r="O65" s="405">
        <v>0.14361703395843506</v>
      </c>
      <c r="P65" s="485">
        <v>8.3076924085617065E-2</v>
      </c>
    </row>
    <row r="66" spans="1:16" ht="13.15" customHeight="1" x14ac:dyDescent="0.2">
      <c r="A66" s="406" t="s">
        <v>319</v>
      </c>
      <c r="B66" s="486">
        <v>82</v>
      </c>
      <c r="C66" s="641">
        <v>0.32800000000000001</v>
      </c>
      <c r="D66" s="486">
        <v>725</v>
      </c>
      <c r="F66" s="502" t="s">
        <v>531</v>
      </c>
      <c r="H66" s="403">
        <v>1150</v>
      </c>
      <c r="I66" s="405">
        <v>1.5862069129943848</v>
      </c>
      <c r="K66" s="403">
        <v>1150</v>
      </c>
      <c r="L66" s="405">
        <v>1.5862069129943848</v>
      </c>
      <c r="N66" s="403">
        <v>0</v>
      </c>
      <c r="O66" s="405">
        <v>0</v>
      </c>
      <c r="P66" s="485">
        <v>0</v>
      </c>
    </row>
    <row r="67" spans="1:16" ht="13.15" customHeight="1" x14ac:dyDescent="0.2">
      <c r="A67" s="406" t="s">
        <v>312</v>
      </c>
      <c r="B67" s="486">
        <v>2</v>
      </c>
      <c r="C67" s="641">
        <v>1.0526315789473684E-2</v>
      </c>
      <c r="D67" s="486">
        <v>708</v>
      </c>
      <c r="F67" s="502" t="s">
        <v>527</v>
      </c>
      <c r="H67" s="403">
        <v>1171</v>
      </c>
      <c r="I67" s="405">
        <v>1.6539547443389893</v>
      </c>
      <c r="K67" s="403">
        <v>1171</v>
      </c>
      <c r="L67" s="405">
        <v>1.6539547443389893</v>
      </c>
      <c r="N67" s="403">
        <v>0</v>
      </c>
      <c r="O67" s="405">
        <v>0</v>
      </c>
      <c r="P67" s="485">
        <v>0</v>
      </c>
    </row>
    <row r="68" spans="1:16" s="635" customFormat="1" ht="13.15" customHeight="1" x14ac:dyDescent="0.2">
      <c r="A68" s="635" t="s">
        <v>260</v>
      </c>
      <c r="B68" s="691">
        <v>15</v>
      </c>
      <c r="C68" s="692">
        <v>0.10273972602739725</v>
      </c>
      <c r="D68" s="691">
        <v>791</v>
      </c>
      <c r="E68" s="691"/>
      <c r="F68" s="693" t="s">
        <v>530</v>
      </c>
      <c r="G68" s="691"/>
      <c r="H68" s="694">
        <v>1350</v>
      </c>
      <c r="I68" s="695">
        <v>1.706700325012207</v>
      </c>
      <c r="K68" s="694">
        <v>1350</v>
      </c>
      <c r="L68" s="695">
        <v>1.706700325012207</v>
      </c>
      <c r="N68" s="694">
        <v>0</v>
      </c>
      <c r="O68" s="695">
        <v>0</v>
      </c>
      <c r="P68" s="696">
        <v>0</v>
      </c>
    </row>
    <row r="69" spans="1:16" ht="13.15" customHeight="1" x14ac:dyDescent="0.2">
      <c r="A69" s="406" t="s">
        <v>312</v>
      </c>
      <c r="B69" s="486">
        <v>1</v>
      </c>
      <c r="C69" s="641">
        <v>5.263157894736842E-3</v>
      </c>
      <c r="D69" s="486">
        <v>701</v>
      </c>
      <c r="F69" s="502" t="s">
        <v>527</v>
      </c>
      <c r="H69" s="403">
        <v>1201</v>
      </c>
      <c r="I69" s="405">
        <v>1.7132667303085327</v>
      </c>
      <c r="K69" s="403">
        <v>1201</v>
      </c>
      <c r="L69" s="405">
        <v>1.7132667303085327</v>
      </c>
      <c r="N69" s="403">
        <v>0</v>
      </c>
      <c r="O69" s="405">
        <v>0</v>
      </c>
      <c r="P69" s="485">
        <v>0</v>
      </c>
    </row>
    <row r="70" spans="1:16" ht="13.15" customHeight="1" x14ac:dyDescent="0.2">
      <c r="A70" s="406" t="s">
        <v>312</v>
      </c>
      <c r="B70" s="486">
        <v>3</v>
      </c>
      <c r="C70" s="641">
        <v>1.5789473684210527E-2</v>
      </c>
      <c r="D70" s="486">
        <v>801</v>
      </c>
      <c r="F70" s="502" t="s">
        <v>527</v>
      </c>
      <c r="H70" s="403">
        <v>1495</v>
      </c>
      <c r="I70" s="405">
        <v>1.8664169311523438</v>
      </c>
      <c r="K70" s="403">
        <v>1495</v>
      </c>
      <c r="L70" s="405">
        <v>1.8664169311523438</v>
      </c>
      <c r="N70" s="403">
        <v>0</v>
      </c>
      <c r="O70" s="405">
        <v>0</v>
      </c>
      <c r="P70" s="485">
        <v>0</v>
      </c>
    </row>
    <row r="71" spans="1:16" ht="13.15" customHeight="1" x14ac:dyDescent="0.2">
      <c r="A71" s="406" t="s">
        <v>315</v>
      </c>
      <c r="B71" s="486">
        <v>101</v>
      </c>
      <c r="C71" s="641">
        <v>0.66013071895424835</v>
      </c>
      <c r="D71" s="486">
        <v>720</v>
      </c>
      <c r="F71" s="502" t="s">
        <v>606</v>
      </c>
      <c r="H71" s="403">
        <v>1420</v>
      </c>
      <c r="I71" s="405">
        <v>1.9722222089767456</v>
      </c>
      <c r="K71" s="403">
        <v>1420</v>
      </c>
      <c r="L71" s="405">
        <v>1.9722222089767456</v>
      </c>
      <c r="N71" s="403">
        <v>0</v>
      </c>
      <c r="O71" s="405">
        <v>0</v>
      </c>
      <c r="P71" s="485">
        <v>0</v>
      </c>
    </row>
    <row r="72" spans="1:16" ht="13.15" customHeight="1" x14ac:dyDescent="0.2">
      <c r="A72" s="406" t="s">
        <v>306</v>
      </c>
      <c r="B72" s="486">
        <v>8</v>
      </c>
      <c r="C72" s="641">
        <v>5.2980132450331126E-2</v>
      </c>
      <c r="D72" s="486">
        <v>784</v>
      </c>
      <c r="F72" s="502" t="s">
        <v>527</v>
      </c>
      <c r="H72" s="403">
        <v>1565</v>
      </c>
      <c r="I72" s="405">
        <v>1.9961735010147095</v>
      </c>
      <c r="K72" s="403">
        <v>1565</v>
      </c>
      <c r="L72" s="405">
        <v>1.9961735010147095</v>
      </c>
      <c r="N72" s="403">
        <v>0</v>
      </c>
      <c r="O72" s="405">
        <v>0</v>
      </c>
      <c r="P72" s="485">
        <v>0</v>
      </c>
    </row>
    <row r="73" spans="1:16" ht="13.15" customHeight="1" x14ac:dyDescent="0.2">
      <c r="A73" s="406" t="s">
        <v>315</v>
      </c>
      <c r="B73" s="486">
        <v>12</v>
      </c>
      <c r="C73" s="641">
        <v>7.8431372549019607E-2</v>
      </c>
      <c r="D73" s="486">
        <v>660</v>
      </c>
      <c r="H73" s="403">
        <v>1370</v>
      </c>
      <c r="I73" s="405">
        <v>2.0757575035095215</v>
      </c>
      <c r="K73" s="403">
        <v>1370</v>
      </c>
      <c r="L73" s="405">
        <v>2.0757575035095215</v>
      </c>
      <c r="N73" s="403">
        <v>0</v>
      </c>
      <c r="O73" s="405">
        <v>0</v>
      </c>
      <c r="P73" s="485">
        <v>0</v>
      </c>
    </row>
    <row r="74" spans="1:16" ht="13.15" customHeight="1" x14ac:dyDescent="0.2">
      <c r="A74" s="697" t="s">
        <v>306</v>
      </c>
      <c r="B74" s="653">
        <v>7</v>
      </c>
      <c r="C74" s="698">
        <v>4.6357615894039736E-2</v>
      </c>
      <c r="D74" s="653">
        <v>732</v>
      </c>
      <c r="E74" s="653"/>
      <c r="F74" s="651" t="s">
        <v>527</v>
      </c>
      <c r="G74" s="653"/>
      <c r="H74" s="699">
        <v>1522</v>
      </c>
      <c r="I74" s="700">
        <v>2.0792350769042969</v>
      </c>
      <c r="J74" s="697"/>
      <c r="K74" s="699">
        <v>1522</v>
      </c>
      <c r="L74" s="700">
        <v>2.0792350769042969</v>
      </c>
      <c r="M74" s="697"/>
      <c r="N74" s="699">
        <v>0</v>
      </c>
      <c r="O74" s="700">
        <v>0</v>
      </c>
      <c r="P74" s="701">
        <v>0</v>
      </c>
    </row>
    <row r="75" spans="1:16" ht="13.15" customHeight="1" x14ac:dyDescent="0.2">
      <c r="A75" s="406" t="s">
        <v>593</v>
      </c>
      <c r="B75" s="486">
        <v>528</v>
      </c>
      <c r="D75" s="486">
        <v>775</v>
      </c>
      <c r="H75" s="403">
        <v>1239.4450757575801</v>
      </c>
      <c r="I75" s="405">
        <v>1.6</v>
      </c>
      <c r="K75" s="403">
        <v>1226.6875</v>
      </c>
      <c r="L75" s="405">
        <v>1.58</v>
      </c>
      <c r="N75" s="403">
        <v>12.757575757580071</v>
      </c>
      <c r="O75" s="405">
        <v>2.0000000000000018E-2</v>
      </c>
      <c r="P75" s="485">
        <v>1.0292973853466092E-2</v>
      </c>
    </row>
    <row r="76" spans="1:16" ht="13.15" customHeight="1" thickBot="1" x14ac:dyDescent="0.25">
      <c r="A76" s="422" t="s">
        <v>594</v>
      </c>
      <c r="B76" s="489">
        <v>15</v>
      </c>
      <c r="C76" s="702"/>
      <c r="D76" s="489">
        <v>791</v>
      </c>
      <c r="E76" s="489"/>
      <c r="F76" s="703"/>
      <c r="G76" s="489"/>
      <c r="H76" s="417">
        <v>1265.5999999999999</v>
      </c>
      <c r="I76" s="419">
        <v>1.6</v>
      </c>
      <c r="J76" s="422"/>
      <c r="K76" s="417">
        <v>1249.78</v>
      </c>
      <c r="L76" s="419">
        <v>1.58</v>
      </c>
      <c r="M76" s="422"/>
      <c r="N76" s="417">
        <v>15.819999999999936</v>
      </c>
      <c r="O76" s="419">
        <v>2.0000000000000018E-2</v>
      </c>
      <c r="P76" s="704">
        <v>1.249999999999995E-2</v>
      </c>
    </row>
    <row r="78" spans="1:16" ht="13.15" customHeight="1" x14ac:dyDescent="0.2">
      <c r="A78" s="1245" t="s">
        <v>615</v>
      </c>
      <c r="B78" s="1245"/>
      <c r="C78" s="1245"/>
      <c r="D78" s="1245"/>
      <c r="E78" s="1245"/>
      <c r="F78" s="1245"/>
      <c r="G78" s="1245"/>
      <c r="H78" s="1245"/>
      <c r="I78" s="1245"/>
      <c r="J78" s="1245"/>
      <c r="K78" s="1245"/>
      <c r="L78" s="1245"/>
      <c r="M78" s="1245"/>
      <c r="N78" s="1245"/>
      <c r="O78" s="1245"/>
      <c r="P78" s="1245"/>
    </row>
    <row r="79" spans="1:16" ht="13.15" customHeight="1" x14ac:dyDescent="0.2">
      <c r="A79" s="406" t="s">
        <v>322</v>
      </c>
      <c r="B79" s="486">
        <v>8</v>
      </c>
      <c r="C79" s="641">
        <v>0.1038961038961039</v>
      </c>
      <c r="D79" s="486">
        <v>874</v>
      </c>
      <c r="F79" s="502" t="s">
        <v>527</v>
      </c>
      <c r="H79" s="403">
        <v>965</v>
      </c>
      <c r="I79" s="405">
        <v>1.1041189432144165</v>
      </c>
      <c r="K79" s="403">
        <v>965</v>
      </c>
      <c r="L79" s="405">
        <v>1.1041189432144165</v>
      </c>
      <c r="N79" s="403">
        <v>0</v>
      </c>
      <c r="O79" s="405">
        <v>0</v>
      </c>
      <c r="P79" s="485">
        <v>0</v>
      </c>
    </row>
    <row r="80" spans="1:16" ht="13.15" customHeight="1" x14ac:dyDescent="0.2">
      <c r="A80" s="406" t="s">
        <v>322</v>
      </c>
      <c r="B80" s="486">
        <v>9</v>
      </c>
      <c r="C80" s="641">
        <v>0.11688311688311688</v>
      </c>
      <c r="D80" s="486">
        <v>1102</v>
      </c>
      <c r="F80" s="502" t="s">
        <v>527</v>
      </c>
      <c r="H80" s="403">
        <v>1265</v>
      </c>
      <c r="I80" s="405">
        <v>1.147912859916687</v>
      </c>
      <c r="K80" s="403">
        <v>1265</v>
      </c>
      <c r="L80" s="405">
        <v>1.147912859916687</v>
      </c>
      <c r="N80" s="403">
        <v>0</v>
      </c>
      <c r="O80" s="405">
        <v>0</v>
      </c>
      <c r="P80" s="485">
        <v>0</v>
      </c>
    </row>
    <row r="81" spans="1:16" ht="13.15" customHeight="1" x14ac:dyDescent="0.2">
      <c r="A81" s="406" t="s">
        <v>312</v>
      </c>
      <c r="B81" s="486">
        <v>1</v>
      </c>
      <c r="C81" s="641">
        <v>5.263157894736842E-3</v>
      </c>
      <c r="D81" s="486">
        <v>871</v>
      </c>
      <c r="F81" s="502" t="s">
        <v>527</v>
      </c>
      <c r="H81" s="403">
        <v>1060</v>
      </c>
      <c r="I81" s="405">
        <v>1.2169920206069946</v>
      </c>
      <c r="K81" s="403">
        <v>1060</v>
      </c>
      <c r="L81" s="405">
        <v>1.2169920206069946</v>
      </c>
      <c r="N81" s="403">
        <v>0</v>
      </c>
      <c r="O81" s="405">
        <v>0</v>
      </c>
      <c r="P81" s="485">
        <v>0</v>
      </c>
    </row>
    <row r="82" spans="1:16" ht="13.15" customHeight="1" x14ac:dyDescent="0.2">
      <c r="A82" s="406" t="s">
        <v>312</v>
      </c>
      <c r="B82" s="486">
        <v>5</v>
      </c>
      <c r="C82" s="641">
        <v>2.6315789473684209E-2</v>
      </c>
      <c r="D82" s="486">
        <v>785</v>
      </c>
      <c r="F82" s="502" t="s">
        <v>527</v>
      </c>
      <c r="H82" s="403">
        <v>980</v>
      </c>
      <c r="I82" s="405">
        <v>1.2484076023101807</v>
      </c>
      <c r="K82" s="403">
        <v>980</v>
      </c>
      <c r="L82" s="405">
        <v>1.2484076023101807</v>
      </c>
      <c r="N82" s="403">
        <v>0</v>
      </c>
      <c r="O82" s="405">
        <v>0</v>
      </c>
      <c r="P82" s="485">
        <v>0</v>
      </c>
    </row>
    <row r="83" spans="1:16" ht="13.15" customHeight="1" x14ac:dyDescent="0.2">
      <c r="A83" s="406" t="s">
        <v>312</v>
      </c>
      <c r="B83" s="486">
        <v>11</v>
      </c>
      <c r="C83" s="641">
        <v>5.7894736842105263E-2</v>
      </c>
      <c r="D83" s="486">
        <v>738</v>
      </c>
      <c r="F83" s="502" t="s">
        <v>527</v>
      </c>
      <c r="H83" s="403">
        <v>935</v>
      </c>
      <c r="I83" s="405">
        <v>1.2669376134872437</v>
      </c>
      <c r="K83" s="403">
        <v>935</v>
      </c>
      <c r="L83" s="405">
        <v>1.2669376134872437</v>
      </c>
      <c r="N83" s="403">
        <v>0</v>
      </c>
      <c r="O83" s="405">
        <v>0</v>
      </c>
      <c r="P83" s="485">
        <v>0</v>
      </c>
    </row>
    <row r="84" spans="1:16" ht="13.15" customHeight="1" x14ac:dyDescent="0.2">
      <c r="A84" s="406" t="s">
        <v>312</v>
      </c>
      <c r="B84" s="486">
        <v>1</v>
      </c>
      <c r="C84" s="641">
        <v>5.263157894736842E-3</v>
      </c>
      <c r="D84" s="486">
        <v>731</v>
      </c>
      <c r="F84" s="502" t="s">
        <v>527</v>
      </c>
      <c r="H84" s="403">
        <v>935</v>
      </c>
      <c r="I84" s="405">
        <v>1.2790697813034058</v>
      </c>
      <c r="K84" s="403">
        <v>935</v>
      </c>
      <c r="L84" s="405">
        <v>1.2790697813034058</v>
      </c>
      <c r="N84" s="403">
        <v>0</v>
      </c>
      <c r="O84" s="405">
        <v>0</v>
      </c>
      <c r="P84" s="485">
        <v>0</v>
      </c>
    </row>
    <row r="85" spans="1:16" ht="13.15" customHeight="1" x14ac:dyDescent="0.2">
      <c r="A85" s="406" t="s">
        <v>309</v>
      </c>
      <c r="B85" s="486">
        <v>6</v>
      </c>
      <c r="C85" s="641">
        <v>3.3333333333333333E-2</v>
      </c>
      <c r="D85" s="486">
        <v>982</v>
      </c>
      <c r="F85" s="502" t="s">
        <v>605</v>
      </c>
      <c r="H85" s="403">
        <v>1395</v>
      </c>
      <c r="I85" s="405">
        <v>1.4205702543258667</v>
      </c>
      <c r="K85" s="403">
        <v>1276</v>
      </c>
      <c r="L85" s="405">
        <v>1.2993890047073364</v>
      </c>
      <c r="N85" s="403">
        <v>119</v>
      </c>
      <c r="O85" s="405">
        <v>0.12118124961853027</v>
      </c>
      <c r="P85" s="485">
        <v>8.5304662585258484E-2</v>
      </c>
    </row>
    <row r="86" spans="1:16" ht="13.15" customHeight="1" x14ac:dyDescent="0.2">
      <c r="A86" s="406" t="s">
        <v>312</v>
      </c>
      <c r="B86" s="486">
        <v>2</v>
      </c>
      <c r="C86" s="641">
        <v>1.0526315789473684E-2</v>
      </c>
      <c r="D86" s="486">
        <v>708</v>
      </c>
      <c r="F86" s="502" t="s">
        <v>527</v>
      </c>
      <c r="H86" s="403">
        <v>935</v>
      </c>
      <c r="I86" s="405">
        <v>1.3206214904785156</v>
      </c>
      <c r="K86" s="403">
        <v>935</v>
      </c>
      <c r="L86" s="405">
        <v>1.3206214904785156</v>
      </c>
      <c r="N86" s="403">
        <v>0</v>
      </c>
      <c r="O86" s="405">
        <v>0</v>
      </c>
      <c r="P86" s="485">
        <v>0</v>
      </c>
    </row>
    <row r="87" spans="1:16" ht="13.15" customHeight="1" x14ac:dyDescent="0.2">
      <c r="A87" s="406" t="s">
        <v>312</v>
      </c>
      <c r="B87" s="486">
        <v>11</v>
      </c>
      <c r="C87" s="641">
        <v>5.7894736842105263E-2</v>
      </c>
      <c r="D87" s="486">
        <v>708</v>
      </c>
      <c r="F87" s="502" t="s">
        <v>527</v>
      </c>
      <c r="H87" s="403">
        <v>935</v>
      </c>
      <c r="I87" s="405">
        <v>1.3206214904785156</v>
      </c>
      <c r="K87" s="403">
        <v>935</v>
      </c>
      <c r="L87" s="405">
        <v>1.3206214904785156</v>
      </c>
      <c r="N87" s="403">
        <v>0</v>
      </c>
      <c r="O87" s="405">
        <v>0</v>
      </c>
      <c r="P87" s="485">
        <v>0</v>
      </c>
    </row>
    <row r="88" spans="1:16" ht="13.15" customHeight="1" x14ac:dyDescent="0.2">
      <c r="A88" s="406" t="s">
        <v>312</v>
      </c>
      <c r="B88" s="486">
        <v>2</v>
      </c>
      <c r="C88" s="641">
        <v>1.0526315789473684E-2</v>
      </c>
      <c r="D88" s="486">
        <v>708</v>
      </c>
      <c r="F88" s="502" t="s">
        <v>527</v>
      </c>
      <c r="H88" s="403">
        <v>935</v>
      </c>
      <c r="I88" s="405">
        <v>1.3206214904785156</v>
      </c>
      <c r="K88" s="403">
        <v>935</v>
      </c>
      <c r="L88" s="405">
        <v>1.3206214904785156</v>
      </c>
      <c r="N88" s="403">
        <v>0</v>
      </c>
      <c r="O88" s="405">
        <v>0</v>
      </c>
      <c r="P88" s="485">
        <v>0</v>
      </c>
    </row>
    <row r="89" spans="1:16" ht="13.15" customHeight="1" x14ac:dyDescent="0.2">
      <c r="A89" s="406" t="s">
        <v>309</v>
      </c>
      <c r="B89" s="486">
        <v>4</v>
      </c>
      <c r="C89" s="641">
        <v>2.2222222222222223E-2</v>
      </c>
      <c r="D89" s="486">
        <v>882</v>
      </c>
      <c r="F89" s="502" t="s">
        <v>527</v>
      </c>
      <c r="H89" s="403">
        <v>1275</v>
      </c>
      <c r="I89" s="405">
        <v>1.4455782175064087</v>
      </c>
      <c r="K89" s="403">
        <v>1166</v>
      </c>
      <c r="L89" s="405">
        <v>1.3219954967498779</v>
      </c>
      <c r="N89" s="403">
        <v>109</v>
      </c>
      <c r="O89" s="405">
        <v>0.12358272075653076</v>
      </c>
      <c r="P89" s="485">
        <v>8.5490196943283081E-2</v>
      </c>
    </row>
    <row r="90" spans="1:16" ht="13.15" customHeight="1" x14ac:dyDescent="0.2">
      <c r="A90" s="406" t="s">
        <v>319</v>
      </c>
      <c r="B90" s="486">
        <v>21</v>
      </c>
      <c r="C90" s="641">
        <v>8.4000000000000005E-2</v>
      </c>
      <c r="D90" s="486">
        <v>825</v>
      </c>
      <c r="F90" s="502" t="s">
        <v>531</v>
      </c>
      <c r="H90" s="403">
        <v>1095</v>
      </c>
      <c r="I90" s="405">
        <v>1.3272727727890015</v>
      </c>
      <c r="K90" s="403">
        <v>1095</v>
      </c>
      <c r="L90" s="405">
        <v>1.3272727727890015</v>
      </c>
      <c r="N90" s="403">
        <v>0</v>
      </c>
      <c r="O90" s="405">
        <v>0</v>
      </c>
      <c r="P90" s="485">
        <v>0</v>
      </c>
    </row>
    <row r="91" spans="1:16" ht="13.15" customHeight="1" x14ac:dyDescent="0.2">
      <c r="A91" s="406" t="s">
        <v>309</v>
      </c>
      <c r="B91" s="486">
        <v>16</v>
      </c>
      <c r="C91" s="641">
        <v>8.8888888888888892E-2</v>
      </c>
      <c r="D91" s="486">
        <v>938</v>
      </c>
      <c r="F91" s="502" t="s">
        <v>605</v>
      </c>
      <c r="H91" s="403">
        <v>1385</v>
      </c>
      <c r="I91" s="405">
        <v>1.4765458106994629</v>
      </c>
      <c r="K91" s="403">
        <v>1267</v>
      </c>
      <c r="L91" s="405">
        <v>1.3507462739944458</v>
      </c>
      <c r="N91" s="403">
        <v>118</v>
      </c>
      <c r="O91" s="405">
        <v>0.12579953670501709</v>
      </c>
      <c r="P91" s="485">
        <v>8.5198558866977692E-2</v>
      </c>
    </row>
    <row r="92" spans="1:16" ht="13.15" customHeight="1" x14ac:dyDescent="0.2">
      <c r="A92" s="406" t="s">
        <v>309</v>
      </c>
      <c r="B92" s="486">
        <v>14</v>
      </c>
      <c r="C92" s="641">
        <v>7.7777777777777779E-2</v>
      </c>
      <c r="D92" s="486">
        <v>803</v>
      </c>
      <c r="F92" s="502" t="s">
        <v>527</v>
      </c>
      <c r="H92" s="403">
        <v>1190</v>
      </c>
      <c r="I92" s="405">
        <v>1.4819427728652954</v>
      </c>
      <c r="K92" s="403">
        <v>1088</v>
      </c>
      <c r="L92" s="405">
        <v>1.3549190759658813</v>
      </c>
      <c r="N92" s="403">
        <v>102</v>
      </c>
      <c r="O92" s="405">
        <v>0.12702369689941406</v>
      </c>
      <c r="P92" s="485">
        <v>8.5714288055896759E-2</v>
      </c>
    </row>
    <row r="93" spans="1:16" ht="13.15" customHeight="1" x14ac:dyDescent="0.2">
      <c r="A93" s="406" t="s">
        <v>312</v>
      </c>
      <c r="B93" s="486">
        <v>5</v>
      </c>
      <c r="C93" s="641">
        <v>2.6315789473684209E-2</v>
      </c>
      <c r="D93" s="486">
        <v>714</v>
      </c>
      <c r="F93" s="502" t="s">
        <v>527</v>
      </c>
      <c r="H93" s="403">
        <v>970</v>
      </c>
      <c r="I93" s="405">
        <v>1.3585433959960937</v>
      </c>
      <c r="K93" s="403">
        <v>970</v>
      </c>
      <c r="L93" s="405">
        <v>1.3585433959960937</v>
      </c>
      <c r="N93" s="403">
        <v>0</v>
      </c>
      <c r="O93" s="405">
        <v>0</v>
      </c>
      <c r="P93" s="485">
        <v>0</v>
      </c>
    </row>
    <row r="94" spans="1:16" ht="13.15" customHeight="1" x14ac:dyDescent="0.2">
      <c r="A94" s="406" t="s">
        <v>309</v>
      </c>
      <c r="B94" s="486">
        <v>2</v>
      </c>
      <c r="C94" s="641">
        <v>1.1111111111111112E-2</v>
      </c>
      <c r="D94" s="486">
        <v>807</v>
      </c>
      <c r="F94" s="502" t="s">
        <v>527</v>
      </c>
      <c r="H94" s="403">
        <v>1200</v>
      </c>
      <c r="I94" s="405">
        <v>1.48698890209198</v>
      </c>
      <c r="K94" s="403">
        <v>1097</v>
      </c>
      <c r="L94" s="405">
        <v>1.3593556880950928</v>
      </c>
      <c r="N94" s="403">
        <v>103</v>
      </c>
      <c r="O94" s="405">
        <v>0.12763321399688721</v>
      </c>
      <c r="P94" s="485">
        <v>8.5833333432674408E-2</v>
      </c>
    </row>
    <row r="95" spans="1:16" ht="13.15" customHeight="1" x14ac:dyDescent="0.2">
      <c r="A95" s="406" t="s">
        <v>312</v>
      </c>
      <c r="B95" s="486">
        <v>2</v>
      </c>
      <c r="C95" s="641">
        <v>1.0526315789473684E-2</v>
      </c>
      <c r="D95" s="486">
        <v>705</v>
      </c>
      <c r="F95" s="502" t="s">
        <v>527</v>
      </c>
      <c r="H95" s="403">
        <v>960</v>
      </c>
      <c r="I95" s="405">
        <v>1.3617020845413208</v>
      </c>
      <c r="K95" s="403">
        <v>960</v>
      </c>
      <c r="L95" s="405">
        <v>1.3617020845413208</v>
      </c>
      <c r="N95" s="403">
        <v>0</v>
      </c>
      <c r="O95" s="405">
        <v>0</v>
      </c>
      <c r="P95" s="485">
        <v>0</v>
      </c>
    </row>
    <row r="96" spans="1:16" ht="13.15" customHeight="1" x14ac:dyDescent="0.2">
      <c r="A96" s="406" t="s">
        <v>309</v>
      </c>
      <c r="B96" s="486">
        <v>16</v>
      </c>
      <c r="C96" s="641">
        <v>8.8888888888888892E-2</v>
      </c>
      <c r="D96" s="486">
        <v>797</v>
      </c>
      <c r="F96" s="502" t="s">
        <v>527</v>
      </c>
      <c r="H96" s="403">
        <v>1190</v>
      </c>
      <c r="I96" s="405">
        <v>1.4930990934371948</v>
      </c>
      <c r="K96" s="403">
        <v>1088</v>
      </c>
      <c r="L96" s="405">
        <v>1.3651192188262939</v>
      </c>
      <c r="N96" s="403">
        <v>102</v>
      </c>
      <c r="O96" s="405">
        <v>0.12797987461090088</v>
      </c>
      <c r="P96" s="485">
        <v>8.5714288055896759E-2</v>
      </c>
    </row>
    <row r="97" spans="1:16" ht="13.15" customHeight="1" x14ac:dyDescent="0.2">
      <c r="A97" s="406" t="s">
        <v>312</v>
      </c>
      <c r="B97" s="486">
        <v>1</v>
      </c>
      <c r="C97" s="641">
        <v>5.263157894736842E-3</v>
      </c>
      <c r="D97" s="486">
        <v>716</v>
      </c>
      <c r="F97" s="502" t="s">
        <v>527</v>
      </c>
      <c r="H97" s="403">
        <v>980</v>
      </c>
      <c r="I97" s="405">
        <v>1.3687150478363037</v>
      </c>
      <c r="K97" s="403">
        <v>980</v>
      </c>
      <c r="L97" s="405">
        <v>1.3687150478363037</v>
      </c>
      <c r="N97" s="403">
        <v>0</v>
      </c>
      <c r="O97" s="405">
        <v>0</v>
      </c>
      <c r="P97" s="485">
        <v>0</v>
      </c>
    </row>
    <row r="98" spans="1:16" ht="13.15" customHeight="1" x14ac:dyDescent="0.2">
      <c r="A98" s="406" t="s">
        <v>312</v>
      </c>
      <c r="B98" s="486">
        <v>1</v>
      </c>
      <c r="C98" s="641">
        <v>5.263157894736842E-3</v>
      </c>
      <c r="D98" s="486">
        <v>716</v>
      </c>
      <c r="F98" s="502" t="s">
        <v>527</v>
      </c>
      <c r="H98" s="403">
        <v>980</v>
      </c>
      <c r="I98" s="405">
        <v>1.3687150478363037</v>
      </c>
      <c r="K98" s="403">
        <v>980</v>
      </c>
      <c r="L98" s="405">
        <v>1.3687150478363037</v>
      </c>
      <c r="N98" s="403">
        <v>0</v>
      </c>
      <c r="O98" s="405">
        <v>0</v>
      </c>
      <c r="P98" s="485">
        <v>0</v>
      </c>
    </row>
    <row r="99" spans="1:16" ht="13.15" customHeight="1" x14ac:dyDescent="0.2">
      <c r="A99" s="406" t="s">
        <v>312</v>
      </c>
      <c r="B99" s="486">
        <v>11</v>
      </c>
      <c r="C99" s="641">
        <v>5.7894736842105263E-2</v>
      </c>
      <c r="D99" s="486">
        <v>804</v>
      </c>
      <c r="F99" s="502" t="s">
        <v>527</v>
      </c>
      <c r="H99" s="403">
        <v>1105</v>
      </c>
      <c r="I99" s="405">
        <v>1.3743780851364136</v>
      </c>
      <c r="K99" s="403">
        <v>1105</v>
      </c>
      <c r="L99" s="405">
        <v>1.3743780851364136</v>
      </c>
      <c r="N99" s="403">
        <v>0</v>
      </c>
      <c r="O99" s="405">
        <v>0</v>
      </c>
      <c r="P99" s="485">
        <v>0</v>
      </c>
    </row>
    <row r="100" spans="1:16" ht="13.15" customHeight="1" x14ac:dyDescent="0.2">
      <c r="A100" s="406" t="s">
        <v>312</v>
      </c>
      <c r="B100" s="486">
        <v>1</v>
      </c>
      <c r="C100" s="641">
        <v>5.263157894736842E-3</v>
      </c>
      <c r="D100" s="486">
        <v>861</v>
      </c>
      <c r="F100" s="502" t="s">
        <v>527</v>
      </c>
      <c r="H100" s="403">
        <v>1193.5</v>
      </c>
      <c r="I100" s="405">
        <v>1.3861788511276245</v>
      </c>
      <c r="K100" s="403">
        <v>1193.5</v>
      </c>
      <c r="L100" s="405">
        <v>1.3861788511276245</v>
      </c>
      <c r="N100" s="403">
        <v>0</v>
      </c>
      <c r="O100" s="405">
        <v>0</v>
      </c>
      <c r="P100" s="485">
        <v>0</v>
      </c>
    </row>
    <row r="101" spans="1:16" ht="13.15" customHeight="1" x14ac:dyDescent="0.2">
      <c r="A101" s="406" t="s">
        <v>325</v>
      </c>
      <c r="B101" s="486">
        <v>78</v>
      </c>
      <c r="C101" s="641">
        <v>0.64462809917355368</v>
      </c>
      <c r="D101" s="486">
        <v>827</v>
      </c>
      <c r="F101" s="502" t="s">
        <v>529</v>
      </c>
      <c r="H101" s="403">
        <v>1155</v>
      </c>
      <c r="I101" s="405">
        <v>1.3966143131256104</v>
      </c>
      <c r="K101" s="403">
        <v>1155</v>
      </c>
      <c r="L101" s="405">
        <v>1.3966143131256104</v>
      </c>
      <c r="N101" s="403">
        <v>0</v>
      </c>
      <c r="O101" s="405">
        <v>0</v>
      </c>
      <c r="P101" s="485">
        <v>0</v>
      </c>
    </row>
    <row r="102" spans="1:16" ht="13.15" customHeight="1" x14ac:dyDescent="0.2">
      <c r="A102" s="406" t="s">
        <v>319</v>
      </c>
      <c r="B102" s="486">
        <v>21</v>
      </c>
      <c r="C102" s="641">
        <v>8.4000000000000005E-2</v>
      </c>
      <c r="D102" s="486">
        <v>780</v>
      </c>
      <c r="F102" s="502" t="s">
        <v>531</v>
      </c>
      <c r="H102" s="403">
        <v>1095</v>
      </c>
      <c r="I102" s="405">
        <v>1.4038461446762085</v>
      </c>
      <c r="K102" s="403">
        <v>1095</v>
      </c>
      <c r="L102" s="405">
        <v>1.4038461446762085</v>
      </c>
      <c r="N102" s="403">
        <v>0</v>
      </c>
      <c r="O102" s="405">
        <v>0</v>
      </c>
      <c r="P102" s="485">
        <v>0</v>
      </c>
    </row>
    <row r="103" spans="1:16" ht="13.15" customHeight="1" x14ac:dyDescent="0.2">
      <c r="A103" s="406" t="s">
        <v>312</v>
      </c>
      <c r="B103" s="486">
        <v>1</v>
      </c>
      <c r="C103" s="641">
        <v>5.263157894736842E-3</v>
      </c>
      <c r="D103" s="486">
        <v>725</v>
      </c>
      <c r="F103" s="502" t="s">
        <v>527</v>
      </c>
      <c r="H103" s="403">
        <v>1020</v>
      </c>
      <c r="I103" s="405">
        <v>1.4068965911865234</v>
      </c>
      <c r="K103" s="403">
        <v>1020</v>
      </c>
      <c r="L103" s="405">
        <v>1.4068965911865234</v>
      </c>
      <c r="N103" s="403">
        <v>0</v>
      </c>
      <c r="O103" s="405">
        <v>0</v>
      </c>
      <c r="P103" s="485">
        <v>0</v>
      </c>
    </row>
    <row r="104" spans="1:16" ht="13.15" customHeight="1" x14ac:dyDescent="0.2">
      <c r="A104" s="406" t="s">
        <v>312</v>
      </c>
      <c r="B104" s="486">
        <v>2</v>
      </c>
      <c r="C104" s="641">
        <v>1.0526315789473684E-2</v>
      </c>
      <c r="D104" s="486">
        <v>717</v>
      </c>
      <c r="F104" s="502" t="s">
        <v>527</v>
      </c>
      <c r="H104" s="403">
        <v>1010</v>
      </c>
      <c r="I104" s="405">
        <v>1.4086471796035767</v>
      </c>
      <c r="K104" s="403">
        <v>1010</v>
      </c>
      <c r="L104" s="405">
        <v>1.4086471796035767</v>
      </c>
      <c r="N104" s="403">
        <v>0</v>
      </c>
      <c r="O104" s="405">
        <v>0</v>
      </c>
      <c r="P104" s="485">
        <v>0</v>
      </c>
    </row>
    <row r="105" spans="1:16" ht="13.15" customHeight="1" x14ac:dyDescent="0.2">
      <c r="A105" s="406" t="s">
        <v>312</v>
      </c>
      <c r="B105" s="486">
        <v>1</v>
      </c>
      <c r="C105" s="641">
        <v>5.263157894736842E-3</v>
      </c>
      <c r="D105" s="486">
        <v>865</v>
      </c>
      <c r="F105" s="502" t="s">
        <v>527</v>
      </c>
      <c r="H105" s="403">
        <v>1218.5</v>
      </c>
      <c r="I105" s="405">
        <v>1.4086705446243286</v>
      </c>
      <c r="K105" s="403">
        <v>1218.5</v>
      </c>
      <c r="L105" s="405">
        <v>1.4086705446243286</v>
      </c>
      <c r="N105" s="403">
        <v>0</v>
      </c>
      <c r="O105" s="405">
        <v>0</v>
      </c>
      <c r="P105" s="485">
        <v>0</v>
      </c>
    </row>
    <row r="106" spans="1:16" s="635" customFormat="1" ht="13.15" customHeight="1" x14ac:dyDescent="0.2">
      <c r="A106" s="635" t="s">
        <v>260</v>
      </c>
      <c r="B106" s="691">
        <v>15</v>
      </c>
      <c r="C106" s="692">
        <v>0.10273972602739725</v>
      </c>
      <c r="D106" s="691">
        <v>791</v>
      </c>
      <c r="E106" s="691"/>
      <c r="F106" s="693" t="s">
        <v>530</v>
      </c>
      <c r="G106" s="691"/>
      <c r="H106" s="694">
        <v>1125</v>
      </c>
      <c r="I106" s="695">
        <v>1.4222502708435059</v>
      </c>
      <c r="K106" s="694">
        <v>1125</v>
      </c>
      <c r="L106" s="695">
        <v>1.4222502708435059</v>
      </c>
      <c r="N106" s="694">
        <v>0</v>
      </c>
      <c r="O106" s="695">
        <v>0</v>
      </c>
      <c r="P106" s="696">
        <v>0</v>
      </c>
    </row>
    <row r="107" spans="1:16" ht="13.15" customHeight="1" x14ac:dyDescent="0.2">
      <c r="A107" s="406" t="s">
        <v>312</v>
      </c>
      <c r="B107" s="486">
        <v>11</v>
      </c>
      <c r="C107" s="641">
        <v>5.7894736842105263E-2</v>
      </c>
      <c r="D107" s="486">
        <v>777</v>
      </c>
      <c r="F107" s="502" t="s">
        <v>527</v>
      </c>
      <c r="H107" s="403">
        <v>1107.5</v>
      </c>
      <c r="I107" s="405">
        <v>1.4253538846969604</v>
      </c>
      <c r="K107" s="403">
        <v>1107.5</v>
      </c>
      <c r="L107" s="405">
        <v>1.4253538846969604</v>
      </c>
      <c r="N107" s="403">
        <v>0</v>
      </c>
      <c r="O107" s="405">
        <v>0</v>
      </c>
      <c r="P107" s="485">
        <v>0</v>
      </c>
    </row>
    <row r="108" spans="1:16" ht="13.15" customHeight="1" x14ac:dyDescent="0.2">
      <c r="A108" s="406" t="s">
        <v>312</v>
      </c>
      <c r="B108" s="486">
        <v>1</v>
      </c>
      <c r="C108" s="641">
        <v>5.263157894736842E-3</v>
      </c>
      <c r="D108" s="486">
        <v>825</v>
      </c>
      <c r="F108" s="502" t="s">
        <v>527</v>
      </c>
      <c r="H108" s="403">
        <v>1176</v>
      </c>
      <c r="I108" s="405">
        <v>1.4254544973373413</v>
      </c>
      <c r="K108" s="403">
        <v>1176</v>
      </c>
      <c r="L108" s="405">
        <v>1.4254544973373413</v>
      </c>
      <c r="N108" s="403">
        <v>0</v>
      </c>
      <c r="O108" s="405">
        <v>0</v>
      </c>
      <c r="P108" s="485">
        <v>0</v>
      </c>
    </row>
    <row r="109" spans="1:16" ht="13.15" customHeight="1" x14ac:dyDescent="0.2">
      <c r="A109" s="406" t="s">
        <v>312</v>
      </c>
      <c r="B109" s="486">
        <v>3</v>
      </c>
      <c r="C109" s="641">
        <v>1.5789473684210527E-2</v>
      </c>
      <c r="D109" s="486">
        <v>858</v>
      </c>
      <c r="F109" s="502" t="s">
        <v>527</v>
      </c>
      <c r="H109" s="403">
        <v>1233.5</v>
      </c>
      <c r="I109" s="405">
        <v>1.4376456737518311</v>
      </c>
      <c r="K109" s="403">
        <v>1233.5</v>
      </c>
      <c r="L109" s="405">
        <v>1.4376456737518311</v>
      </c>
      <c r="N109" s="403">
        <v>0</v>
      </c>
      <c r="O109" s="405">
        <v>0</v>
      </c>
      <c r="P109" s="485">
        <v>0</v>
      </c>
    </row>
    <row r="110" spans="1:16" ht="13.15" customHeight="1" x14ac:dyDescent="0.2">
      <c r="A110" s="406" t="s">
        <v>312</v>
      </c>
      <c r="B110" s="486">
        <v>3</v>
      </c>
      <c r="C110" s="641">
        <v>1.5789473684210527E-2</v>
      </c>
      <c r="D110" s="486">
        <v>862</v>
      </c>
      <c r="F110" s="502" t="s">
        <v>527</v>
      </c>
      <c r="H110" s="403">
        <v>1241</v>
      </c>
      <c r="I110" s="405">
        <v>1.4396752119064331</v>
      </c>
      <c r="K110" s="403">
        <v>1241</v>
      </c>
      <c r="L110" s="405">
        <v>1.4396752119064331</v>
      </c>
      <c r="N110" s="403">
        <v>0</v>
      </c>
      <c r="O110" s="405">
        <v>0</v>
      </c>
      <c r="P110" s="485">
        <v>0</v>
      </c>
    </row>
    <row r="111" spans="1:16" ht="13.15" customHeight="1" x14ac:dyDescent="0.2">
      <c r="A111" s="406" t="s">
        <v>312</v>
      </c>
      <c r="B111" s="486">
        <v>11</v>
      </c>
      <c r="C111" s="641">
        <v>5.7894736842105263E-2</v>
      </c>
      <c r="D111" s="486">
        <v>707</v>
      </c>
      <c r="F111" s="502" t="s">
        <v>527</v>
      </c>
      <c r="H111" s="403">
        <v>1020</v>
      </c>
      <c r="I111" s="405">
        <v>1.4427156448364258</v>
      </c>
      <c r="K111" s="403">
        <v>1020</v>
      </c>
      <c r="L111" s="405">
        <v>1.4427156448364258</v>
      </c>
      <c r="N111" s="403">
        <v>0</v>
      </c>
      <c r="O111" s="405">
        <v>0</v>
      </c>
      <c r="P111" s="485">
        <v>0</v>
      </c>
    </row>
    <row r="112" spans="1:16" ht="13.15" customHeight="1" x14ac:dyDescent="0.2">
      <c r="A112" s="406" t="s">
        <v>312</v>
      </c>
      <c r="B112" s="486">
        <v>11</v>
      </c>
      <c r="C112" s="641">
        <v>5.7894736842105263E-2</v>
      </c>
      <c r="D112" s="486">
        <v>814</v>
      </c>
      <c r="F112" s="502" t="s">
        <v>527</v>
      </c>
      <c r="H112" s="403">
        <v>1176</v>
      </c>
      <c r="I112" s="405">
        <v>1.4447174072265625</v>
      </c>
      <c r="K112" s="403">
        <v>1176</v>
      </c>
      <c r="L112" s="405">
        <v>1.4447174072265625</v>
      </c>
      <c r="N112" s="403">
        <v>0</v>
      </c>
      <c r="O112" s="405">
        <v>0</v>
      </c>
      <c r="P112" s="485">
        <v>0</v>
      </c>
    </row>
    <row r="113" spans="1:16" ht="13.15" customHeight="1" x14ac:dyDescent="0.2">
      <c r="A113" s="406" t="s">
        <v>312</v>
      </c>
      <c r="B113" s="486">
        <v>2</v>
      </c>
      <c r="C113" s="641">
        <v>1.0526315789473684E-2</v>
      </c>
      <c r="D113" s="486">
        <v>716</v>
      </c>
      <c r="F113" s="502" t="s">
        <v>527</v>
      </c>
      <c r="H113" s="403">
        <v>1035</v>
      </c>
      <c r="I113" s="405">
        <v>1.4455307722091675</v>
      </c>
      <c r="K113" s="403">
        <v>1035</v>
      </c>
      <c r="L113" s="405">
        <v>1.4455307722091675</v>
      </c>
      <c r="N113" s="403">
        <v>0</v>
      </c>
      <c r="O113" s="405">
        <v>0</v>
      </c>
      <c r="P113" s="485">
        <v>0</v>
      </c>
    </row>
    <row r="114" spans="1:16" ht="13.15" customHeight="1" x14ac:dyDescent="0.2">
      <c r="A114" s="406" t="s">
        <v>319</v>
      </c>
      <c r="B114" s="486">
        <v>82</v>
      </c>
      <c r="C114" s="641">
        <v>0.32800000000000001</v>
      </c>
      <c r="D114" s="486">
        <v>725</v>
      </c>
      <c r="F114" s="502" t="s">
        <v>531</v>
      </c>
      <c r="H114" s="403">
        <v>1075</v>
      </c>
      <c r="I114" s="405">
        <v>1.482758641242981</v>
      </c>
      <c r="K114" s="403">
        <v>1075</v>
      </c>
      <c r="L114" s="405">
        <v>1.482758641242981</v>
      </c>
      <c r="N114" s="403">
        <v>0</v>
      </c>
      <c r="O114" s="405">
        <v>0</v>
      </c>
      <c r="P114" s="485">
        <v>0</v>
      </c>
    </row>
    <row r="115" spans="1:16" ht="13.15" customHeight="1" x14ac:dyDescent="0.2">
      <c r="A115" s="406" t="s">
        <v>312</v>
      </c>
      <c r="B115" s="486">
        <v>11</v>
      </c>
      <c r="C115" s="641">
        <v>5.7894736842105263E-2</v>
      </c>
      <c r="D115" s="486">
        <v>707</v>
      </c>
      <c r="F115" s="502" t="s">
        <v>527</v>
      </c>
      <c r="H115" s="403">
        <v>1050</v>
      </c>
      <c r="I115" s="405">
        <v>1.485148549079895</v>
      </c>
      <c r="K115" s="403">
        <v>1050</v>
      </c>
      <c r="L115" s="405">
        <v>1.485148549079895</v>
      </c>
      <c r="N115" s="403">
        <v>0</v>
      </c>
      <c r="O115" s="405">
        <v>0</v>
      </c>
      <c r="P115" s="485">
        <v>0</v>
      </c>
    </row>
    <row r="116" spans="1:16" ht="13.15" customHeight="1" x14ac:dyDescent="0.2">
      <c r="A116" s="406" t="s">
        <v>312</v>
      </c>
      <c r="B116" s="486">
        <v>2</v>
      </c>
      <c r="C116" s="641">
        <v>1.0526315789473684E-2</v>
      </c>
      <c r="D116" s="486">
        <v>707</v>
      </c>
      <c r="F116" s="502" t="s">
        <v>527</v>
      </c>
      <c r="H116" s="403">
        <v>1050</v>
      </c>
      <c r="I116" s="405">
        <v>1.485148549079895</v>
      </c>
      <c r="K116" s="403">
        <v>1050</v>
      </c>
      <c r="L116" s="405">
        <v>1.485148549079895</v>
      </c>
      <c r="N116" s="403">
        <v>0</v>
      </c>
      <c r="O116" s="405">
        <v>0</v>
      </c>
      <c r="P116" s="485">
        <v>0</v>
      </c>
    </row>
    <row r="117" spans="1:16" ht="13.15" customHeight="1" x14ac:dyDescent="0.2">
      <c r="A117" s="406" t="s">
        <v>309</v>
      </c>
      <c r="B117" s="486">
        <v>4</v>
      </c>
      <c r="C117" s="641">
        <v>2.2222222222222223E-2</v>
      </c>
      <c r="D117" s="486">
        <v>752</v>
      </c>
      <c r="F117" s="502" t="s">
        <v>527</v>
      </c>
      <c r="H117" s="403">
        <v>1265</v>
      </c>
      <c r="I117" s="405">
        <v>1.6821808815002441</v>
      </c>
      <c r="K117" s="403">
        <v>1157</v>
      </c>
      <c r="L117" s="405">
        <v>1.5385638475418091</v>
      </c>
      <c r="N117" s="403">
        <v>108</v>
      </c>
      <c r="O117" s="405">
        <v>0.14361703395843506</v>
      </c>
      <c r="P117" s="485">
        <v>8.5375495254993439E-2</v>
      </c>
    </row>
    <row r="118" spans="1:16" ht="13.15" customHeight="1" x14ac:dyDescent="0.2">
      <c r="A118" s="406" t="s">
        <v>312</v>
      </c>
      <c r="B118" s="486">
        <v>2</v>
      </c>
      <c r="C118" s="641">
        <v>1.0526315789473684E-2</v>
      </c>
      <c r="D118" s="486">
        <v>708</v>
      </c>
      <c r="F118" s="502" t="s">
        <v>527</v>
      </c>
      <c r="H118" s="403">
        <v>1136</v>
      </c>
      <c r="I118" s="405">
        <v>1.6045197248458862</v>
      </c>
      <c r="K118" s="403">
        <v>1136</v>
      </c>
      <c r="L118" s="405">
        <v>1.6045197248458862</v>
      </c>
      <c r="N118" s="403">
        <v>0</v>
      </c>
      <c r="O118" s="405">
        <v>0</v>
      </c>
      <c r="P118" s="485">
        <v>0</v>
      </c>
    </row>
    <row r="119" spans="1:16" ht="13.15" customHeight="1" x14ac:dyDescent="0.2">
      <c r="A119" s="406" t="s">
        <v>312</v>
      </c>
      <c r="B119" s="486">
        <v>1</v>
      </c>
      <c r="C119" s="641">
        <v>5.263157894736842E-3</v>
      </c>
      <c r="D119" s="486">
        <v>701</v>
      </c>
      <c r="F119" s="502" t="s">
        <v>527</v>
      </c>
      <c r="H119" s="403">
        <v>1166</v>
      </c>
      <c r="I119" s="405">
        <v>1.6633380651473999</v>
      </c>
      <c r="K119" s="403">
        <v>1166</v>
      </c>
      <c r="L119" s="405">
        <v>1.6633380651473999</v>
      </c>
      <c r="N119" s="403">
        <v>0</v>
      </c>
      <c r="O119" s="405">
        <v>0</v>
      </c>
      <c r="P119" s="485">
        <v>0</v>
      </c>
    </row>
    <row r="120" spans="1:16" ht="13.15" customHeight="1" x14ac:dyDescent="0.2">
      <c r="A120" s="406" t="s">
        <v>312</v>
      </c>
      <c r="B120" s="486">
        <v>3</v>
      </c>
      <c r="C120" s="641">
        <v>1.5789473684210527E-2</v>
      </c>
      <c r="D120" s="486">
        <v>801</v>
      </c>
      <c r="F120" s="502" t="s">
        <v>527</v>
      </c>
      <c r="H120" s="403">
        <v>1460</v>
      </c>
      <c r="I120" s="405">
        <v>1.8227216005325317</v>
      </c>
      <c r="K120" s="403">
        <v>1460</v>
      </c>
      <c r="L120" s="405">
        <v>1.8227216005325317</v>
      </c>
      <c r="N120" s="403">
        <v>0</v>
      </c>
      <c r="O120" s="405">
        <v>0</v>
      </c>
      <c r="P120" s="485">
        <v>0</v>
      </c>
    </row>
    <row r="121" spans="1:16" ht="13.15" customHeight="1" x14ac:dyDescent="0.2">
      <c r="A121" s="406" t="s">
        <v>306</v>
      </c>
      <c r="B121" s="486">
        <v>8</v>
      </c>
      <c r="C121" s="641">
        <v>5.2980132450331126E-2</v>
      </c>
      <c r="D121" s="486">
        <v>784</v>
      </c>
      <c r="F121" s="502" t="s">
        <v>527</v>
      </c>
      <c r="H121" s="403">
        <v>1530</v>
      </c>
      <c r="I121" s="405">
        <v>1.9515305757522583</v>
      </c>
      <c r="K121" s="403">
        <v>1530</v>
      </c>
      <c r="L121" s="405">
        <v>1.9515305757522583</v>
      </c>
      <c r="N121" s="403">
        <v>0</v>
      </c>
      <c r="O121" s="405">
        <v>0</v>
      </c>
      <c r="P121" s="485">
        <v>0</v>
      </c>
    </row>
    <row r="122" spans="1:16" ht="13.15" customHeight="1" x14ac:dyDescent="0.2">
      <c r="A122" s="406" t="s">
        <v>315</v>
      </c>
      <c r="B122" s="486">
        <v>101</v>
      </c>
      <c r="C122" s="641">
        <v>0.66013071895424835</v>
      </c>
      <c r="D122" s="486">
        <v>720</v>
      </c>
      <c r="F122" s="502" t="s">
        <v>606</v>
      </c>
      <c r="H122" s="403">
        <v>1420</v>
      </c>
      <c r="I122" s="405">
        <v>1.9722222089767456</v>
      </c>
      <c r="K122" s="403">
        <v>1420</v>
      </c>
      <c r="L122" s="405">
        <v>1.9722222089767456</v>
      </c>
      <c r="N122" s="403">
        <v>0</v>
      </c>
      <c r="O122" s="405">
        <v>0</v>
      </c>
      <c r="P122" s="485">
        <v>0</v>
      </c>
    </row>
    <row r="123" spans="1:16" ht="13.15" customHeight="1" x14ac:dyDescent="0.2">
      <c r="A123" s="406" t="s">
        <v>306</v>
      </c>
      <c r="B123" s="486">
        <v>7</v>
      </c>
      <c r="C123" s="641">
        <v>4.6357615894039736E-2</v>
      </c>
      <c r="D123" s="486">
        <v>732</v>
      </c>
      <c r="F123" s="502" t="s">
        <v>527</v>
      </c>
      <c r="H123" s="403">
        <v>1487</v>
      </c>
      <c r="I123" s="405">
        <v>2.0314207077026367</v>
      </c>
      <c r="K123" s="403">
        <v>1487</v>
      </c>
      <c r="L123" s="405">
        <v>2.0314207077026367</v>
      </c>
      <c r="N123" s="403">
        <v>0</v>
      </c>
      <c r="O123" s="405">
        <v>0</v>
      </c>
      <c r="P123" s="485">
        <v>0</v>
      </c>
    </row>
    <row r="124" spans="1:16" ht="13.15" customHeight="1" x14ac:dyDescent="0.2">
      <c r="A124" s="697" t="s">
        <v>315</v>
      </c>
      <c r="B124" s="653">
        <v>12</v>
      </c>
      <c r="C124" s="698">
        <v>7.8431372549019607E-2</v>
      </c>
      <c r="D124" s="653">
        <v>660</v>
      </c>
      <c r="E124" s="653"/>
      <c r="F124" s="651"/>
      <c r="G124" s="653"/>
      <c r="H124" s="699">
        <v>1370</v>
      </c>
      <c r="I124" s="700">
        <v>2.0757575035095215</v>
      </c>
      <c r="J124" s="697"/>
      <c r="K124" s="699">
        <v>1370</v>
      </c>
      <c r="L124" s="700">
        <v>2.0757575035095215</v>
      </c>
      <c r="M124" s="697"/>
      <c r="N124" s="699">
        <v>0</v>
      </c>
      <c r="O124" s="700">
        <v>0</v>
      </c>
      <c r="P124" s="701">
        <v>0</v>
      </c>
    </row>
    <row r="125" spans="1:16" ht="13.15" customHeight="1" x14ac:dyDescent="0.2">
      <c r="A125" s="406" t="s">
        <v>593</v>
      </c>
      <c r="B125" s="486">
        <v>528</v>
      </c>
      <c r="D125" s="486">
        <v>775</v>
      </c>
      <c r="H125" s="403">
        <v>1194.4166666666699</v>
      </c>
      <c r="I125" s="405">
        <v>1.54</v>
      </c>
      <c r="K125" s="403">
        <v>1181.6590909090901</v>
      </c>
      <c r="L125" s="405">
        <v>1.52</v>
      </c>
      <c r="N125" s="403">
        <v>12.757575757579843</v>
      </c>
      <c r="O125" s="405">
        <v>2.0000000000000018E-2</v>
      </c>
      <c r="P125" s="485">
        <v>1.0681009494938791E-2</v>
      </c>
    </row>
    <row r="126" spans="1:16" ht="13.15" customHeight="1" x14ac:dyDescent="0.2">
      <c r="A126" s="406" t="s">
        <v>596</v>
      </c>
      <c r="B126" s="486">
        <v>15</v>
      </c>
      <c r="D126" s="486">
        <v>791</v>
      </c>
      <c r="H126" s="403">
        <v>1218.1400000000001</v>
      </c>
      <c r="I126" s="405">
        <v>1.54</v>
      </c>
      <c r="K126" s="403">
        <v>1202.32</v>
      </c>
      <c r="L126" s="405">
        <v>1.52</v>
      </c>
      <c r="N126" s="403">
        <v>15.820000000000164</v>
      </c>
      <c r="O126" s="405">
        <v>2.0000000000000018E-2</v>
      </c>
      <c r="P126" s="485">
        <v>1.298701298701312E-2</v>
      </c>
    </row>
    <row r="127" spans="1:16" ht="13.15" customHeight="1" x14ac:dyDescent="0.2">
      <c r="A127" s="406" t="s">
        <v>597</v>
      </c>
      <c r="H127" s="403">
        <v>100</v>
      </c>
      <c r="K127" s="403">
        <v>100</v>
      </c>
    </row>
    <row r="128" spans="1:16" ht="13.15" customHeight="1" x14ac:dyDescent="0.2">
      <c r="A128" s="406" t="s">
        <v>598</v>
      </c>
      <c r="H128" s="403">
        <v>35</v>
      </c>
      <c r="K128" s="403">
        <v>35</v>
      </c>
    </row>
    <row r="129" spans="1:16" ht="13.15" customHeight="1" x14ac:dyDescent="0.2">
      <c r="A129" s="406" t="s">
        <v>599</v>
      </c>
      <c r="H129" s="403">
        <v>90</v>
      </c>
      <c r="K129" s="403">
        <v>90</v>
      </c>
    </row>
    <row r="130" spans="1:16" ht="13.15" customHeight="1" thickBot="1" x14ac:dyDescent="0.25">
      <c r="A130" s="422" t="s">
        <v>594</v>
      </c>
      <c r="B130" s="489">
        <v>15</v>
      </c>
      <c r="C130" s="702"/>
      <c r="D130" s="489">
        <v>791</v>
      </c>
      <c r="E130" s="489"/>
      <c r="F130" s="703"/>
      <c r="G130" s="489"/>
      <c r="H130" s="417">
        <v>1443.14</v>
      </c>
      <c r="I130" s="419">
        <v>1.8244500632111251</v>
      </c>
      <c r="J130" s="422"/>
      <c r="K130" s="417">
        <v>1427.32</v>
      </c>
      <c r="L130" s="419">
        <v>1.8044500632111251</v>
      </c>
      <c r="M130" s="422"/>
      <c r="N130" s="417">
        <v>15.82</v>
      </c>
      <c r="O130" s="419">
        <v>0.02</v>
      </c>
      <c r="P130" s="704">
        <v>1.0962207408844602E-2</v>
      </c>
    </row>
    <row r="133" spans="1:16" ht="38.85" customHeight="1" x14ac:dyDescent="0.2">
      <c r="A133" s="1246" t="s">
        <v>600</v>
      </c>
      <c r="B133" s="1247"/>
      <c r="C133" s="1247"/>
      <c r="D133" s="1247"/>
      <c r="E133" s="1247"/>
      <c r="F133" s="1247"/>
      <c r="G133" s="1247"/>
      <c r="H133" s="1247"/>
      <c r="I133" s="1247"/>
      <c r="J133" s="1247"/>
      <c r="K133" s="1247"/>
      <c r="L133" s="1247"/>
      <c r="M133" s="1247"/>
      <c r="N133" s="1247"/>
      <c r="O133" s="1247"/>
      <c r="P133" s="1247"/>
    </row>
  </sheetData>
  <mergeCells count="11">
    <mergeCell ref="A78:P78"/>
    <mergeCell ref="A133:P133"/>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9" tint="0.59999389629810485"/>
  </sheetPr>
  <dimension ref="A1:Q117"/>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616</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2</v>
      </c>
      <c r="C29" s="690">
        <v>1.1111111111111112E-2</v>
      </c>
      <c r="D29" s="486">
        <v>1443</v>
      </c>
      <c r="F29" s="502" t="s">
        <v>617</v>
      </c>
      <c r="H29" s="403">
        <v>1669</v>
      </c>
      <c r="I29" s="405">
        <v>1.1566181182861328</v>
      </c>
      <c r="K29" s="403">
        <v>1530</v>
      </c>
      <c r="L29" s="405">
        <v>1.060291051864624</v>
      </c>
      <c r="N29" s="403">
        <v>139</v>
      </c>
      <c r="O29" s="405">
        <v>9.6327066421508789E-2</v>
      </c>
      <c r="P29" s="485">
        <v>8.3283402025699615E-2</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312</v>
      </c>
      <c r="B31" s="486">
        <v>1</v>
      </c>
      <c r="C31" s="641">
        <v>5.263157894736842E-3</v>
      </c>
      <c r="D31" s="486">
        <v>871</v>
      </c>
      <c r="F31" s="502" t="s">
        <v>527</v>
      </c>
      <c r="H31" s="403">
        <v>1095</v>
      </c>
      <c r="I31" s="405">
        <v>1.2571756839752197</v>
      </c>
      <c r="K31" s="403">
        <v>1095</v>
      </c>
      <c r="L31" s="405">
        <v>1.2571756839752197</v>
      </c>
      <c r="N31" s="403">
        <v>0</v>
      </c>
      <c r="O31" s="405">
        <v>0</v>
      </c>
      <c r="P31" s="485">
        <v>0</v>
      </c>
    </row>
    <row r="32" spans="1:16" ht="13.15" customHeight="1" x14ac:dyDescent="0.2">
      <c r="A32" s="354" t="s">
        <v>312</v>
      </c>
      <c r="B32" s="486">
        <v>5</v>
      </c>
      <c r="C32" s="641">
        <v>2.6315789473684209E-2</v>
      </c>
      <c r="D32" s="486">
        <v>785</v>
      </c>
      <c r="F32" s="502" t="s">
        <v>527</v>
      </c>
      <c r="H32" s="403">
        <v>1015</v>
      </c>
      <c r="I32" s="405">
        <v>1.2929936647415161</v>
      </c>
      <c r="K32" s="403">
        <v>1015</v>
      </c>
      <c r="L32" s="405">
        <v>1.2929936647415161</v>
      </c>
      <c r="N32" s="403">
        <v>0</v>
      </c>
      <c r="O32" s="405">
        <v>0</v>
      </c>
      <c r="P32" s="485">
        <v>0</v>
      </c>
    </row>
    <row r="33" spans="1:16" ht="13.15" customHeight="1" x14ac:dyDescent="0.2">
      <c r="A33" s="406" t="s">
        <v>309</v>
      </c>
      <c r="B33" s="486">
        <v>2</v>
      </c>
      <c r="C33" s="641">
        <v>1.1111111111111112E-2</v>
      </c>
      <c r="D33" s="486">
        <v>1151</v>
      </c>
      <c r="F33" s="502" t="s">
        <v>617</v>
      </c>
      <c r="H33" s="403">
        <v>1640</v>
      </c>
      <c r="I33" s="405">
        <v>1.4248479604721069</v>
      </c>
      <c r="K33" s="403">
        <v>1503</v>
      </c>
      <c r="L33" s="405">
        <v>1.3058210611343384</v>
      </c>
      <c r="N33" s="403">
        <v>137</v>
      </c>
      <c r="O33" s="405">
        <v>0.11902689933776855</v>
      </c>
      <c r="P33" s="485">
        <v>8.3536587655544281E-2</v>
      </c>
    </row>
    <row r="34" spans="1:16" ht="13.15" customHeight="1" x14ac:dyDescent="0.2">
      <c r="A34" s="406" t="s">
        <v>312</v>
      </c>
      <c r="B34" s="486">
        <v>11</v>
      </c>
      <c r="C34" s="641">
        <v>5.7894736842105263E-2</v>
      </c>
      <c r="D34" s="486">
        <v>738</v>
      </c>
      <c r="F34" s="502" t="s">
        <v>527</v>
      </c>
      <c r="H34" s="403">
        <v>970</v>
      </c>
      <c r="I34" s="405">
        <v>1.3143631219863892</v>
      </c>
      <c r="K34" s="403">
        <v>970</v>
      </c>
      <c r="L34" s="405">
        <v>1.3143631219863892</v>
      </c>
      <c r="N34" s="403">
        <v>0</v>
      </c>
      <c r="O34" s="405">
        <v>0</v>
      </c>
      <c r="P34" s="485">
        <v>0</v>
      </c>
    </row>
    <row r="35" spans="1:16" ht="13.15" customHeight="1" x14ac:dyDescent="0.2">
      <c r="A35" s="406" t="s">
        <v>312</v>
      </c>
      <c r="B35" s="486">
        <v>1</v>
      </c>
      <c r="C35" s="641">
        <v>5.263157894736842E-3</v>
      </c>
      <c r="D35" s="486">
        <v>731</v>
      </c>
      <c r="F35" s="502" t="s">
        <v>527</v>
      </c>
      <c r="H35" s="403">
        <v>970</v>
      </c>
      <c r="I35" s="405">
        <v>1.3269493579864502</v>
      </c>
      <c r="K35" s="403">
        <v>970</v>
      </c>
      <c r="L35" s="405">
        <v>1.3269493579864502</v>
      </c>
      <c r="N35" s="403">
        <v>0</v>
      </c>
      <c r="O35" s="405">
        <v>0</v>
      </c>
      <c r="P35" s="485">
        <v>0</v>
      </c>
    </row>
    <row r="36" spans="1:16" ht="13.15" customHeight="1" x14ac:dyDescent="0.2">
      <c r="A36" s="406" t="s">
        <v>325</v>
      </c>
      <c r="B36" s="486">
        <v>2</v>
      </c>
      <c r="C36" s="641">
        <v>1.6528925619834711E-2</v>
      </c>
      <c r="D36" s="486">
        <v>1110</v>
      </c>
      <c r="F36" s="502" t="s">
        <v>592</v>
      </c>
      <c r="H36" s="403">
        <v>1498</v>
      </c>
      <c r="I36" s="405">
        <v>1.3495495319366455</v>
      </c>
      <c r="K36" s="403">
        <v>1498</v>
      </c>
      <c r="L36" s="405">
        <v>1.3495495319366455</v>
      </c>
      <c r="N36" s="403">
        <v>0</v>
      </c>
      <c r="O36" s="405">
        <v>0</v>
      </c>
      <c r="P36" s="485">
        <v>0</v>
      </c>
    </row>
    <row r="37" spans="1:16" ht="13.15" customHeight="1" x14ac:dyDescent="0.2">
      <c r="A37" s="406" t="s">
        <v>309</v>
      </c>
      <c r="B37" s="486">
        <v>4</v>
      </c>
      <c r="C37" s="641">
        <v>2.2222222222222223E-2</v>
      </c>
      <c r="D37" s="486">
        <v>882</v>
      </c>
      <c r="F37" s="502" t="s">
        <v>527</v>
      </c>
      <c r="H37" s="403">
        <v>1310</v>
      </c>
      <c r="I37" s="405">
        <v>1.4852607250213623</v>
      </c>
      <c r="K37" s="403">
        <v>1201</v>
      </c>
      <c r="L37" s="405">
        <v>1.3616780042648315</v>
      </c>
      <c r="N37" s="403">
        <v>109</v>
      </c>
      <c r="O37" s="405">
        <v>0.12358272075653076</v>
      </c>
      <c r="P37" s="485">
        <v>8.3206109702587128E-2</v>
      </c>
    </row>
    <row r="38" spans="1:16" ht="13.15" customHeight="1" x14ac:dyDescent="0.2">
      <c r="A38" s="406" t="s">
        <v>309</v>
      </c>
      <c r="B38" s="486">
        <v>14</v>
      </c>
      <c r="C38" s="641">
        <v>7.7777777777777779E-2</v>
      </c>
      <c r="D38" s="486">
        <v>803</v>
      </c>
      <c r="F38" s="502" t="s">
        <v>527</v>
      </c>
      <c r="H38" s="403">
        <v>1225</v>
      </c>
      <c r="I38" s="405">
        <v>1.5255292654037476</v>
      </c>
      <c r="K38" s="403">
        <v>1123</v>
      </c>
      <c r="L38" s="405">
        <v>1.3985055685043335</v>
      </c>
      <c r="N38" s="403">
        <v>102</v>
      </c>
      <c r="O38" s="405">
        <v>0.12702369689941406</v>
      </c>
      <c r="P38" s="485">
        <v>8.3265304565429688E-2</v>
      </c>
    </row>
    <row r="39" spans="1:16" ht="13.15" customHeight="1" x14ac:dyDescent="0.2">
      <c r="A39" s="406" t="s">
        <v>315</v>
      </c>
      <c r="B39" s="486">
        <v>28</v>
      </c>
      <c r="C39" s="641">
        <v>0.18300653594771241</v>
      </c>
      <c r="D39" s="486">
        <v>1100</v>
      </c>
      <c r="F39" s="502" t="s">
        <v>606</v>
      </c>
      <c r="H39" s="403">
        <v>1540</v>
      </c>
      <c r="I39" s="405">
        <v>1.3999999761581421</v>
      </c>
      <c r="K39" s="403">
        <v>1540</v>
      </c>
      <c r="L39" s="405">
        <v>1.3999999761581421</v>
      </c>
      <c r="N39" s="403">
        <v>0</v>
      </c>
      <c r="O39" s="405">
        <v>0</v>
      </c>
      <c r="P39" s="485">
        <v>0</v>
      </c>
    </row>
    <row r="40" spans="1:16" ht="13.15" customHeight="1" x14ac:dyDescent="0.2">
      <c r="A40" s="406" t="s">
        <v>309</v>
      </c>
      <c r="B40" s="486">
        <v>2</v>
      </c>
      <c r="C40" s="641">
        <v>1.1111111111111112E-2</v>
      </c>
      <c r="D40" s="486">
        <v>807</v>
      </c>
      <c r="F40" s="502" t="s">
        <v>527</v>
      </c>
      <c r="H40" s="403">
        <v>1235</v>
      </c>
      <c r="I40" s="405">
        <v>1.5303593873977661</v>
      </c>
      <c r="K40" s="403">
        <v>1132</v>
      </c>
      <c r="L40" s="405">
        <v>1.4027261734008789</v>
      </c>
      <c r="N40" s="403">
        <v>103</v>
      </c>
      <c r="O40" s="405">
        <v>0.12763321399688721</v>
      </c>
      <c r="P40" s="485">
        <v>8.3400808274745941E-2</v>
      </c>
    </row>
    <row r="41" spans="1:16" ht="13.15" customHeight="1" x14ac:dyDescent="0.2">
      <c r="A41" s="406" t="s">
        <v>312</v>
      </c>
      <c r="B41" s="486">
        <v>5</v>
      </c>
      <c r="C41" s="641">
        <v>2.6315789473684209E-2</v>
      </c>
      <c r="D41" s="486">
        <v>714</v>
      </c>
      <c r="F41" s="502" t="s">
        <v>527</v>
      </c>
      <c r="H41" s="403">
        <v>1005</v>
      </c>
      <c r="I41" s="405">
        <v>1.4075629711151123</v>
      </c>
      <c r="K41" s="403">
        <v>1005</v>
      </c>
      <c r="L41" s="405">
        <v>1.4075629711151123</v>
      </c>
      <c r="N41" s="403">
        <v>0</v>
      </c>
      <c r="O41" s="405">
        <v>0</v>
      </c>
      <c r="P41" s="485">
        <v>0</v>
      </c>
    </row>
    <row r="42" spans="1:16" ht="13.15" customHeight="1" x14ac:dyDescent="0.2">
      <c r="A42" s="406" t="s">
        <v>309</v>
      </c>
      <c r="B42" s="486">
        <v>16</v>
      </c>
      <c r="C42" s="641">
        <v>8.8888888888888892E-2</v>
      </c>
      <c r="D42" s="486">
        <v>797</v>
      </c>
      <c r="F42" s="502" t="s">
        <v>527</v>
      </c>
      <c r="H42" s="403">
        <v>1225</v>
      </c>
      <c r="I42" s="405">
        <v>1.5370137691497803</v>
      </c>
      <c r="K42" s="403">
        <v>1123</v>
      </c>
      <c r="L42" s="405">
        <v>1.4090338945388794</v>
      </c>
      <c r="N42" s="403">
        <v>102</v>
      </c>
      <c r="O42" s="405">
        <v>0.12797987461090088</v>
      </c>
      <c r="P42" s="485">
        <v>8.3265304565429688E-2</v>
      </c>
    </row>
    <row r="43" spans="1:16" ht="13.15" customHeight="1" x14ac:dyDescent="0.2">
      <c r="A43" s="406" t="s">
        <v>312</v>
      </c>
      <c r="B43" s="486">
        <v>1</v>
      </c>
      <c r="C43" s="641">
        <v>5.263157894736842E-3</v>
      </c>
      <c r="D43" s="486">
        <v>716</v>
      </c>
      <c r="F43" s="502" t="s">
        <v>527</v>
      </c>
      <c r="H43" s="403">
        <v>1015</v>
      </c>
      <c r="I43" s="405">
        <v>1.417597770690918</v>
      </c>
      <c r="K43" s="403">
        <v>1015</v>
      </c>
      <c r="L43" s="405">
        <v>1.417597770690918</v>
      </c>
      <c r="N43" s="403">
        <v>0</v>
      </c>
      <c r="O43" s="405">
        <v>0</v>
      </c>
      <c r="P43" s="485">
        <v>0</v>
      </c>
    </row>
    <row r="44" spans="1:16" ht="13.15" customHeight="1" x14ac:dyDescent="0.2">
      <c r="A44" s="406" t="s">
        <v>312</v>
      </c>
      <c r="B44" s="486">
        <v>1</v>
      </c>
      <c r="C44" s="641">
        <v>5.263157894736842E-3</v>
      </c>
      <c r="D44" s="486">
        <v>716</v>
      </c>
      <c r="F44" s="502" t="s">
        <v>527</v>
      </c>
      <c r="H44" s="403">
        <v>1015</v>
      </c>
      <c r="I44" s="405">
        <v>1.417597770690918</v>
      </c>
      <c r="K44" s="403">
        <v>1015</v>
      </c>
      <c r="L44" s="405">
        <v>1.417597770690918</v>
      </c>
      <c r="N44" s="403">
        <v>0</v>
      </c>
      <c r="O44" s="405">
        <v>0</v>
      </c>
      <c r="P44" s="485">
        <v>0</v>
      </c>
    </row>
    <row r="45" spans="1:16" ht="13.15" customHeight="1" x14ac:dyDescent="0.2">
      <c r="A45" s="406" t="s">
        <v>312</v>
      </c>
      <c r="B45" s="486">
        <v>11</v>
      </c>
      <c r="C45" s="641">
        <v>5.7894736842105263E-2</v>
      </c>
      <c r="D45" s="486">
        <v>804</v>
      </c>
      <c r="F45" s="502" t="s">
        <v>527</v>
      </c>
      <c r="H45" s="403">
        <v>1140</v>
      </c>
      <c r="I45" s="405">
        <v>1.4179104566574097</v>
      </c>
      <c r="K45" s="403">
        <v>1140</v>
      </c>
      <c r="L45" s="405">
        <v>1.4179104566574097</v>
      </c>
      <c r="N45" s="403">
        <v>0</v>
      </c>
      <c r="O45" s="405">
        <v>0</v>
      </c>
      <c r="P45" s="485">
        <v>0</v>
      </c>
    </row>
    <row r="46" spans="1:16" ht="13.15" customHeight="1" x14ac:dyDescent="0.2">
      <c r="A46" s="406" t="s">
        <v>319</v>
      </c>
      <c r="B46" s="486">
        <v>21</v>
      </c>
      <c r="C46" s="641">
        <v>8.4000000000000005E-2</v>
      </c>
      <c r="D46" s="486">
        <v>825</v>
      </c>
      <c r="F46" s="502" t="s">
        <v>531</v>
      </c>
      <c r="H46" s="403">
        <v>1170</v>
      </c>
      <c r="I46" s="405">
        <v>1.4181817770004272</v>
      </c>
      <c r="K46" s="403">
        <v>1170</v>
      </c>
      <c r="L46" s="405">
        <v>1.4181817770004272</v>
      </c>
      <c r="N46" s="403">
        <v>0</v>
      </c>
      <c r="O46" s="405">
        <v>0</v>
      </c>
      <c r="P46" s="485">
        <v>0</v>
      </c>
    </row>
    <row r="47" spans="1:16" ht="13.15" customHeight="1" x14ac:dyDescent="0.2">
      <c r="A47" s="406" t="s">
        <v>312</v>
      </c>
      <c r="B47" s="486">
        <v>1</v>
      </c>
      <c r="C47" s="641">
        <v>5.263157894736842E-3</v>
      </c>
      <c r="D47" s="486">
        <v>861</v>
      </c>
      <c r="F47" s="502" t="s">
        <v>527</v>
      </c>
      <c r="H47" s="403">
        <v>1228.5</v>
      </c>
      <c r="I47" s="405">
        <v>1.4268292188644409</v>
      </c>
      <c r="K47" s="403">
        <v>1228.5</v>
      </c>
      <c r="L47" s="405">
        <v>1.4268292188644409</v>
      </c>
      <c r="N47" s="403">
        <v>0</v>
      </c>
      <c r="O47" s="405">
        <v>0</v>
      </c>
      <c r="P47" s="485">
        <v>0</v>
      </c>
    </row>
    <row r="48" spans="1:16" ht="13.15" customHeight="1" x14ac:dyDescent="0.2">
      <c r="A48" s="406" t="s">
        <v>312</v>
      </c>
      <c r="B48" s="486">
        <v>1</v>
      </c>
      <c r="C48" s="641">
        <v>5.263157894736842E-3</v>
      </c>
      <c r="D48" s="486">
        <v>865</v>
      </c>
      <c r="F48" s="502" t="s">
        <v>527</v>
      </c>
      <c r="H48" s="403">
        <v>1253.5</v>
      </c>
      <c r="I48" s="405">
        <v>1.4491329193115234</v>
      </c>
      <c r="K48" s="403">
        <v>1253.5</v>
      </c>
      <c r="L48" s="405">
        <v>1.4491329193115234</v>
      </c>
      <c r="N48" s="403">
        <v>0</v>
      </c>
      <c r="O48" s="405">
        <v>0</v>
      </c>
      <c r="P48" s="485">
        <v>0</v>
      </c>
    </row>
    <row r="49" spans="1:16" ht="13.15" customHeight="1" x14ac:dyDescent="0.2">
      <c r="A49" s="406" t="s">
        <v>312</v>
      </c>
      <c r="B49" s="486">
        <v>1</v>
      </c>
      <c r="C49" s="641">
        <v>5.263157894736842E-3</v>
      </c>
      <c r="D49" s="486">
        <v>725</v>
      </c>
      <c r="F49" s="502" t="s">
        <v>527</v>
      </c>
      <c r="H49" s="403">
        <v>1055</v>
      </c>
      <c r="I49" s="405">
        <v>1.4551724195480347</v>
      </c>
      <c r="K49" s="403">
        <v>1055</v>
      </c>
      <c r="L49" s="405">
        <v>1.4551724195480347</v>
      </c>
      <c r="N49" s="403">
        <v>0</v>
      </c>
      <c r="O49" s="405">
        <v>0</v>
      </c>
      <c r="P49" s="485">
        <v>0</v>
      </c>
    </row>
    <row r="50" spans="1:16" ht="13.15" customHeight="1" x14ac:dyDescent="0.2">
      <c r="A50" s="406" t="s">
        <v>312</v>
      </c>
      <c r="B50" s="486">
        <v>2</v>
      </c>
      <c r="C50" s="641">
        <v>1.0526315789473684E-2</v>
      </c>
      <c r="D50" s="486">
        <v>717</v>
      </c>
      <c r="F50" s="502" t="s">
        <v>527</v>
      </c>
      <c r="H50" s="403">
        <v>1045</v>
      </c>
      <c r="I50" s="405">
        <v>1.4574615955352783</v>
      </c>
      <c r="K50" s="403">
        <v>1045</v>
      </c>
      <c r="L50" s="405">
        <v>1.4574615955352783</v>
      </c>
      <c r="N50" s="403">
        <v>0</v>
      </c>
      <c r="O50" s="405">
        <v>0</v>
      </c>
      <c r="P50" s="485">
        <v>0</v>
      </c>
    </row>
    <row r="51" spans="1:16" ht="13.15" customHeight="1" x14ac:dyDescent="0.2">
      <c r="A51" s="406" t="s">
        <v>312</v>
      </c>
      <c r="B51" s="486">
        <v>1</v>
      </c>
      <c r="C51" s="641">
        <v>5.263157894736842E-3</v>
      </c>
      <c r="D51" s="486">
        <v>825</v>
      </c>
      <c r="F51" s="502" t="s">
        <v>527</v>
      </c>
      <c r="H51" s="403">
        <v>1211</v>
      </c>
      <c r="I51" s="405">
        <v>1.4678788185119629</v>
      </c>
      <c r="K51" s="403">
        <v>1211</v>
      </c>
      <c r="L51" s="405">
        <v>1.4678788185119629</v>
      </c>
      <c r="N51" s="403">
        <v>0</v>
      </c>
      <c r="O51" s="405">
        <v>0</v>
      </c>
      <c r="P51" s="485">
        <v>0</v>
      </c>
    </row>
    <row r="52" spans="1:16" ht="13.15" customHeight="1" x14ac:dyDescent="0.2">
      <c r="A52" s="406" t="s">
        <v>312</v>
      </c>
      <c r="B52" s="486">
        <v>11</v>
      </c>
      <c r="C52" s="641">
        <v>5.7894736842105263E-2</v>
      </c>
      <c r="D52" s="486">
        <v>777</v>
      </c>
      <c r="F52" s="502" t="s">
        <v>527</v>
      </c>
      <c r="H52" s="403">
        <v>1142.5</v>
      </c>
      <c r="I52" s="405">
        <v>1.470399022102356</v>
      </c>
      <c r="K52" s="403">
        <v>1142.5</v>
      </c>
      <c r="L52" s="405">
        <v>1.470399022102356</v>
      </c>
      <c r="N52" s="403">
        <v>0</v>
      </c>
      <c r="O52" s="405">
        <v>0</v>
      </c>
      <c r="P52" s="485">
        <v>0</v>
      </c>
    </row>
    <row r="53" spans="1:16" ht="13.15" customHeight="1" x14ac:dyDescent="0.2">
      <c r="A53" s="406" t="s">
        <v>312</v>
      </c>
      <c r="B53" s="486">
        <v>3</v>
      </c>
      <c r="C53" s="641">
        <v>1.5789473684210527E-2</v>
      </c>
      <c r="D53" s="486">
        <v>858</v>
      </c>
      <c r="F53" s="502" t="s">
        <v>527</v>
      </c>
      <c r="H53" s="403">
        <v>1268.5</v>
      </c>
      <c r="I53" s="405">
        <v>1.4784382581710815</v>
      </c>
      <c r="K53" s="403">
        <v>1268.5</v>
      </c>
      <c r="L53" s="405">
        <v>1.4784382581710815</v>
      </c>
      <c r="N53" s="403">
        <v>0</v>
      </c>
      <c r="O53" s="405">
        <v>0</v>
      </c>
      <c r="P53" s="485">
        <v>0</v>
      </c>
    </row>
    <row r="54" spans="1:16" ht="13.15" customHeight="1" x14ac:dyDescent="0.2">
      <c r="A54" s="406" t="s">
        <v>312</v>
      </c>
      <c r="B54" s="486">
        <v>3</v>
      </c>
      <c r="C54" s="641">
        <v>1.5789473684210527E-2</v>
      </c>
      <c r="D54" s="486">
        <v>862</v>
      </c>
      <c r="F54" s="502" t="s">
        <v>527</v>
      </c>
      <c r="H54" s="403">
        <v>1276</v>
      </c>
      <c r="I54" s="405">
        <v>1.4802783727645874</v>
      </c>
      <c r="K54" s="403">
        <v>1276</v>
      </c>
      <c r="L54" s="405">
        <v>1.4802783727645874</v>
      </c>
      <c r="N54" s="403">
        <v>0</v>
      </c>
      <c r="O54" s="405">
        <v>0</v>
      </c>
      <c r="P54" s="485">
        <v>0</v>
      </c>
    </row>
    <row r="55" spans="1:16" ht="13.15" customHeight="1" x14ac:dyDescent="0.2">
      <c r="A55" s="406" t="s">
        <v>312</v>
      </c>
      <c r="B55" s="486">
        <v>11</v>
      </c>
      <c r="C55" s="641">
        <v>5.7894736842105263E-2</v>
      </c>
      <c r="D55" s="486">
        <v>814</v>
      </c>
      <c r="F55" s="502" t="s">
        <v>527</v>
      </c>
      <c r="H55" s="403">
        <v>1211</v>
      </c>
      <c r="I55" s="405">
        <v>1.4877150058746338</v>
      </c>
      <c r="K55" s="403">
        <v>1211</v>
      </c>
      <c r="L55" s="405">
        <v>1.4877150058746338</v>
      </c>
      <c r="N55" s="403">
        <v>0</v>
      </c>
      <c r="O55" s="405">
        <v>0</v>
      </c>
      <c r="P55" s="485">
        <v>0</v>
      </c>
    </row>
    <row r="56" spans="1:16" ht="13.15" customHeight="1" x14ac:dyDescent="0.2">
      <c r="A56" s="406" t="s">
        <v>312</v>
      </c>
      <c r="B56" s="486">
        <v>2</v>
      </c>
      <c r="C56" s="641">
        <v>1.0526315789473684E-2</v>
      </c>
      <c r="D56" s="486">
        <v>716</v>
      </c>
      <c r="F56" s="502" t="s">
        <v>527</v>
      </c>
      <c r="H56" s="403">
        <v>1070</v>
      </c>
      <c r="I56" s="405">
        <v>1.4944133758544922</v>
      </c>
      <c r="K56" s="403">
        <v>1070</v>
      </c>
      <c r="L56" s="405">
        <v>1.4944133758544922</v>
      </c>
      <c r="N56" s="403">
        <v>0</v>
      </c>
      <c r="O56" s="405">
        <v>0</v>
      </c>
      <c r="P56" s="485">
        <v>0</v>
      </c>
    </row>
    <row r="57" spans="1:16" ht="13.15" customHeight="1" x14ac:dyDescent="0.2">
      <c r="A57" s="406" t="s">
        <v>319</v>
      </c>
      <c r="B57" s="486">
        <v>21</v>
      </c>
      <c r="C57" s="641">
        <v>8.4000000000000005E-2</v>
      </c>
      <c r="D57" s="486">
        <v>780</v>
      </c>
      <c r="F57" s="502" t="s">
        <v>531</v>
      </c>
      <c r="H57" s="403">
        <v>1170</v>
      </c>
      <c r="I57" s="405">
        <v>1.5</v>
      </c>
      <c r="K57" s="403">
        <v>1170</v>
      </c>
      <c r="L57" s="405">
        <v>1.5</v>
      </c>
      <c r="N57" s="403">
        <v>0</v>
      </c>
      <c r="O57" s="405">
        <v>0</v>
      </c>
      <c r="P57" s="485">
        <v>0</v>
      </c>
    </row>
    <row r="58" spans="1:16" ht="13.15" customHeight="1" x14ac:dyDescent="0.2">
      <c r="A58" s="406" t="s">
        <v>325</v>
      </c>
      <c r="B58" s="486">
        <v>78</v>
      </c>
      <c r="C58" s="641">
        <v>0.64462809917355368</v>
      </c>
      <c r="D58" s="486">
        <v>827</v>
      </c>
      <c r="F58" s="502" t="s">
        <v>529</v>
      </c>
      <c r="H58" s="403">
        <v>1245</v>
      </c>
      <c r="I58" s="405">
        <v>1.5054413080215454</v>
      </c>
      <c r="K58" s="403">
        <v>1245</v>
      </c>
      <c r="L58" s="405">
        <v>1.5054413080215454</v>
      </c>
      <c r="N58" s="403">
        <v>0</v>
      </c>
      <c r="O58" s="405">
        <v>0</v>
      </c>
      <c r="P58" s="485">
        <v>0</v>
      </c>
    </row>
    <row r="59" spans="1:16" ht="13.15" customHeight="1" x14ac:dyDescent="0.2">
      <c r="A59" s="406" t="s">
        <v>309</v>
      </c>
      <c r="B59" s="486">
        <v>4</v>
      </c>
      <c r="C59" s="641">
        <v>2.2222222222222223E-2</v>
      </c>
      <c r="D59" s="486">
        <v>752</v>
      </c>
      <c r="F59" s="502" t="s">
        <v>527</v>
      </c>
      <c r="H59" s="403">
        <v>1300</v>
      </c>
      <c r="I59" s="405">
        <v>1.728723406791687</v>
      </c>
      <c r="K59" s="403">
        <v>1192</v>
      </c>
      <c r="L59" s="405">
        <v>1.585106372833252</v>
      </c>
      <c r="N59" s="403">
        <v>108</v>
      </c>
      <c r="O59" s="405">
        <v>0.14361703395843506</v>
      </c>
      <c r="P59" s="485">
        <v>8.3076924085617065E-2</v>
      </c>
    </row>
    <row r="60" spans="1:16" ht="13.15" customHeight="1" x14ac:dyDescent="0.2">
      <c r="A60" s="406" t="s">
        <v>319</v>
      </c>
      <c r="B60" s="486">
        <v>82</v>
      </c>
      <c r="C60" s="641">
        <v>0.32800000000000001</v>
      </c>
      <c r="D60" s="486">
        <v>725</v>
      </c>
      <c r="F60" s="502" t="s">
        <v>531</v>
      </c>
      <c r="H60" s="403">
        <v>1150</v>
      </c>
      <c r="I60" s="405">
        <v>1.5862069129943848</v>
      </c>
      <c r="K60" s="403">
        <v>1150</v>
      </c>
      <c r="L60" s="405">
        <v>1.5862069129943848</v>
      </c>
      <c r="N60" s="403">
        <v>0</v>
      </c>
      <c r="O60" s="405">
        <v>0</v>
      </c>
      <c r="P60" s="485">
        <v>0</v>
      </c>
    </row>
    <row r="61" spans="1:16" s="635" customFormat="1" ht="13.15" customHeight="1" x14ac:dyDescent="0.2">
      <c r="A61" s="635" t="s">
        <v>260</v>
      </c>
      <c r="B61" s="691">
        <v>8</v>
      </c>
      <c r="C61" s="692">
        <v>5.4794520547945202E-2</v>
      </c>
      <c r="D61" s="691">
        <v>810</v>
      </c>
      <c r="E61" s="691"/>
      <c r="F61" s="693" t="s">
        <v>530</v>
      </c>
      <c r="G61" s="691"/>
      <c r="H61" s="694">
        <v>1455</v>
      </c>
      <c r="I61" s="695">
        <v>1.796296238899231</v>
      </c>
      <c r="K61" s="694">
        <v>1455</v>
      </c>
      <c r="L61" s="695">
        <v>1.796296238899231</v>
      </c>
      <c r="N61" s="694">
        <v>0</v>
      </c>
      <c r="O61" s="695">
        <v>0</v>
      </c>
      <c r="P61" s="696">
        <v>0</v>
      </c>
    </row>
    <row r="62" spans="1:16" ht="13.15" customHeight="1" x14ac:dyDescent="0.2">
      <c r="A62" s="406" t="s">
        <v>312</v>
      </c>
      <c r="B62" s="486">
        <v>3</v>
      </c>
      <c r="C62" s="641">
        <v>1.5789473684210527E-2</v>
      </c>
      <c r="D62" s="486">
        <v>801</v>
      </c>
      <c r="F62" s="502" t="s">
        <v>527</v>
      </c>
      <c r="H62" s="403">
        <v>1495</v>
      </c>
      <c r="I62" s="405">
        <v>1.8664169311523438</v>
      </c>
      <c r="K62" s="403">
        <v>1495</v>
      </c>
      <c r="L62" s="405">
        <v>1.8664169311523438</v>
      </c>
      <c r="N62" s="403">
        <v>0</v>
      </c>
      <c r="O62" s="405">
        <v>0</v>
      </c>
      <c r="P62" s="485">
        <v>0</v>
      </c>
    </row>
    <row r="63" spans="1:16" ht="13.15" customHeight="1" x14ac:dyDescent="0.2">
      <c r="A63" s="406" t="s">
        <v>315</v>
      </c>
      <c r="B63" s="486">
        <v>101</v>
      </c>
      <c r="C63" s="641">
        <v>0.66013071895424835</v>
      </c>
      <c r="D63" s="486">
        <v>720</v>
      </c>
      <c r="F63" s="502" t="s">
        <v>606</v>
      </c>
      <c r="H63" s="403">
        <v>1420</v>
      </c>
      <c r="I63" s="405">
        <v>1.9722222089767456</v>
      </c>
      <c r="K63" s="403">
        <v>1420</v>
      </c>
      <c r="L63" s="405">
        <v>1.9722222089767456</v>
      </c>
      <c r="N63" s="403">
        <v>0</v>
      </c>
      <c r="O63" s="405">
        <v>0</v>
      </c>
      <c r="P63" s="485">
        <v>0</v>
      </c>
    </row>
    <row r="64" spans="1:16" ht="13.15" customHeight="1" x14ac:dyDescent="0.2">
      <c r="A64" s="406" t="s">
        <v>306</v>
      </c>
      <c r="B64" s="486">
        <v>8</v>
      </c>
      <c r="C64" s="641">
        <v>5.2980132450331126E-2</v>
      </c>
      <c r="D64" s="486">
        <v>784</v>
      </c>
      <c r="F64" s="502" t="s">
        <v>527</v>
      </c>
      <c r="H64" s="403">
        <v>1565</v>
      </c>
      <c r="I64" s="405">
        <v>1.9961735010147095</v>
      </c>
      <c r="K64" s="403">
        <v>1565</v>
      </c>
      <c r="L64" s="405">
        <v>1.9961735010147095</v>
      </c>
      <c r="N64" s="403">
        <v>0</v>
      </c>
      <c r="O64" s="405">
        <v>0</v>
      </c>
      <c r="P64" s="485">
        <v>0</v>
      </c>
    </row>
    <row r="65" spans="1:16" ht="13.15" customHeight="1" x14ac:dyDescent="0.2">
      <c r="A65" s="406" t="s">
        <v>315</v>
      </c>
      <c r="B65" s="486">
        <v>12</v>
      </c>
      <c r="C65" s="641">
        <v>7.8431372549019607E-2</v>
      </c>
      <c r="D65" s="486">
        <v>660</v>
      </c>
      <c r="H65" s="403">
        <v>1370</v>
      </c>
      <c r="I65" s="405">
        <v>2.0757575035095215</v>
      </c>
      <c r="K65" s="403">
        <v>1370</v>
      </c>
      <c r="L65" s="405">
        <v>2.0757575035095215</v>
      </c>
      <c r="N65" s="403">
        <v>0</v>
      </c>
      <c r="O65" s="405">
        <v>0</v>
      </c>
      <c r="P65" s="485">
        <v>0</v>
      </c>
    </row>
    <row r="66" spans="1:16" ht="13.15" customHeight="1" x14ac:dyDescent="0.2">
      <c r="A66" s="697" t="s">
        <v>306</v>
      </c>
      <c r="B66" s="653">
        <v>7</v>
      </c>
      <c r="C66" s="698">
        <v>4.6357615894039736E-2</v>
      </c>
      <c r="D66" s="653">
        <v>732</v>
      </c>
      <c r="E66" s="653"/>
      <c r="F66" s="651" t="s">
        <v>527</v>
      </c>
      <c r="G66" s="653"/>
      <c r="H66" s="699">
        <v>1522</v>
      </c>
      <c r="I66" s="700">
        <v>2.0792350769042969</v>
      </c>
      <c r="J66" s="697"/>
      <c r="K66" s="699">
        <v>1522</v>
      </c>
      <c r="L66" s="700">
        <v>2.0792350769042969</v>
      </c>
      <c r="M66" s="697"/>
      <c r="N66" s="699">
        <v>0</v>
      </c>
      <c r="O66" s="700">
        <v>0</v>
      </c>
      <c r="P66" s="701">
        <v>0</v>
      </c>
    </row>
    <row r="67" spans="1:16" ht="13.15" customHeight="1" x14ac:dyDescent="0.2">
      <c r="A67" s="406" t="s">
        <v>593</v>
      </c>
      <c r="B67" s="486">
        <v>487</v>
      </c>
      <c r="D67" s="486">
        <v>792</v>
      </c>
      <c r="H67" s="403">
        <v>1269.7494866529801</v>
      </c>
      <c r="I67" s="405">
        <v>1.6</v>
      </c>
      <c r="K67" s="403">
        <v>1260.1273100615999</v>
      </c>
      <c r="L67" s="405">
        <v>1.59</v>
      </c>
      <c r="N67" s="403">
        <v>9.6221765913801391</v>
      </c>
      <c r="O67" s="405">
        <v>1.0000000000000009E-2</v>
      </c>
      <c r="P67" s="485">
        <v>7.5780117988028459E-3</v>
      </c>
    </row>
    <row r="68" spans="1:16" ht="13.15" customHeight="1" thickBot="1" x14ac:dyDescent="0.25">
      <c r="A68" s="422" t="s">
        <v>594</v>
      </c>
      <c r="B68" s="489">
        <v>8</v>
      </c>
      <c r="C68" s="702"/>
      <c r="D68" s="489">
        <v>810</v>
      </c>
      <c r="E68" s="489"/>
      <c r="F68" s="703"/>
      <c r="G68" s="489"/>
      <c r="H68" s="417">
        <v>1296</v>
      </c>
      <c r="I68" s="419">
        <v>1.6</v>
      </c>
      <c r="J68" s="422"/>
      <c r="K68" s="417">
        <v>1287.9000000000001</v>
      </c>
      <c r="L68" s="419">
        <v>1.59</v>
      </c>
      <c r="M68" s="422"/>
      <c r="N68" s="417">
        <v>8.0999999999999091</v>
      </c>
      <c r="O68" s="419">
        <v>1.0000000000000009E-2</v>
      </c>
      <c r="P68" s="704">
        <v>6.2499999999999301E-3</v>
      </c>
    </row>
    <row r="70" spans="1:16" ht="13.15" customHeight="1" x14ac:dyDescent="0.2">
      <c r="A70" s="1245" t="s">
        <v>618</v>
      </c>
      <c r="B70" s="1245"/>
      <c r="C70" s="1245"/>
      <c r="D70" s="1245"/>
      <c r="E70" s="1245"/>
      <c r="F70" s="1245"/>
      <c r="G70" s="1245"/>
      <c r="H70" s="1245"/>
      <c r="I70" s="1245"/>
      <c r="J70" s="1245"/>
      <c r="K70" s="1245"/>
      <c r="L70" s="1245"/>
      <c r="M70" s="1245"/>
      <c r="N70" s="1245"/>
      <c r="O70" s="1245"/>
      <c r="P70" s="1245"/>
    </row>
    <row r="71" spans="1:16" ht="13.15" customHeight="1" x14ac:dyDescent="0.2">
      <c r="A71" s="406" t="s">
        <v>309</v>
      </c>
      <c r="B71" s="486">
        <v>2</v>
      </c>
      <c r="C71" s="641">
        <v>1.1111111111111112E-2</v>
      </c>
      <c r="D71" s="486">
        <v>1443</v>
      </c>
      <c r="F71" s="502" t="s">
        <v>617</v>
      </c>
      <c r="H71" s="403">
        <v>1634</v>
      </c>
      <c r="I71" s="405">
        <v>1.1323630809783936</v>
      </c>
      <c r="K71" s="403">
        <v>1495</v>
      </c>
      <c r="L71" s="405">
        <v>1.0360360145568848</v>
      </c>
      <c r="N71" s="403">
        <v>139</v>
      </c>
      <c r="O71" s="405">
        <v>9.6327066421508789E-2</v>
      </c>
      <c r="P71" s="485">
        <v>8.5067316889762878E-2</v>
      </c>
    </row>
    <row r="72" spans="1:16" ht="13.15" customHeight="1" x14ac:dyDescent="0.2">
      <c r="A72" s="406" t="s">
        <v>322</v>
      </c>
      <c r="B72" s="486">
        <v>8</v>
      </c>
      <c r="C72" s="641">
        <v>0.1038961038961039</v>
      </c>
      <c r="D72" s="486">
        <v>874</v>
      </c>
      <c r="F72" s="502" t="s">
        <v>527</v>
      </c>
      <c r="H72" s="403">
        <v>965</v>
      </c>
      <c r="I72" s="405">
        <v>1.1041189432144165</v>
      </c>
      <c r="K72" s="403">
        <v>965</v>
      </c>
      <c r="L72" s="405">
        <v>1.1041189432144165</v>
      </c>
      <c r="N72" s="403">
        <v>0</v>
      </c>
      <c r="O72" s="405">
        <v>0</v>
      </c>
      <c r="P72" s="485">
        <v>0</v>
      </c>
    </row>
    <row r="73" spans="1:16" ht="13.15" customHeight="1" x14ac:dyDescent="0.2">
      <c r="A73" s="406" t="s">
        <v>312</v>
      </c>
      <c r="B73" s="486">
        <v>1</v>
      </c>
      <c r="C73" s="641">
        <v>5.263157894736842E-3</v>
      </c>
      <c r="D73" s="486">
        <v>871</v>
      </c>
      <c r="F73" s="502" t="s">
        <v>527</v>
      </c>
      <c r="H73" s="403">
        <v>1060</v>
      </c>
      <c r="I73" s="405">
        <v>1.2169920206069946</v>
      </c>
      <c r="K73" s="403">
        <v>1060</v>
      </c>
      <c r="L73" s="405">
        <v>1.2169920206069946</v>
      </c>
      <c r="N73" s="403">
        <v>0</v>
      </c>
      <c r="O73" s="405">
        <v>0</v>
      </c>
      <c r="P73" s="485">
        <v>0</v>
      </c>
    </row>
    <row r="74" spans="1:16" ht="13.15" customHeight="1" x14ac:dyDescent="0.2">
      <c r="A74" s="406" t="s">
        <v>312</v>
      </c>
      <c r="B74" s="486">
        <v>5</v>
      </c>
      <c r="C74" s="641">
        <v>2.6315789473684209E-2</v>
      </c>
      <c r="D74" s="486">
        <v>785</v>
      </c>
      <c r="F74" s="502" t="s">
        <v>527</v>
      </c>
      <c r="H74" s="403">
        <v>980</v>
      </c>
      <c r="I74" s="405">
        <v>1.2484076023101807</v>
      </c>
      <c r="K74" s="403">
        <v>980</v>
      </c>
      <c r="L74" s="405">
        <v>1.2484076023101807</v>
      </c>
      <c r="N74" s="403">
        <v>0</v>
      </c>
      <c r="O74" s="405">
        <v>0</v>
      </c>
      <c r="P74" s="485">
        <v>0</v>
      </c>
    </row>
    <row r="75" spans="1:16" ht="13.15" customHeight="1" x14ac:dyDescent="0.2">
      <c r="A75" s="406" t="s">
        <v>312</v>
      </c>
      <c r="B75" s="486">
        <v>11</v>
      </c>
      <c r="C75" s="641">
        <v>5.7894736842105263E-2</v>
      </c>
      <c r="D75" s="486">
        <v>738</v>
      </c>
      <c r="F75" s="502" t="s">
        <v>527</v>
      </c>
      <c r="H75" s="403">
        <v>935</v>
      </c>
      <c r="I75" s="405">
        <v>1.2669376134872437</v>
      </c>
      <c r="K75" s="403">
        <v>935</v>
      </c>
      <c r="L75" s="405">
        <v>1.2669376134872437</v>
      </c>
      <c r="N75" s="403">
        <v>0</v>
      </c>
      <c r="O75" s="405">
        <v>0</v>
      </c>
      <c r="P75" s="485">
        <v>0</v>
      </c>
    </row>
    <row r="76" spans="1:16" ht="13.15" customHeight="1" x14ac:dyDescent="0.2">
      <c r="A76" s="406" t="s">
        <v>325</v>
      </c>
      <c r="B76" s="486">
        <v>2</v>
      </c>
      <c r="C76" s="641">
        <v>1.6528925619834711E-2</v>
      </c>
      <c r="D76" s="486">
        <v>1110</v>
      </c>
      <c r="F76" s="502" t="s">
        <v>592</v>
      </c>
      <c r="H76" s="403">
        <v>1408</v>
      </c>
      <c r="I76" s="405">
        <v>1.2684684991836548</v>
      </c>
      <c r="K76" s="403">
        <v>1408</v>
      </c>
      <c r="L76" s="405">
        <v>1.2684684991836548</v>
      </c>
      <c r="N76" s="403">
        <v>0</v>
      </c>
      <c r="O76" s="405">
        <v>0</v>
      </c>
      <c r="P76" s="485">
        <v>0</v>
      </c>
    </row>
    <row r="77" spans="1:16" ht="13.15" customHeight="1" x14ac:dyDescent="0.2">
      <c r="A77" s="406" t="s">
        <v>309</v>
      </c>
      <c r="B77" s="486">
        <v>2</v>
      </c>
      <c r="C77" s="641">
        <v>1.1111111111111112E-2</v>
      </c>
      <c r="D77" s="486">
        <v>1151</v>
      </c>
      <c r="F77" s="502" t="s">
        <v>617</v>
      </c>
      <c r="H77" s="403">
        <v>1605</v>
      </c>
      <c r="I77" s="405">
        <v>1.3944395780563354</v>
      </c>
      <c r="K77" s="403">
        <v>1468</v>
      </c>
      <c r="L77" s="405">
        <v>1.2754126787185669</v>
      </c>
      <c r="N77" s="403">
        <v>137</v>
      </c>
      <c r="O77" s="405">
        <v>0.11902689933776855</v>
      </c>
      <c r="P77" s="485">
        <v>8.5358254611492157E-2</v>
      </c>
    </row>
    <row r="78" spans="1:16" ht="13.15" customHeight="1" x14ac:dyDescent="0.2">
      <c r="A78" s="406" t="s">
        <v>312</v>
      </c>
      <c r="B78" s="486">
        <v>1</v>
      </c>
      <c r="C78" s="641">
        <v>5.263157894736842E-3</v>
      </c>
      <c r="D78" s="486">
        <v>731</v>
      </c>
      <c r="F78" s="502" t="s">
        <v>527</v>
      </c>
      <c r="H78" s="403">
        <v>935</v>
      </c>
      <c r="I78" s="405">
        <v>1.2790697813034058</v>
      </c>
      <c r="K78" s="403">
        <v>935</v>
      </c>
      <c r="L78" s="405">
        <v>1.2790697813034058</v>
      </c>
      <c r="N78" s="403">
        <v>0</v>
      </c>
      <c r="O78" s="405">
        <v>0</v>
      </c>
      <c r="P78" s="485">
        <v>0</v>
      </c>
    </row>
    <row r="79" spans="1:16" ht="13.15" customHeight="1" x14ac:dyDescent="0.2">
      <c r="A79" s="406" t="s">
        <v>309</v>
      </c>
      <c r="B79" s="486">
        <v>4</v>
      </c>
      <c r="C79" s="641">
        <v>2.2222222222222223E-2</v>
      </c>
      <c r="D79" s="486">
        <v>882</v>
      </c>
      <c r="F79" s="502" t="s">
        <v>527</v>
      </c>
      <c r="H79" s="403">
        <v>1275</v>
      </c>
      <c r="I79" s="405">
        <v>1.4455782175064087</v>
      </c>
      <c r="K79" s="403">
        <v>1166</v>
      </c>
      <c r="L79" s="405">
        <v>1.3219954967498779</v>
      </c>
      <c r="N79" s="403">
        <v>109</v>
      </c>
      <c r="O79" s="405">
        <v>0.12358272075653076</v>
      </c>
      <c r="P79" s="485">
        <v>8.5490196943283081E-2</v>
      </c>
    </row>
    <row r="80" spans="1:16" ht="13.15" customHeight="1" x14ac:dyDescent="0.2">
      <c r="A80" s="406" t="s">
        <v>319</v>
      </c>
      <c r="B80" s="486">
        <v>21</v>
      </c>
      <c r="C80" s="641">
        <v>8.4000000000000005E-2</v>
      </c>
      <c r="D80" s="486">
        <v>825</v>
      </c>
      <c r="F80" s="502" t="s">
        <v>531</v>
      </c>
      <c r="H80" s="403">
        <v>1095</v>
      </c>
      <c r="I80" s="405">
        <v>1.3272727727890015</v>
      </c>
      <c r="K80" s="403">
        <v>1095</v>
      </c>
      <c r="L80" s="405">
        <v>1.3272727727890015</v>
      </c>
      <c r="N80" s="403">
        <v>0</v>
      </c>
      <c r="O80" s="405">
        <v>0</v>
      </c>
      <c r="P80" s="485">
        <v>0</v>
      </c>
    </row>
    <row r="81" spans="1:16" ht="13.15" customHeight="1" x14ac:dyDescent="0.2">
      <c r="A81" s="406" t="s">
        <v>309</v>
      </c>
      <c r="B81" s="486">
        <v>14</v>
      </c>
      <c r="C81" s="641">
        <v>7.7777777777777779E-2</v>
      </c>
      <c r="D81" s="486">
        <v>803</v>
      </c>
      <c r="F81" s="502" t="s">
        <v>527</v>
      </c>
      <c r="H81" s="403">
        <v>1190</v>
      </c>
      <c r="I81" s="405">
        <v>1.4819427728652954</v>
      </c>
      <c r="K81" s="403">
        <v>1088</v>
      </c>
      <c r="L81" s="405">
        <v>1.3549190759658813</v>
      </c>
      <c r="N81" s="403">
        <v>102</v>
      </c>
      <c r="O81" s="405">
        <v>0.12702369689941406</v>
      </c>
      <c r="P81" s="485">
        <v>8.5714288055896759E-2</v>
      </c>
    </row>
    <row r="82" spans="1:16" ht="13.15" customHeight="1" x14ac:dyDescent="0.2">
      <c r="A82" s="406" t="s">
        <v>312</v>
      </c>
      <c r="B82" s="486">
        <v>5</v>
      </c>
      <c r="C82" s="641">
        <v>2.6315789473684209E-2</v>
      </c>
      <c r="D82" s="486">
        <v>714</v>
      </c>
      <c r="F82" s="502" t="s">
        <v>527</v>
      </c>
      <c r="H82" s="403">
        <v>970</v>
      </c>
      <c r="I82" s="405">
        <v>1.3585433959960937</v>
      </c>
      <c r="K82" s="403">
        <v>970</v>
      </c>
      <c r="L82" s="405">
        <v>1.3585433959960937</v>
      </c>
      <c r="N82" s="403">
        <v>0</v>
      </c>
      <c r="O82" s="405">
        <v>0</v>
      </c>
      <c r="P82" s="485">
        <v>0</v>
      </c>
    </row>
    <row r="83" spans="1:16" ht="13.15" customHeight="1" x14ac:dyDescent="0.2">
      <c r="A83" s="406" t="s">
        <v>309</v>
      </c>
      <c r="B83" s="486">
        <v>2</v>
      </c>
      <c r="C83" s="641">
        <v>1.1111111111111112E-2</v>
      </c>
      <c r="D83" s="486">
        <v>807</v>
      </c>
      <c r="F83" s="502" t="s">
        <v>527</v>
      </c>
      <c r="H83" s="403">
        <v>1200</v>
      </c>
      <c r="I83" s="405">
        <v>1.48698890209198</v>
      </c>
      <c r="K83" s="403">
        <v>1097</v>
      </c>
      <c r="L83" s="405">
        <v>1.3593556880950928</v>
      </c>
      <c r="N83" s="403">
        <v>103</v>
      </c>
      <c r="O83" s="405">
        <v>0.12763321399688721</v>
      </c>
      <c r="P83" s="485">
        <v>8.5833333432674408E-2</v>
      </c>
    </row>
    <row r="84" spans="1:16" ht="13.15" customHeight="1" x14ac:dyDescent="0.2">
      <c r="A84" s="406" t="s">
        <v>309</v>
      </c>
      <c r="B84" s="486">
        <v>16</v>
      </c>
      <c r="C84" s="641">
        <v>8.8888888888888892E-2</v>
      </c>
      <c r="D84" s="486">
        <v>797</v>
      </c>
      <c r="F84" s="502" t="s">
        <v>527</v>
      </c>
      <c r="H84" s="403">
        <v>1190</v>
      </c>
      <c r="I84" s="405">
        <v>1.4930990934371948</v>
      </c>
      <c r="K84" s="403">
        <v>1088</v>
      </c>
      <c r="L84" s="405">
        <v>1.3651192188262939</v>
      </c>
      <c r="N84" s="403">
        <v>102</v>
      </c>
      <c r="O84" s="405">
        <v>0.12797987461090088</v>
      </c>
      <c r="P84" s="485">
        <v>8.5714288055896759E-2</v>
      </c>
    </row>
    <row r="85" spans="1:16" ht="13.15" customHeight="1" x14ac:dyDescent="0.2">
      <c r="A85" s="406" t="s">
        <v>312</v>
      </c>
      <c r="B85" s="486">
        <v>1</v>
      </c>
      <c r="C85" s="641">
        <v>5.263157894736842E-3</v>
      </c>
      <c r="D85" s="486">
        <v>716</v>
      </c>
      <c r="F85" s="502" t="s">
        <v>527</v>
      </c>
      <c r="H85" s="403">
        <v>980</v>
      </c>
      <c r="I85" s="405">
        <v>1.3687150478363037</v>
      </c>
      <c r="K85" s="403">
        <v>980</v>
      </c>
      <c r="L85" s="405">
        <v>1.3687150478363037</v>
      </c>
      <c r="N85" s="403">
        <v>0</v>
      </c>
      <c r="O85" s="405">
        <v>0</v>
      </c>
      <c r="P85" s="485">
        <v>0</v>
      </c>
    </row>
    <row r="86" spans="1:16" ht="13.15" customHeight="1" x14ac:dyDescent="0.2">
      <c r="A86" s="406" t="s">
        <v>312</v>
      </c>
      <c r="B86" s="486">
        <v>1</v>
      </c>
      <c r="C86" s="641">
        <v>5.263157894736842E-3</v>
      </c>
      <c r="D86" s="486">
        <v>716</v>
      </c>
      <c r="F86" s="502" t="s">
        <v>527</v>
      </c>
      <c r="H86" s="403">
        <v>980</v>
      </c>
      <c r="I86" s="405">
        <v>1.3687150478363037</v>
      </c>
      <c r="K86" s="403">
        <v>980</v>
      </c>
      <c r="L86" s="405">
        <v>1.3687150478363037</v>
      </c>
      <c r="N86" s="403">
        <v>0</v>
      </c>
      <c r="O86" s="405">
        <v>0</v>
      </c>
      <c r="P86" s="485">
        <v>0</v>
      </c>
    </row>
    <row r="87" spans="1:16" ht="13.15" customHeight="1" x14ac:dyDescent="0.2">
      <c r="A87" s="406" t="s">
        <v>312</v>
      </c>
      <c r="B87" s="486">
        <v>11</v>
      </c>
      <c r="C87" s="641">
        <v>5.7894736842105263E-2</v>
      </c>
      <c r="D87" s="486">
        <v>804</v>
      </c>
      <c r="F87" s="502" t="s">
        <v>527</v>
      </c>
      <c r="H87" s="403">
        <v>1105</v>
      </c>
      <c r="I87" s="405">
        <v>1.3743780851364136</v>
      </c>
      <c r="K87" s="403">
        <v>1105</v>
      </c>
      <c r="L87" s="405">
        <v>1.3743780851364136</v>
      </c>
      <c r="N87" s="403">
        <v>0</v>
      </c>
      <c r="O87" s="405">
        <v>0</v>
      </c>
      <c r="P87" s="485">
        <v>0</v>
      </c>
    </row>
    <row r="88" spans="1:16" ht="13.15" customHeight="1" x14ac:dyDescent="0.2">
      <c r="A88" s="406" t="s">
        <v>312</v>
      </c>
      <c r="B88" s="486">
        <v>1</v>
      </c>
      <c r="C88" s="641">
        <v>5.263157894736842E-3</v>
      </c>
      <c r="D88" s="486">
        <v>861</v>
      </c>
      <c r="F88" s="502" t="s">
        <v>527</v>
      </c>
      <c r="H88" s="403">
        <v>1193.5</v>
      </c>
      <c r="I88" s="405">
        <v>1.3861788511276245</v>
      </c>
      <c r="K88" s="403">
        <v>1193.5</v>
      </c>
      <c r="L88" s="405">
        <v>1.3861788511276245</v>
      </c>
      <c r="N88" s="403">
        <v>0</v>
      </c>
      <c r="O88" s="405">
        <v>0</v>
      </c>
      <c r="P88" s="485">
        <v>0</v>
      </c>
    </row>
    <row r="89" spans="1:16" ht="13.15" customHeight="1" x14ac:dyDescent="0.2">
      <c r="A89" s="406" t="s">
        <v>325</v>
      </c>
      <c r="B89" s="486">
        <v>78</v>
      </c>
      <c r="C89" s="641">
        <v>0.64462809917355368</v>
      </c>
      <c r="D89" s="486">
        <v>827</v>
      </c>
      <c r="F89" s="502" t="s">
        <v>529</v>
      </c>
      <c r="H89" s="403">
        <v>1155</v>
      </c>
      <c r="I89" s="405">
        <v>1.3966143131256104</v>
      </c>
      <c r="K89" s="403">
        <v>1155</v>
      </c>
      <c r="L89" s="405">
        <v>1.3966143131256104</v>
      </c>
      <c r="N89" s="403">
        <v>0</v>
      </c>
      <c r="O89" s="405">
        <v>0</v>
      </c>
      <c r="P89" s="485">
        <v>0</v>
      </c>
    </row>
    <row r="90" spans="1:16" ht="13.15" customHeight="1" x14ac:dyDescent="0.2">
      <c r="A90" s="406" t="s">
        <v>315</v>
      </c>
      <c r="B90" s="486">
        <v>28</v>
      </c>
      <c r="C90" s="641">
        <v>0.18300653594771241</v>
      </c>
      <c r="D90" s="486">
        <v>1100</v>
      </c>
      <c r="F90" s="502" t="s">
        <v>606</v>
      </c>
      <c r="H90" s="403">
        <v>1540</v>
      </c>
      <c r="I90" s="405">
        <v>1.3999999761581421</v>
      </c>
      <c r="K90" s="403">
        <v>1540</v>
      </c>
      <c r="L90" s="405">
        <v>1.3999999761581421</v>
      </c>
      <c r="N90" s="403">
        <v>0</v>
      </c>
      <c r="O90" s="405">
        <v>0</v>
      </c>
      <c r="P90" s="485">
        <v>0</v>
      </c>
    </row>
    <row r="91" spans="1:16" ht="13.15" customHeight="1" x14ac:dyDescent="0.2">
      <c r="A91" s="406" t="s">
        <v>319</v>
      </c>
      <c r="B91" s="486">
        <v>21</v>
      </c>
      <c r="C91" s="641">
        <v>8.4000000000000005E-2</v>
      </c>
      <c r="D91" s="486">
        <v>780</v>
      </c>
      <c r="F91" s="502" t="s">
        <v>531</v>
      </c>
      <c r="H91" s="403">
        <v>1095</v>
      </c>
      <c r="I91" s="405">
        <v>1.4038461446762085</v>
      </c>
      <c r="K91" s="403">
        <v>1095</v>
      </c>
      <c r="L91" s="405">
        <v>1.4038461446762085</v>
      </c>
      <c r="N91" s="403">
        <v>0</v>
      </c>
      <c r="O91" s="405">
        <v>0</v>
      </c>
      <c r="P91" s="485">
        <v>0</v>
      </c>
    </row>
    <row r="92" spans="1:16" ht="13.15" customHeight="1" x14ac:dyDescent="0.2">
      <c r="A92" s="406" t="s">
        <v>312</v>
      </c>
      <c r="B92" s="486">
        <v>1</v>
      </c>
      <c r="C92" s="641">
        <v>5.263157894736842E-3</v>
      </c>
      <c r="D92" s="486">
        <v>725</v>
      </c>
      <c r="F92" s="502" t="s">
        <v>527</v>
      </c>
      <c r="H92" s="403">
        <v>1020</v>
      </c>
      <c r="I92" s="405">
        <v>1.4068965911865234</v>
      </c>
      <c r="K92" s="403">
        <v>1020</v>
      </c>
      <c r="L92" s="405">
        <v>1.4068965911865234</v>
      </c>
      <c r="N92" s="403">
        <v>0</v>
      </c>
      <c r="O92" s="405">
        <v>0</v>
      </c>
      <c r="P92" s="485">
        <v>0</v>
      </c>
    </row>
    <row r="93" spans="1:16" ht="13.15" customHeight="1" x14ac:dyDescent="0.2">
      <c r="A93" s="406" t="s">
        <v>312</v>
      </c>
      <c r="B93" s="486">
        <v>2</v>
      </c>
      <c r="C93" s="641">
        <v>1.0526315789473684E-2</v>
      </c>
      <c r="D93" s="486">
        <v>717</v>
      </c>
      <c r="F93" s="502" t="s">
        <v>527</v>
      </c>
      <c r="H93" s="403">
        <v>1010</v>
      </c>
      <c r="I93" s="405">
        <v>1.4086471796035767</v>
      </c>
      <c r="K93" s="403">
        <v>1010</v>
      </c>
      <c r="L93" s="405">
        <v>1.4086471796035767</v>
      </c>
      <c r="N93" s="403">
        <v>0</v>
      </c>
      <c r="O93" s="405">
        <v>0</v>
      </c>
      <c r="P93" s="485">
        <v>0</v>
      </c>
    </row>
    <row r="94" spans="1:16" ht="13.15" customHeight="1" x14ac:dyDescent="0.2">
      <c r="A94" s="406" t="s">
        <v>312</v>
      </c>
      <c r="B94" s="486">
        <v>1</v>
      </c>
      <c r="C94" s="641">
        <v>5.263157894736842E-3</v>
      </c>
      <c r="D94" s="486">
        <v>865</v>
      </c>
      <c r="F94" s="502" t="s">
        <v>527</v>
      </c>
      <c r="H94" s="403">
        <v>1218.5</v>
      </c>
      <c r="I94" s="405">
        <v>1.4086705446243286</v>
      </c>
      <c r="K94" s="403">
        <v>1218.5</v>
      </c>
      <c r="L94" s="405">
        <v>1.4086705446243286</v>
      </c>
      <c r="N94" s="403">
        <v>0</v>
      </c>
      <c r="O94" s="405">
        <v>0</v>
      </c>
      <c r="P94" s="485">
        <v>0</v>
      </c>
    </row>
    <row r="95" spans="1:16" ht="13.15" customHeight="1" x14ac:dyDescent="0.2">
      <c r="A95" s="406" t="s">
        <v>312</v>
      </c>
      <c r="B95" s="486">
        <v>11</v>
      </c>
      <c r="C95" s="641">
        <v>5.7894736842105263E-2</v>
      </c>
      <c r="D95" s="486">
        <v>777</v>
      </c>
      <c r="F95" s="502" t="s">
        <v>527</v>
      </c>
      <c r="H95" s="403">
        <v>1107.5</v>
      </c>
      <c r="I95" s="405">
        <v>1.4253538846969604</v>
      </c>
      <c r="K95" s="403">
        <v>1107.5</v>
      </c>
      <c r="L95" s="405">
        <v>1.4253538846969604</v>
      </c>
      <c r="N95" s="403">
        <v>0</v>
      </c>
      <c r="O95" s="405">
        <v>0</v>
      </c>
      <c r="P95" s="485">
        <v>0</v>
      </c>
    </row>
    <row r="96" spans="1:16" ht="13.15" customHeight="1" x14ac:dyDescent="0.2">
      <c r="A96" s="406" t="s">
        <v>312</v>
      </c>
      <c r="B96" s="486">
        <v>1</v>
      </c>
      <c r="C96" s="641">
        <v>5.263157894736842E-3</v>
      </c>
      <c r="D96" s="486">
        <v>825</v>
      </c>
      <c r="F96" s="502" t="s">
        <v>527</v>
      </c>
      <c r="H96" s="403">
        <v>1176</v>
      </c>
      <c r="I96" s="405">
        <v>1.4254544973373413</v>
      </c>
      <c r="K96" s="403">
        <v>1176</v>
      </c>
      <c r="L96" s="405">
        <v>1.4254544973373413</v>
      </c>
      <c r="N96" s="403">
        <v>0</v>
      </c>
      <c r="O96" s="405">
        <v>0</v>
      </c>
      <c r="P96" s="485">
        <v>0</v>
      </c>
    </row>
    <row r="97" spans="1:16" ht="13.15" customHeight="1" x14ac:dyDescent="0.2">
      <c r="A97" s="406" t="s">
        <v>312</v>
      </c>
      <c r="B97" s="486">
        <v>3</v>
      </c>
      <c r="C97" s="641">
        <v>1.5789473684210527E-2</v>
      </c>
      <c r="D97" s="486">
        <v>858</v>
      </c>
      <c r="F97" s="502" t="s">
        <v>527</v>
      </c>
      <c r="H97" s="403">
        <v>1233.5</v>
      </c>
      <c r="I97" s="405">
        <v>1.4376456737518311</v>
      </c>
      <c r="K97" s="403">
        <v>1233.5</v>
      </c>
      <c r="L97" s="405">
        <v>1.4376456737518311</v>
      </c>
      <c r="N97" s="403">
        <v>0</v>
      </c>
      <c r="O97" s="405">
        <v>0</v>
      </c>
      <c r="P97" s="485">
        <v>0</v>
      </c>
    </row>
    <row r="98" spans="1:16" ht="13.15" customHeight="1" x14ac:dyDescent="0.2">
      <c r="A98" s="406" t="s">
        <v>312</v>
      </c>
      <c r="B98" s="486">
        <v>3</v>
      </c>
      <c r="C98" s="641">
        <v>1.5789473684210527E-2</v>
      </c>
      <c r="D98" s="486">
        <v>862</v>
      </c>
      <c r="F98" s="502" t="s">
        <v>527</v>
      </c>
      <c r="H98" s="403">
        <v>1241</v>
      </c>
      <c r="I98" s="405">
        <v>1.4396752119064331</v>
      </c>
      <c r="K98" s="403">
        <v>1241</v>
      </c>
      <c r="L98" s="405">
        <v>1.4396752119064331</v>
      </c>
      <c r="N98" s="403">
        <v>0</v>
      </c>
      <c r="O98" s="405">
        <v>0</v>
      </c>
      <c r="P98" s="485">
        <v>0</v>
      </c>
    </row>
    <row r="99" spans="1:16" ht="13.15" customHeight="1" x14ac:dyDescent="0.2">
      <c r="A99" s="406" t="s">
        <v>312</v>
      </c>
      <c r="B99" s="486">
        <v>11</v>
      </c>
      <c r="C99" s="641">
        <v>5.7894736842105263E-2</v>
      </c>
      <c r="D99" s="486">
        <v>814</v>
      </c>
      <c r="F99" s="502" t="s">
        <v>527</v>
      </c>
      <c r="H99" s="403">
        <v>1176</v>
      </c>
      <c r="I99" s="405">
        <v>1.4447174072265625</v>
      </c>
      <c r="K99" s="403">
        <v>1176</v>
      </c>
      <c r="L99" s="405">
        <v>1.4447174072265625</v>
      </c>
      <c r="N99" s="403">
        <v>0</v>
      </c>
      <c r="O99" s="405">
        <v>0</v>
      </c>
      <c r="P99" s="485">
        <v>0</v>
      </c>
    </row>
    <row r="100" spans="1:16" ht="13.15" customHeight="1" x14ac:dyDescent="0.2">
      <c r="A100" s="406" t="s">
        <v>312</v>
      </c>
      <c r="B100" s="486">
        <v>2</v>
      </c>
      <c r="C100" s="641">
        <v>1.0526315789473684E-2</v>
      </c>
      <c r="D100" s="486">
        <v>716</v>
      </c>
      <c r="F100" s="502" t="s">
        <v>527</v>
      </c>
      <c r="H100" s="403">
        <v>1035</v>
      </c>
      <c r="I100" s="405">
        <v>1.4455307722091675</v>
      </c>
      <c r="K100" s="403">
        <v>1035</v>
      </c>
      <c r="L100" s="405">
        <v>1.4455307722091675</v>
      </c>
      <c r="N100" s="403">
        <v>0</v>
      </c>
      <c r="O100" s="405">
        <v>0</v>
      </c>
      <c r="P100" s="485">
        <v>0</v>
      </c>
    </row>
    <row r="101" spans="1:16" ht="13.15" customHeight="1" x14ac:dyDescent="0.2">
      <c r="A101" s="406" t="s">
        <v>319</v>
      </c>
      <c r="B101" s="486">
        <v>82</v>
      </c>
      <c r="C101" s="641">
        <v>0.32800000000000001</v>
      </c>
      <c r="D101" s="486">
        <v>725</v>
      </c>
      <c r="F101" s="502" t="s">
        <v>531</v>
      </c>
      <c r="H101" s="403">
        <v>1075</v>
      </c>
      <c r="I101" s="405">
        <v>1.482758641242981</v>
      </c>
      <c r="K101" s="403">
        <v>1075</v>
      </c>
      <c r="L101" s="405">
        <v>1.482758641242981</v>
      </c>
      <c r="N101" s="403">
        <v>0</v>
      </c>
      <c r="O101" s="405">
        <v>0</v>
      </c>
      <c r="P101" s="485">
        <v>0</v>
      </c>
    </row>
    <row r="102" spans="1:16" s="635" customFormat="1" ht="13.15" customHeight="1" x14ac:dyDescent="0.2">
      <c r="A102" s="635" t="s">
        <v>260</v>
      </c>
      <c r="B102" s="691">
        <v>8</v>
      </c>
      <c r="C102" s="692">
        <v>5.4794520547945202E-2</v>
      </c>
      <c r="D102" s="691">
        <v>810</v>
      </c>
      <c r="E102" s="691"/>
      <c r="F102" s="693" t="s">
        <v>530</v>
      </c>
      <c r="G102" s="691"/>
      <c r="H102" s="694">
        <v>1230</v>
      </c>
      <c r="I102" s="695">
        <v>1.5185185670852661</v>
      </c>
      <c r="K102" s="694">
        <v>1230</v>
      </c>
      <c r="L102" s="695">
        <v>1.5185185670852661</v>
      </c>
      <c r="N102" s="694">
        <v>0</v>
      </c>
      <c r="O102" s="695">
        <v>0</v>
      </c>
      <c r="P102" s="696">
        <v>0</v>
      </c>
    </row>
    <row r="103" spans="1:16" ht="13.15" customHeight="1" x14ac:dyDescent="0.2">
      <c r="A103" s="406" t="s">
        <v>309</v>
      </c>
      <c r="B103" s="486">
        <v>4</v>
      </c>
      <c r="C103" s="641">
        <v>2.2222222222222223E-2</v>
      </c>
      <c r="D103" s="486">
        <v>752</v>
      </c>
      <c r="F103" s="502" t="s">
        <v>527</v>
      </c>
      <c r="H103" s="403">
        <v>1265</v>
      </c>
      <c r="I103" s="405">
        <v>1.6821808815002441</v>
      </c>
      <c r="K103" s="403">
        <v>1157</v>
      </c>
      <c r="L103" s="405">
        <v>1.5385638475418091</v>
      </c>
      <c r="N103" s="403">
        <v>108</v>
      </c>
      <c r="O103" s="405">
        <v>0.14361703395843506</v>
      </c>
      <c r="P103" s="485">
        <v>8.5375495254993439E-2</v>
      </c>
    </row>
    <row r="104" spans="1:16" ht="13.15" customHeight="1" x14ac:dyDescent="0.2">
      <c r="A104" s="406" t="s">
        <v>312</v>
      </c>
      <c r="B104" s="486">
        <v>3</v>
      </c>
      <c r="C104" s="641">
        <v>1.5789473684210527E-2</v>
      </c>
      <c r="D104" s="486">
        <v>801</v>
      </c>
      <c r="F104" s="502" t="s">
        <v>527</v>
      </c>
      <c r="H104" s="403">
        <v>1460</v>
      </c>
      <c r="I104" s="405">
        <v>1.8227216005325317</v>
      </c>
      <c r="K104" s="403">
        <v>1460</v>
      </c>
      <c r="L104" s="405">
        <v>1.8227216005325317</v>
      </c>
      <c r="N104" s="403">
        <v>0</v>
      </c>
      <c r="O104" s="405">
        <v>0</v>
      </c>
      <c r="P104" s="485">
        <v>0</v>
      </c>
    </row>
    <row r="105" spans="1:16" ht="13.15" customHeight="1" x14ac:dyDescent="0.2">
      <c r="A105" s="406" t="s">
        <v>306</v>
      </c>
      <c r="B105" s="486">
        <v>8</v>
      </c>
      <c r="C105" s="641">
        <v>5.2980132450331126E-2</v>
      </c>
      <c r="D105" s="486">
        <v>784</v>
      </c>
      <c r="F105" s="502" t="s">
        <v>527</v>
      </c>
      <c r="H105" s="403">
        <v>1530</v>
      </c>
      <c r="I105" s="405">
        <v>1.9515305757522583</v>
      </c>
      <c r="K105" s="403">
        <v>1530</v>
      </c>
      <c r="L105" s="405">
        <v>1.9515305757522583</v>
      </c>
      <c r="N105" s="403">
        <v>0</v>
      </c>
      <c r="O105" s="405">
        <v>0</v>
      </c>
      <c r="P105" s="485">
        <v>0</v>
      </c>
    </row>
    <row r="106" spans="1:16" ht="13.15" customHeight="1" x14ac:dyDescent="0.2">
      <c r="A106" s="406" t="s">
        <v>315</v>
      </c>
      <c r="B106" s="486">
        <v>101</v>
      </c>
      <c r="C106" s="641">
        <v>0.66013071895424835</v>
      </c>
      <c r="D106" s="486">
        <v>720</v>
      </c>
      <c r="F106" s="502" t="s">
        <v>606</v>
      </c>
      <c r="H106" s="403">
        <v>1420</v>
      </c>
      <c r="I106" s="405">
        <v>1.9722222089767456</v>
      </c>
      <c r="K106" s="403">
        <v>1420</v>
      </c>
      <c r="L106" s="405">
        <v>1.9722222089767456</v>
      </c>
      <c r="N106" s="403">
        <v>0</v>
      </c>
      <c r="O106" s="405">
        <v>0</v>
      </c>
      <c r="P106" s="485">
        <v>0</v>
      </c>
    </row>
    <row r="107" spans="1:16" ht="13.15" customHeight="1" x14ac:dyDescent="0.2">
      <c r="A107" s="406" t="s">
        <v>306</v>
      </c>
      <c r="B107" s="486">
        <v>7</v>
      </c>
      <c r="C107" s="641">
        <v>4.6357615894039736E-2</v>
      </c>
      <c r="D107" s="486">
        <v>732</v>
      </c>
      <c r="F107" s="502" t="s">
        <v>527</v>
      </c>
      <c r="H107" s="403">
        <v>1487</v>
      </c>
      <c r="I107" s="405">
        <v>2.0314207077026367</v>
      </c>
      <c r="K107" s="403">
        <v>1487</v>
      </c>
      <c r="L107" s="405">
        <v>2.0314207077026367</v>
      </c>
      <c r="N107" s="403">
        <v>0</v>
      </c>
      <c r="O107" s="405">
        <v>0</v>
      </c>
      <c r="P107" s="485">
        <v>0</v>
      </c>
    </row>
    <row r="108" spans="1:16" ht="13.15" customHeight="1" x14ac:dyDescent="0.2">
      <c r="A108" s="697" t="s">
        <v>315</v>
      </c>
      <c r="B108" s="653">
        <v>12</v>
      </c>
      <c r="C108" s="698">
        <v>7.8431372549019607E-2</v>
      </c>
      <c r="D108" s="653">
        <v>660</v>
      </c>
      <c r="E108" s="653"/>
      <c r="F108" s="651"/>
      <c r="G108" s="653"/>
      <c r="H108" s="699">
        <v>1370</v>
      </c>
      <c r="I108" s="700">
        <v>2.0757575035095215</v>
      </c>
      <c r="J108" s="697"/>
      <c r="K108" s="699">
        <v>1370</v>
      </c>
      <c r="L108" s="700">
        <v>2.0757575035095215</v>
      </c>
      <c r="M108" s="697"/>
      <c r="N108" s="699">
        <v>0</v>
      </c>
      <c r="O108" s="700">
        <v>0</v>
      </c>
      <c r="P108" s="701">
        <v>0</v>
      </c>
    </row>
    <row r="109" spans="1:16" ht="13.15" customHeight="1" x14ac:dyDescent="0.2">
      <c r="A109" s="406" t="s">
        <v>593</v>
      </c>
      <c r="B109" s="486">
        <v>487</v>
      </c>
      <c r="D109" s="486">
        <v>792</v>
      </c>
      <c r="H109" s="403">
        <v>1225.6632443531801</v>
      </c>
      <c r="I109" s="405">
        <v>1.55</v>
      </c>
      <c r="K109" s="403">
        <v>1216.0410677618099</v>
      </c>
      <c r="L109" s="405">
        <v>1.54</v>
      </c>
      <c r="N109" s="403">
        <v>9.6221765913701347</v>
      </c>
      <c r="O109" s="405">
        <v>1.0000000000000009E-2</v>
      </c>
      <c r="P109" s="485">
        <v>7.8505875375646517E-3</v>
      </c>
    </row>
    <row r="110" spans="1:16" ht="13.15" customHeight="1" x14ac:dyDescent="0.2">
      <c r="A110" s="406" t="s">
        <v>596</v>
      </c>
      <c r="B110" s="486">
        <v>8</v>
      </c>
      <c r="D110" s="486">
        <v>810</v>
      </c>
      <c r="H110" s="403">
        <v>1255.5</v>
      </c>
      <c r="I110" s="405">
        <v>1.55</v>
      </c>
      <c r="K110" s="403">
        <v>1247.4000000000001</v>
      </c>
      <c r="L110" s="405">
        <v>1.54</v>
      </c>
      <c r="N110" s="403">
        <v>8.0999999999999091</v>
      </c>
      <c r="O110" s="405">
        <v>1.0000000000000009E-2</v>
      </c>
      <c r="P110" s="485">
        <v>6.4516129032257336E-3</v>
      </c>
    </row>
    <row r="111" spans="1:16" ht="13.15" customHeight="1" x14ac:dyDescent="0.2">
      <c r="A111" s="406" t="s">
        <v>597</v>
      </c>
      <c r="H111" s="403">
        <v>100</v>
      </c>
      <c r="K111" s="403">
        <v>100</v>
      </c>
    </row>
    <row r="112" spans="1:16" ht="13.15" customHeight="1" x14ac:dyDescent="0.2">
      <c r="A112" s="406" t="s">
        <v>598</v>
      </c>
      <c r="H112" s="403">
        <v>35</v>
      </c>
      <c r="K112" s="403">
        <v>35</v>
      </c>
    </row>
    <row r="113" spans="1:16" ht="13.15" customHeight="1" x14ac:dyDescent="0.2">
      <c r="A113" s="406" t="s">
        <v>599</v>
      </c>
      <c r="H113" s="403">
        <v>90</v>
      </c>
      <c r="K113" s="403">
        <v>90</v>
      </c>
    </row>
    <row r="114" spans="1:16" ht="13.15" customHeight="1" thickBot="1" x14ac:dyDescent="0.25">
      <c r="A114" s="422" t="s">
        <v>594</v>
      </c>
      <c r="B114" s="489">
        <v>8</v>
      </c>
      <c r="C114" s="702"/>
      <c r="D114" s="489">
        <v>810</v>
      </c>
      <c r="E114" s="489"/>
      <c r="F114" s="703"/>
      <c r="G114" s="489"/>
      <c r="H114" s="417">
        <v>1480.5</v>
      </c>
      <c r="I114" s="419">
        <v>1.8277777777777777</v>
      </c>
      <c r="J114" s="422"/>
      <c r="K114" s="417">
        <v>1472.4</v>
      </c>
      <c r="L114" s="419">
        <v>1.8177777777777777</v>
      </c>
      <c r="M114" s="422"/>
      <c r="N114" s="417">
        <v>8.1</v>
      </c>
      <c r="O114" s="419">
        <v>0.01</v>
      </c>
      <c r="P114" s="704">
        <v>5.47112462006079E-3</v>
      </c>
    </row>
    <row r="117" spans="1:16" ht="38.85" customHeight="1" x14ac:dyDescent="0.2">
      <c r="A117" s="1246" t="s">
        <v>600</v>
      </c>
      <c r="B117" s="1247"/>
      <c r="C117" s="1247"/>
      <c r="D117" s="1247"/>
      <c r="E117" s="1247"/>
      <c r="F117" s="1247"/>
      <c r="G117" s="1247"/>
      <c r="H117" s="1247"/>
      <c r="I117" s="1247"/>
      <c r="J117" s="1247"/>
      <c r="K117" s="1247"/>
      <c r="L117" s="1247"/>
      <c r="M117" s="1247"/>
      <c r="N117" s="1247"/>
      <c r="O117" s="1247"/>
      <c r="P117" s="1247"/>
    </row>
  </sheetData>
  <mergeCells count="11">
    <mergeCell ref="A70:P70"/>
    <mergeCell ref="A117:P117"/>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9" tint="0.59999389629810485"/>
  </sheetPr>
  <dimension ref="A1:Q113"/>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619</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2</v>
      </c>
      <c r="C29" s="690">
        <v>1.1111111111111112E-2</v>
      </c>
      <c r="D29" s="486">
        <v>1443</v>
      </c>
      <c r="F29" s="502" t="s">
        <v>617</v>
      </c>
      <c r="H29" s="403">
        <v>1669</v>
      </c>
      <c r="I29" s="405">
        <v>1.1566181182861328</v>
      </c>
      <c r="K29" s="403">
        <v>1530</v>
      </c>
      <c r="L29" s="405">
        <v>1.060291051864624</v>
      </c>
      <c r="N29" s="403">
        <v>139</v>
      </c>
      <c r="O29" s="405">
        <v>9.6327066421508789E-2</v>
      </c>
      <c r="P29" s="485">
        <v>8.3283402025699615E-2</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312</v>
      </c>
      <c r="B31" s="486">
        <v>1</v>
      </c>
      <c r="C31" s="641">
        <v>5.263157894736842E-3</v>
      </c>
      <c r="D31" s="486">
        <v>871</v>
      </c>
      <c r="F31" s="502" t="s">
        <v>527</v>
      </c>
      <c r="H31" s="403">
        <v>1095</v>
      </c>
      <c r="I31" s="405">
        <v>1.2571756839752197</v>
      </c>
      <c r="K31" s="403">
        <v>1095</v>
      </c>
      <c r="L31" s="405">
        <v>1.2571756839752197</v>
      </c>
      <c r="N31" s="403">
        <v>0</v>
      </c>
      <c r="O31" s="405">
        <v>0</v>
      </c>
      <c r="P31" s="485">
        <v>0</v>
      </c>
    </row>
    <row r="32" spans="1:16" ht="13.15" customHeight="1" x14ac:dyDescent="0.2">
      <c r="A32" s="354" t="s">
        <v>312</v>
      </c>
      <c r="B32" s="486">
        <v>5</v>
      </c>
      <c r="C32" s="641">
        <v>2.6315789473684209E-2</v>
      </c>
      <c r="D32" s="486">
        <v>785</v>
      </c>
      <c r="F32" s="502" t="s">
        <v>527</v>
      </c>
      <c r="H32" s="403">
        <v>1015</v>
      </c>
      <c r="I32" s="405">
        <v>1.2929936647415161</v>
      </c>
      <c r="K32" s="403">
        <v>1015</v>
      </c>
      <c r="L32" s="405">
        <v>1.2929936647415161</v>
      </c>
      <c r="N32" s="403">
        <v>0</v>
      </c>
      <c r="O32" s="405">
        <v>0</v>
      </c>
      <c r="P32" s="485">
        <v>0</v>
      </c>
    </row>
    <row r="33" spans="1:16" ht="13.15" customHeight="1" x14ac:dyDescent="0.2">
      <c r="A33" s="406" t="s">
        <v>309</v>
      </c>
      <c r="B33" s="486">
        <v>2</v>
      </c>
      <c r="C33" s="641">
        <v>1.1111111111111112E-2</v>
      </c>
      <c r="D33" s="486">
        <v>1151</v>
      </c>
      <c r="F33" s="502" t="s">
        <v>617</v>
      </c>
      <c r="H33" s="403">
        <v>1640</v>
      </c>
      <c r="I33" s="405">
        <v>1.4248479604721069</v>
      </c>
      <c r="K33" s="403">
        <v>1503</v>
      </c>
      <c r="L33" s="405">
        <v>1.3058210611343384</v>
      </c>
      <c r="N33" s="403">
        <v>137</v>
      </c>
      <c r="O33" s="405">
        <v>0.11902689933776855</v>
      </c>
      <c r="P33" s="485">
        <v>8.3536587655544281E-2</v>
      </c>
    </row>
    <row r="34" spans="1:16" ht="13.15" customHeight="1" x14ac:dyDescent="0.2">
      <c r="A34" s="406" t="s">
        <v>312</v>
      </c>
      <c r="B34" s="486">
        <v>11</v>
      </c>
      <c r="C34" s="641">
        <v>5.7894736842105263E-2</v>
      </c>
      <c r="D34" s="486">
        <v>738</v>
      </c>
      <c r="F34" s="502" t="s">
        <v>527</v>
      </c>
      <c r="H34" s="403">
        <v>970</v>
      </c>
      <c r="I34" s="405">
        <v>1.3143631219863892</v>
      </c>
      <c r="K34" s="403">
        <v>970</v>
      </c>
      <c r="L34" s="405">
        <v>1.3143631219863892</v>
      </c>
      <c r="N34" s="403">
        <v>0</v>
      </c>
      <c r="O34" s="405">
        <v>0</v>
      </c>
      <c r="P34" s="485">
        <v>0</v>
      </c>
    </row>
    <row r="35" spans="1:16" ht="13.15" customHeight="1" x14ac:dyDescent="0.2">
      <c r="A35" s="406" t="s">
        <v>312</v>
      </c>
      <c r="B35" s="486">
        <v>1</v>
      </c>
      <c r="C35" s="641">
        <v>5.263157894736842E-3</v>
      </c>
      <c r="D35" s="486">
        <v>731</v>
      </c>
      <c r="F35" s="502" t="s">
        <v>527</v>
      </c>
      <c r="H35" s="403">
        <v>970</v>
      </c>
      <c r="I35" s="405">
        <v>1.3269493579864502</v>
      </c>
      <c r="K35" s="403">
        <v>970</v>
      </c>
      <c r="L35" s="405">
        <v>1.3269493579864502</v>
      </c>
      <c r="N35" s="403">
        <v>0</v>
      </c>
      <c r="O35" s="405">
        <v>0</v>
      </c>
      <c r="P35" s="485">
        <v>0</v>
      </c>
    </row>
    <row r="36" spans="1:16" ht="13.15" customHeight="1" x14ac:dyDescent="0.2">
      <c r="A36" s="406" t="s">
        <v>325</v>
      </c>
      <c r="B36" s="486">
        <v>2</v>
      </c>
      <c r="C36" s="641">
        <v>1.6528925619834711E-2</v>
      </c>
      <c r="D36" s="486">
        <v>1110</v>
      </c>
      <c r="F36" s="502" t="s">
        <v>592</v>
      </c>
      <c r="H36" s="403">
        <v>1498</v>
      </c>
      <c r="I36" s="405">
        <v>1.3495495319366455</v>
      </c>
      <c r="K36" s="403">
        <v>1498</v>
      </c>
      <c r="L36" s="405">
        <v>1.3495495319366455</v>
      </c>
      <c r="N36" s="403">
        <v>0</v>
      </c>
      <c r="O36" s="405">
        <v>0</v>
      </c>
      <c r="P36" s="485">
        <v>0</v>
      </c>
    </row>
    <row r="37" spans="1:16" ht="13.15" customHeight="1" x14ac:dyDescent="0.2">
      <c r="A37" s="406" t="s">
        <v>309</v>
      </c>
      <c r="B37" s="486">
        <v>4</v>
      </c>
      <c r="C37" s="641">
        <v>2.2222222222222223E-2</v>
      </c>
      <c r="D37" s="486">
        <v>882</v>
      </c>
      <c r="F37" s="502" t="s">
        <v>527</v>
      </c>
      <c r="H37" s="403">
        <v>1310</v>
      </c>
      <c r="I37" s="405">
        <v>1.4852607250213623</v>
      </c>
      <c r="K37" s="403">
        <v>1201</v>
      </c>
      <c r="L37" s="405">
        <v>1.3616780042648315</v>
      </c>
      <c r="N37" s="403">
        <v>109</v>
      </c>
      <c r="O37" s="405">
        <v>0.12358272075653076</v>
      </c>
      <c r="P37" s="485">
        <v>8.3206109702587128E-2</v>
      </c>
    </row>
    <row r="38" spans="1:16" ht="13.15" customHeight="1" x14ac:dyDescent="0.2">
      <c r="A38" s="406" t="s">
        <v>309</v>
      </c>
      <c r="B38" s="486">
        <v>14</v>
      </c>
      <c r="C38" s="641">
        <v>7.7777777777777779E-2</v>
      </c>
      <c r="D38" s="486">
        <v>803</v>
      </c>
      <c r="F38" s="502" t="s">
        <v>527</v>
      </c>
      <c r="H38" s="403">
        <v>1225</v>
      </c>
      <c r="I38" s="405">
        <v>1.5255292654037476</v>
      </c>
      <c r="K38" s="403">
        <v>1123</v>
      </c>
      <c r="L38" s="405">
        <v>1.3985055685043335</v>
      </c>
      <c r="N38" s="403">
        <v>102</v>
      </c>
      <c r="O38" s="405">
        <v>0.12702369689941406</v>
      </c>
      <c r="P38" s="485">
        <v>8.3265304565429688E-2</v>
      </c>
    </row>
    <row r="39" spans="1:16" ht="13.15" customHeight="1" x14ac:dyDescent="0.2">
      <c r="A39" s="406" t="s">
        <v>315</v>
      </c>
      <c r="B39" s="486">
        <v>28</v>
      </c>
      <c r="C39" s="641">
        <v>0.18300653594771241</v>
      </c>
      <c r="D39" s="486">
        <v>1100</v>
      </c>
      <c r="F39" s="502" t="s">
        <v>606</v>
      </c>
      <c r="H39" s="403">
        <v>1540</v>
      </c>
      <c r="I39" s="405">
        <v>1.3999999761581421</v>
      </c>
      <c r="K39" s="403">
        <v>1540</v>
      </c>
      <c r="L39" s="405">
        <v>1.3999999761581421</v>
      </c>
      <c r="N39" s="403">
        <v>0</v>
      </c>
      <c r="O39" s="405">
        <v>0</v>
      </c>
      <c r="P39" s="485">
        <v>0</v>
      </c>
    </row>
    <row r="40" spans="1:16" ht="13.15" customHeight="1" x14ac:dyDescent="0.2">
      <c r="A40" s="406" t="s">
        <v>309</v>
      </c>
      <c r="B40" s="486">
        <v>2</v>
      </c>
      <c r="C40" s="641">
        <v>1.1111111111111112E-2</v>
      </c>
      <c r="D40" s="486">
        <v>807</v>
      </c>
      <c r="F40" s="502" t="s">
        <v>527</v>
      </c>
      <c r="H40" s="403">
        <v>1235</v>
      </c>
      <c r="I40" s="405">
        <v>1.5303593873977661</v>
      </c>
      <c r="K40" s="403">
        <v>1132</v>
      </c>
      <c r="L40" s="405">
        <v>1.4027261734008789</v>
      </c>
      <c r="N40" s="403">
        <v>103</v>
      </c>
      <c r="O40" s="405">
        <v>0.12763321399688721</v>
      </c>
      <c r="P40" s="485">
        <v>8.3400808274745941E-2</v>
      </c>
    </row>
    <row r="41" spans="1:16" ht="13.15" customHeight="1" x14ac:dyDescent="0.2">
      <c r="A41" s="406" t="s">
        <v>309</v>
      </c>
      <c r="B41" s="486">
        <v>16</v>
      </c>
      <c r="C41" s="641">
        <v>8.8888888888888892E-2</v>
      </c>
      <c r="D41" s="486">
        <v>797</v>
      </c>
      <c r="F41" s="502" t="s">
        <v>527</v>
      </c>
      <c r="H41" s="403">
        <v>1225</v>
      </c>
      <c r="I41" s="405">
        <v>1.5370137691497803</v>
      </c>
      <c r="K41" s="403">
        <v>1123</v>
      </c>
      <c r="L41" s="405">
        <v>1.4090338945388794</v>
      </c>
      <c r="N41" s="403">
        <v>102</v>
      </c>
      <c r="O41" s="405">
        <v>0.12797987461090088</v>
      </c>
      <c r="P41" s="485">
        <v>8.3265304565429688E-2</v>
      </c>
    </row>
    <row r="42" spans="1:16" ht="13.15" customHeight="1" x14ac:dyDescent="0.2">
      <c r="A42" s="406" t="s">
        <v>312</v>
      </c>
      <c r="B42" s="486">
        <v>1</v>
      </c>
      <c r="C42" s="641">
        <v>5.263157894736842E-3</v>
      </c>
      <c r="D42" s="486">
        <v>716</v>
      </c>
      <c r="F42" s="502" t="s">
        <v>527</v>
      </c>
      <c r="H42" s="403">
        <v>1015</v>
      </c>
      <c r="I42" s="405">
        <v>1.417597770690918</v>
      </c>
      <c r="K42" s="403">
        <v>1015</v>
      </c>
      <c r="L42" s="405">
        <v>1.417597770690918</v>
      </c>
      <c r="N42" s="403">
        <v>0</v>
      </c>
      <c r="O42" s="405">
        <v>0</v>
      </c>
      <c r="P42" s="485">
        <v>0</v>
      </c>
    </row>
    <row r="43" spans="1:16" ht="13.15" customHeight="1" x14ac:dyDescent="0.2">
      <c r="A43" s="406" t="s">
        <v>312</v>
      </c>
      <c r="B43" s="486">
        <v>1</v>
      </c>
      <c r="C43" s="641">
        <v>5.263157894736842E-3</v>
      </c>
      <c r="D43" s="486">
        <v>716</v>
      </c>
      <c r="F43" s="502" t="s">
        <v>527</v>
      </c>
      <c r="H43" s="403">
        <v>1015</v>
      </c>
      <c r="I43" s="405">
        <v>1.417597770690918</v>
      </c>
      <c r="K43" s="403">
        <v>1015</v>
      </c>
      <c r="L43" s="405">
        <v>1.417597770690918</v>
      </c>
      <c r="N43" s="403">
        <v>0</v>
      </c>
      <c r="O43" s="405">
        <v>0</v>
      </c>
      <c r="P43" s="485">
        <v>0</v>
      </c>
    </row>
    <row r="44" spans="1:16" ht="13.15" customHeight="1" x14ac:dyDescent="0.2">
      <c r="A44" s="406" t="s">
        <v>312</v>
      </c>
      <c r="B44" s="486">
        <v>11</v>
      </c>
      <c r="C44" s="641">
        <v>5.7894736842105263E-2</v>
      </c>
      <c r="D44" s="486">
        <v>804</v>
      </c>
      <c r="F44" s="502" t="s">
        <v>527</v>
      </c>
      <c r="H44" s="403">
        <v>1140</v>
      </c>
      <c r="I44" s="405">
        <v>1.4179104566574097</v>
      </c>
      <c r="K44" s="403">
        <v>1140</v>
      </c>
      <c r="L44" s="405">
        <v>1.4179104566574097</v>
      </c>
      <c r="N44" s="403">
        <v>0</v>
      </c>
      <c r="O44" s="405">
        <v>0</v>
      </c>
      <c r="P44" s="485">
        <v>0</v>
      </c>
    </row>
    <row r="45" spans="1:16" ht="13.15" customHeight="1" x14ac:dyDescent="0.2">
      <c r="A45" s="406" t="s">
        <v>319</v>
      </c>
      <c r="B45" s="486">
        <v>21</v>
      </c>
      <c r="C45" s="641">
        <v>8.4000000000000005E-2</v>
      </c>
      <c r="D45" s="486">
        <v>825</v>
      </c>
      <c r="F45" s="502" t="s">
        <v>531</v>
      </c>
      <c r="H45" s="403">
        <v>1170</v>
      </c>
      <c r="I45" s="405">
        <v>1.4181817770004272</v>
      </c>
      <c r="K45" s="403">
        <v>1170</v>
      </c>
      <c r="L45" s="405">
        <v>1.4181817770004272</v>
      </c>
      <c r="N45" s="403">
        <v>0</v>
      </c>
      <c r="O45" s="405">
        <v>0</v>
      </c>
      <c r="P45" s="485">
        <v>0</v>
      </c>
    </row>
    <row r="46" spans="1:16" ht="13.15" customHeight="1" x14ac:dyDescent="0.2">
      <c r="A46" s="406" t="s">
        <v>312</v>
      </c>
      <c r="B46" s="486">
        <v>1</v>
      </c>
      <c r="C46" s="641">
        <v>5.263157894736842E-3</v>
      </c>
      <c r="D46" s="486">
        <v>861</v>
      </c>
      <c r="F46" s="502" t="s">
        <v>527</v>
      </c>
      <c r="H46" s="403">
        <v>1228.5</v>
      </c>
      <c r="I46" s="405">
        <v>1.4268292188644409</v>
      </c>
      <c r="K46" s="403">
        <v>1228.5</v>
      </c>
      <c r="L46" s="405">
        <v>1.4268292188644409</v>
      </c>
      <c r="N46" s="403">
        <v>0</v>
      </c>
      <c r="O46" s="405">
        <v>0</v>
      </c>
      <c r="P46" s="485">
        <v>0</v>
      </c>
    </row>
    <row r="47" spans="1:16" ht="13.15" customHeight="1" x14ac:dyDescent="0.2">
      <c r="A47" s="406" t="s">
        <v>312</v>
      </c>
      <c r="B47" s="486">
        <v>1</v>
      </c>
      <c r="C47" s="641">
        <v>5.263157894736842E-3</v>
      </c>
      <c r="D47" s="486">
        <v>865</v>
      </c>
      <c r="F47" s="502" t="s">
        <v>527</v>
      </c>
      <c r="H47" s="403">
        <v>1253.5</v>
      </c>
      <c r="I47" s="405">
        <v>1.4491329193115234</v>
      </c>
      <c r="K47" s="403">
        <v>1253.5</v>
      </c>
      <c r="L47" s="405">
        <v>1.4491329193115234</v>
      </c>
      <c r="N47" s="403">
        <v>0</v>
      </c>
      <c r="O47" s="405">
        <v>0</v>
      </c>
      <c r="P47" s="485">
        <v>0</v>
      </c>
    </row>
    <row r="48" spans="1:16" ht="13.15" customHeight="1" x14ac:dyDescent="0.2">
      <c r="A48" s="406" t="s">
        <v>312</v>
      </c>
      <c r="B48" s="486">
        <v>1</v>
      </c>
      <c r="C48" s="641">
        <v>5.263157894736842E-3</v>
      </c>
      <c r="D48" s="486">
        <v>725</v>
      </c>
      <c r="F48" s="502" t="s">
        <v>527</v>
      </c>
      <c r="H48" s="403">
        <v>1055</v>
      </c>
      <c r="I48" s="405">
        <v>1.4551724195480347</v>
      </c>
      <c r="K48" s="403">
        <v>1055</v>
      </c>
      <c r="L48" s="405">
        <v>1.4551724195480347</v>
      </c>
      <c r="N48" s="403">
        <v>0</v>
      </c>
      <c r="O48" s="405">
        <v>0</v>
      </c>
      <c r="P48" s="485">
        <v>0</v>
      </c>
    </row>
    <row r="49" spans="1:16" ht="13.15" customHeight="1" x14ac:dyDescent="0.2">
      <c r="A49" s="406" t="s">
        <v>312</v>
      </c>
      <c r="B49" s="486">
        <v>2</v>
      </c>
      <c r="C49" s="641">
        <v>1.0526315789473684E-2</v>
      </c>
      <c r="D49" s="486">
        <v>717</v>
      </c>
      <c r="F49" s="502" t="s">
        <v>527</v>
      </c>
      <c r="H49" s="403">
        <v>1045</v>
      </c>
      <c r="I49" s="405">
        <v>1.4574615955352783</v>
      </c>
      <c r="K49" s="403">
        <v>1045</v>
      </c>
      <c r="L49" s="405">
        <v>1.4574615955352783</v>
      </c>
      <c r="N49" s="403">
        <v>0</v>
      </c>
      <c r="O49" s="405">
        <v>0</v>
      </c>
      <c r="P49" s="485">
        <v>0</v>
      </c>
    </row>
    <row r="50" spans="1:16" ht="13.15" customHeight="1" x14ac:dyDescent="0.2">
      <c r="A50" s="406" t="s">
        <v>312</v>
      </c>
      <c r="B50" s="486">
        <v>1</v>
      </c>
      <c r="C50" s="641">
        <v>5.263157894736842E-3</v>
      </c>
      <c r="D50" s="486">
        <v>825</v>
      </c>
      <c r="F50" s="502" t="s">
        <v>527</v>
      </c>
      <c r="H50" s="403">
        <v>1211</v>
      </c>
      <c r="I50" s="405">
        <v>1.4678788185119629</v>
      </c>
      <c r="K50" s="403">
        <v>1211</v>
      </c>
      <c r="L50" s="405">
        <v>1.4678788185119629</v>
      </c>
      <c r="N50" s="403">
        <v>0</v>
      </c>
      <c r="O50" s="405">
        <v>0</v>
      </c>
      <c r="P50" s="485">
        <v>0</v>
      </c>
    </row>
    <row r="51" spans="1:16" ht="13.15" customHeight="1" x14ac:dyDescent="0.2">
      <c r="A51" s="406" t="s">
        <v>312</v>
      </c>
      <c r="B51" s="486">
        <v>11</v>
      </c>
      <c r="C51" s="641">
        <v>5.7894736842105263E-2</v>
      </c>
      <c r="D51" s="486">
        <v>777</v>
      </c>
      <c r="F51" s="502" t="s">
        <v>527</v>
      </c>
      <c r="H51" s="403">
        <v>1142.5</v>
      </c>
      <c r="I51" s="405">
        <v>1.470399022102356</v>
      </c>
      <c r="K51" s="403">
        <v>1142.5</v>
      </c>
      <c r="L51" s="405">
        <v>1.470399022102356</v>
      </c>
      <c r="N51" s="403">
        <v>0</v>
      </c>
      <c r="O51" s="405">
        <v>0</v>
      </c>
      <c r="P51" s="485">
        <v>0</v>
      </c>
    </row>
    <row r="52" spans="1:16" ht="13.15" customHeight="1" x14ac:dyDescent="0.2">
      <c r="A52" s="406" t="s">
        <v>312</v>
      </c>
      <c r="B52" s="486">
        <v>3</v>
      </c>
      <c r="C52" s="641">
        <v>1.5789473684210527E-2</v>
      </c>
      <c r="D52" s="486">
        <v>858</v>
      </c>
      <c r="F52" s="502" t="s">
        <v>527</v>
      </c>
      <c r="H52" s="403">
        <v>1268.5</v>
      </c>
      <c r="I52" s="405">
        <v>1.4784382581710815</v>
      </c>
      <c r="K52" s="403">
        <v>1268.5</v>
      </c>
      <c r="L52" s="405">
        <v>1.4784382581710815</v>
      </c>
      <c r="N52" s="403">
        <v>0</v>
      </c>
      <c r="O52" s="405">
        <v>0</v>
      </c>
      <c r="P52" s="485">
        <v>0</v>
      </c>
    </row>
    <row r="53" spans="1:16" ht="13.15" customHeight="1" x14ac:dyDescent="0.2">
      <c r="A53" s="406" t="s">
        <v>312</v>
      </c>
      <c r="B53" s="486">
        <v>3</v>
      </c>
      <c r="C53" s="641">
        <v>1.5789473684210527E-2</v>
      </c>
      <c r="D53" s="486">
        <v>862</v>
      </c>
      <c r="F53" s="502" t="s">
        <v>527</v>
      </c>
      <c r="H53" s="403">
        <v>1276</v>
      </c>
      <c r="I53" s="405">
        <v>1.4802783727645874</v>
      </c>
      <c r="K53" s="403">
        <v>1276</v>
      </c>
      <c r="L53" s="405">
        <v>1.4802783727645874</v>
      </c>
      <c r="N53" s="403">
        <v>0</v>
      </c>
      <c r="O53" s="405">
        <v>0</v>
      </c>
      <c r="P53" s="485">
        <v>0</v>
      </c>
    </row>
    <row r="54" spans="1:16" ht="13.15" customHeight="1" x14ac:dyDescent="0.2">
      <c r="A54" s="406" t="s">
        <v>312</v>
      </c>
      <c r="B54" s="486">
        <v>11</v>
      </c>
      <c r="C54" s="641">
        <v>5.7894736842105263E-2</v>
      </c>
      <c r="D54" s="486">
        <v>814</v>
      </c>
      <c r="F54" s="502" t="s">
        <v>527</v>
      </c>
      <c r="H54" s="403">
        <v>1211</v>
      </c>
      <c r="I54" s="405">
        <v>1.4877150058746338</v>
      </c>
      <c r="K54" s="403">
        <v>1211</v>
      </c>
      <c r="L54" s="405">
        <v>1.4877150058746338</v>
      </c>
      <c r="N54" s="403">
        <v>0</v>
      </c>
      <c r="O54" s="405">
        <v>0</v>
      </c>
      <c r="P54" s="485">
        <v>0</v>
      </c>
    </row>
    <row r="55" spans="1:16" ht="13.15" customHeight="1" x14ac:dyDescent="0.2">
      <c r="A55" s="406" t="s">
        <v>312</v>
      </c>
      <c r="B55" s="486">
        <v>2</v>
      </c>
      <c r="C55" s="641">
        <v>1.0526315789473684E-2</v>
      </c>
      <c r="D55" s="486">
        <v>716</v>
      </c>
      <c r="F55" s="502" t="s">
        <v>527</v>
      </c>
      <c r="H55" s="403">
        <v>1070</v>
      </c>
      <c r="I55" s="405">
        <v>1.4944133758544922</v>
      </c>
      <c r="K55" s="403">
        <v>1070</v>
      </c>
      <c r="L55" s="405">
        <v>1.4944133758544922</v>
      </c>
      <c r="N55" s="403">
        <v>0</v>
      </c>
      <c r="O55" s="405">
        <v>0</v>
      </c>
      <c r="P55" s="485">
        <v>0</v>
      </c>
    </row>
    <row r="56" spans="1:16" ht="13.15" customHeight="1" x14ac:dyDescent="0.2">
      <c r="A56" s="406" t="s">
        <v>319</v>
      </c>
      <c r="B56" s="486">
        <v>21</v>
      </c>
      <c r="C56" s="641">
        <v>8.4000000000000005E-2</v>
      </c>
      <c r="D56" s="486">
        <v>780</v>
      </c>
      <c r="F56" s="502" t="s">
        <v>531</v>
      </c>
      <c r="H56" s="403">
        <v>1170</v>
      </c>
      <c r="I56" s="405">
        <v>1.5</v>
      </c>
      <c r="K56" s="403">
        <v>1170</v>
      </c>
      <c r="L56" s="405">
        <v>1.5</v>
      </c>
      <c r="N56" s="403">
        <v>0</v>
      </c>
      <c r="O56" s="405">
        <v>0</v>
      </c>
      <c r="P56" s="485">
        <v>0</v>
      </c>
    </row>
    <row r="57" spans="1:16" ht="13.15" customHeight="1" x14ac:dyDescent="0.2">
      <c r="A57" s="406" t="s">
        <v>325</v>
      </c>
      <c r="B57" s="486">
        <v>78</v>
      </c>
      <c r="C57" s="641">
        <v>0.64462809917355368</v>
      </c>
      <c r="D57" s="486">
        <v>827</v>
      </c>
      <c r="F57" s="502" t="s">
        <v>529</v>
      </c>
      <c r="H57" s="403">
        <v>1245</v>
      </c>
      <c r="I57" s="405">
        <v>1.5054413080215454</v>
      </c>
      <c r="K57" s="403">
        <v>1245</v>
      </c>
      <c r="L57" s="405">
        <v>1.5054413080215454</v>
      </c>
      <c r="N57" s="403">
        <v>0</v>
      </c>
      <c r="O57" s="405">
        <v>0</v>
      </c>
      <c r="P57" s="485">
        <v>0</v>
      </c>
    </row>
    <row r="58" spans="1:16" ht="13.15" customHeight="1" x14ac:dyDescent="0.2">
      <c r="A58" s="406" t="s">
        <v>309</v>
      </c>
      <c r="B58" s="486">
        <v>4</v>
      </c>
      <c r="C58" s="641">
        <v>2.2222222222222223E-2</v>
      </c>
      <c r="D58" s="486">
        <v>752</v>
      </c>
      <c r="F58" s="502" t="s">
        <v>527</v>
      </c>
      <c r="H58" s="403">
        <v>1300</v>
      </c>
      <c r="I58" s="405">
        <v>1.728723406791687</v>
      </c>
      <c r="K58" s="403">
        <v>1192</v>
      </c>
      <c r="L58" s="405">
        <v>1.585106372833252</v>
      </c>
      <c r="N58" s="403">
        <v>108</v>
      </c>
      <c r="O58" s="405">
        <v>0.14361703395843506</v>
      </c>
      <c r="P58" s="485">
        <v>8.3076924085617065E-2</v>
      </c>
    </row>
    <row r="59" spans="1:16" ht="13.15" customHeight="1" x14ac:dyDescent="0.2">
      <c r="A59" s="406" t="s">
        <v>319</v>
      </c>
      <c r="B59" s="486">
        <v>82</v>
      </c>
      <c r="C59" s="641">
        <v>0.32800000000000001</v>
      </c>
      <c r="D59" s="486">
        <v>725</v>
      </c>
      <c r="F59" s="502" t="s">
        <v>531</v>
      </c>
      <c r="H59" s="403">
        <v>1150</v>
      </c>
      <c r="I59" s="405">
        <v>1.5862069129943848</v>
      </c>
      <c r="K59" s="403">
        <v>1150</v>
      </c>
      <c r="L59" s="405">
        <v>1.5862069129943848</v>
      </c>
      <c r="N59" s="403">
        <v>0</v>
      </c>
      <c r="O59" s="405">
        <v>0</v>
      </c>
      <c r="P59" s="485">
        <v>0</v>
      </c>
    </row>
    <row r="60" spans="1:16" ht="13.15" customHeight="1" x14ac:dyDescent="0.2">
      <c r="A60" s="406" t="s">
        <v>312</v>
      </c>
      <c r="B60" s="486">
        <v>3</v>
      </c>
      <c r="C60" s="641">
        <v>1.5789473684210527E-2</v>
      </c>
      <c r="D60" s="486">
        <v>801</v>
      </c>
      <c r="F60" s="502" t="s">
        <v>527</v>
      </c>
      <c r="H60" s="403">
        <v>1495</v>
      </c>
      <c r="I60" s="405">
        <v>1.8664169311523438</v>
      </c>
      <c r="K60" s="403">
        <v>1495</v>
      </c>
      <c r="L60" s="405">
        <v>1.8664169311523438</v>
      </c>
      <c r="N60" s="403">
        <v>0</v>
      </c>
      <c r="O60" s="405">
        <v>0</v>
      </c>
      <c r="P60" s="485">
        <v>0</v>
      </c>
    </row>
    <row r="61" spans="1:16" s="635" customFormat="1" ht="13.15" customHeight="1" x14ac:dyDescent="0.2">
      <c r="A61" s="635" t="s">
        <v>260</v>
      </c>
      <c r="B61" s="691">
        <v>1</v>
      </c>
      <c r="C61" s="692">
        <v>6.8493150684931503E-3</v>
      </c>
      <c r="D61" s="691">
        <v>815</v>
      </c>
      <c r="E61" s="691"/>
      <c r="F61" s="693" t="s">
        <v>530</v>
      </c>
      <c r="G61" s="691"/>
      <c r="H61" s="694">
        <v>1525</v>
      </c>
      <c r="I61" s="695">
        <v>1.8711656332015991</v>
      </c>
      <c r="K61" s="694">
        <v>1525</v>
      </c>
      <c r="L61" s="695">
        <v>1.8711656332015991</v>
      </c>
      <c r="N61" s="694">
        <v>0</v>
      </c>
      <c r="O61" s="695">
        <v>0</v>
      </c>
      <c r="P61" s="696">
        <v>0</v>
      </c>
    </row>
    <row r="62" spans="1:16" ht="13.15" customHeight="1" x14ac:dyDescent="0.2">
      <c r="A62" s="406" t="s">
        <v>315</v>
      </c>
      <c r="B62" s="486">
        <v>101</v>
      </c>
      <c r="C62" s="641">
        <v>0.66013071895424835</v>
      </c>
      <c r="D62" s="486">
        <v>720</v>
      </c>
      <c r="F62" s="502" t="s">
        <v>606</v>
      </c>
      <c r="H62" s="403">
        <v>1420</v>
      </c>
      <c r="I62" s="405">
        <v>1.9722222089767456</v>
      </c>
      <c r="K62" s="403">
        <v>1420</v>
      </c>
      <c r="L62" s="405">
        <v>1.9722222089767456</v>
      </c>
      <c r="N62" s="403">
        <v>0</v>
      </c>
      <c r="O62" s="405">
        <v>0</v>
      </c>
      <c r="P62" s="485">
        <v>0</v>
      </c>
    </row>
    <row r="63" spans="1:16" ht="13.15" customHeight="1" x14ac:dyDescent="0.2">
      <c r="A63" s="406" t="s">
        <v>306</v>
      </c>
      <c r="B63" s="486">
        <v>8</v>
      </c>
      <c r="C63" s="641">
        <v>5.2980132450331126E-2</v>
      </c>
      <c r="D63" s="486">
        <v>784</v>
      </c>
      <c r="F63" s="502" t="s">
        <v>527</v>
      </c>
      <c r="H63" s="403">
        <v>1565</v>
      </c>
      <c r="I63" s="405">
        <v>1.9961735010147095</v>
      </c>
      <c r="K63" s="403">
        <v>1565</v>
      </c>
      <c r="L63" s="405">
        <v>1.9961735010147095</v>
      </c>
      <c r="N63" s="403">
        <v>0</v>
      </c>
      <c r="O63" s="405">
        <v>0</v>
      </c>
      <c r="P63" s="485">
        <v>0</v>
      </c>
    </row>
    <row r="64" spans="1:16" ht="13.15" customHeight="1" x14ac:dyDescent="0.2">
      <c r="A64" s="697" t="s">
        <v>306</v>
      </c>
      <c r="B64" s="653">
        <v>7</v>
      </c>
      <c r="C64" s="698">
        <v>4.6357615894039736E-2</v>
      </c>
      <c r="D64" s="653">
        <v>732</v>
      </c>
      <c r="E64" s="653"/>
      <c r="F64" s="651" t="s">
        <v>527</v>
      </c>
      <c r="G64" s="653"/>
      <c r="H64" s="699">
        <v>1522</v>
      </c>
      <c r="I64" s="700">
        <v>2.0792350769042969</v>
      </c>
      <c r="J64" s="697"/>
      <c r="K64" s="699">
        <v>1522</v>
      </c>
      <c r="L64" s="700">
        <v>2.0792350769042969</v>
      </c>
      <c r="M64" s="697"/>
      <c r="N64" s="699">
        <v>0</v>
      </c>
      <c r="O64" s="700">
        <v>0</v>
      </c>
      <c r="P64" s="701">
        <v>0</v>
      </c>
    </row>
    <row r="65" spans="1:16" ht="13.15" customHeight="1" x14ac:dyDescent="0.2">
      <c r="A65" s="406" t="s">
        <v>593</v>
      </c>
      <c r="B65" s="486">
        <v>470</v>
      </c>
      <c r="D65" s="486">
        <v>796</v>
      </c>
      <c r="H65" s="403">
        <v>1270.00638297872</v>
      </c>
      <c r="I65" s="405">
        <v>1.59</v>
      </c>
      <c r="K65" s="403">
        <v>1260.03617021277</v>
      </c>
      <c r="L65" s="405">
        <v>1.58</v>
      </c>
      <c r="N65" s="403">
        <v>9.9702127659500093</v>
      </c>
      <c r="O65" s="405">
        <v>1.0000000000000009E-2</v>
      </c>
      <c r="P65" s="485">
        <v>7.850521776564227E-3</v>
      </c>
    </row>
    <row r="66" spans="1:16" ht="13.15" customHeight="1" thickBot="1" x14ac:dyDescent="0.25">
      <c r="A66" s="422" t="s">
        <v>594</v>
      </c>
      <c r="B66" s="489">
        <v>1</v>
      </c>
      <c r="C66" s="702"/>
      <c r="D66" s="489">
        <v>815</v>
      </c>
      <c r="E66" s="489"/>
      <c r="F66" s="703"/>
      <c r="G66" s="489"/>
      <c r="H66" s="417">
        <v>1295.8499999999999</v>
      </c>
      <c r="I66" s="419">
        <v>1.59</v>
      </c>
      <c r="J66" s="422"/>
      <c r="K66" s="417">
        <v>1287.7</v>
      </c>
      <c r="L66" s="419">
        <v>1.58</v>
      </c>
      <c r="M66" s="422"/>
      <c r="N66" s="417">
        <v>8.1499999999998636</v>
      </c>
      <c r="O66" s="419">
        <v>1.0000000000000009E-2</v>
      </c>
      <c r="P66" s="704">
        <v>6.2893081761005243E-3</v>
      </c>
    </row>
    <row r="68" spans="1:16" ht="13.15" customHeight="1" x14ac:dyDescent="0.2">
      <c r="A68" s="1245" t="s">
        <v>620</v>
      </c>
      <c r="B68" s="1245"/>
      <c r="C68" s="1245"/>
      <c r="D68" s="1245"/>
      <c r="E68" s="1245"/>
      <c r="F68" s="1245"/>
      <c r="G68" s="1245"/>
      <c r="H68" s="1245"/>
      <c r="I68" s="1245"/>
      <c r="J68" s="1245"/>
      <c r="K68" s="1245"/>
      <c r="L68" s="1245"/>
      <c r="M68" s="1245"/>
      <c r="N68" s="1245"/>
      <c r="O68" s="1245"/>
      <c r="P68" s="1245"/>
    </row>
    <row r="69" spans="1:16" ht="13.15" customHeight="1" x14ac:dyDescent="0.2">
      <c r="A69" s="406" t="s">
        <v>309</v>
      </c>
      <c r="B69" s="486">
        <v>2</v>
      </c>
      <c r="C69" s="641">
        <v>1.1111111111111112E-2</v>
      </c>
      <c r="D69" s="486">
        <v>1443</v>
      </c>
      <c r="F69" s="502" t="s">
        <v>617</v>
      </c>
      <c r="H69" s="403">
        <v>1634</v>
      </c>
      <c r="I69" s="405">
        <v>1.1323630809783936</v>
      </c>
      <c r="K69" s="403">
        <v>1495</v>
      </c>
      <c r="L69" s="405">
        <v>1.0360360145568848</v>
      </c>
      <c r="N69" s="403">
        <v>139</v>
      </c>
      <c r="O69" s="405">
        <v>9.6327066421508789E-2</v>
      </c>
      <c r="P69" s="485">
        <v>8.5067316889762878E-2</v>
      </c>
    </row>
    <row r="70" spans="1:16" ht="13.15" customHeight="1" x14ac:dyDescent="0.2">
      <c r="A70" s="406" t="s">
        <v>322</v>
      </c>
      <c r="B70" s="486">
        <v>8</v>
      </c>
      <c r="C70" s="641">
        <v>0.1038961038961039</v>
      </c>
      <c r="D70" s="486">
        <v>874</v>
      </c>
      <c r="F70" s="502" t="s">
        <v>527</v>
      </c>
      <c r="H70" s="403">
        <v>965</v>
      </c>
      <c r="I70" s="405">
        <v>1.1041189432144165</v>
      </c>
      <c r="K70" s="403">
        <v>965</v>
      </c>
      <c r="L70" s="405">
        <v>1.1041189432144165</v>
      </c>
      <c r="N70" s="403">
        <v>0</v>
      </c>
      <c r="O70" s="405">
        <v>0</v>
      </c>
      <c r="P70" s="485">
        <v>0</v>
      </c>
    </row>
    <row r="71" spans="1:16" ht="13.15" customHeight="1" x14ac:dyDescent="0.2">
      <c r="A71" s="406" t="s">
        <v>312</v>
      </c>
      <c r="B71" s="486">
        <v>1</v>
      </c>
      <c r="C71" s="641">
        <v>5.263157894736842E-3</v>
      </c>
      <c r="D71" s="486">
        <v>871</v>
      </c>
      <c r="F71" s="502" t="s">
        <v>527</v>
      </c>
      <c r="H71" s="403">
        <v>1060</v>
      </c>
      <c r="I71" s="405">
        <v>1.2169920206069946</v>
      </c>
      <c r="K71" s="403">
        <v>1060</v>
      </c>
      <c r="L71" s="405">
        <v>1.2169920206069946</v>
      </c>
      <c r="N71" s="403">
        <v>0</v>
      </c>
      <c r="O71" s="405">
        <v>0</v>
      </c>
      <c r="P71" s="485">
        <v>0</v>
      </c>
    </row>
    <row r="72" spans="1:16" ht="13.15" customHeight="1" x14ac:dyDescent="0.2">
      <c r="A72" s="406" t="s">
        <v>312</v>
      </c>
      <c r="B72" s="486">
        <v>5</v>
      </c>
      <c r="C72" s="641">
        <v>2.6315789473684209E-2</v>
      </c>
      <c r="D72" s="486">
        <v>785</v>
      </c>
      <c r="F72" s="502" t="s">
        <v>527</v>
      </c>
      <c r="H72" s="403">
        <v>980</v>
      </c>
      <c r="I72" s="405">
        <v>1.2484076023101807</v>
      </c>
      <c r="K72" s="403">
        <v>980</v>
      </c>
      <c r="L72" s="405">
        <v>1.2484076023101807</v>
      </c>
      <c r="N72" s="403">
        <v>0</v>
      </c>
      <c r="O72" s="405">
        <v>0</v>
      </c>
      <c r="P72" s="485">
        <v>0</v>
      </c>
    </row>
    <row r="73" spans="1:16" ht="13.15" customHeight="1" x14ac:dyDescent="0.2">
      <c r="A73" s="406" t="s">
        <v>312</v>
      </c>
      <c r="B73" s="486">
        <v>11</v>
      </c>
      <c r="C73" s="641">
        <v>5.7894736842105263E-2</v>
      </c>
      <c r="D73" s="486">
        <v>738</v>
      </c>
      <c r="F73" s="502" t="s">
        <v>527</v>
      </c>
      <c r="H73" s="403">
        <v>935</v>
      </c>
      <c r="I73" s="405">
        <v>1.2669376134872437</v>
      </c>
      <c r="K73" s="403">
        <v>935</v>
      </c>
      <c r="L73" s="405">
        <v>1.2669376134872437</v>
      </c>
      <c r="N73" s="403">
        <v>0</v>
      </c>
      <c r="O73" s="405">
        <v>0</v>
      </c>
      <c r="P73" s="485">
        <v>0</v>
      </c>
    </row>
    <row r="74" spans="1:16" ht="13.15" customHeight="1" x14ac:dyDescent="0.2">
      <c r="A74" s="406" t="s">
        <v>325</v>
      </c>
      <c r="B74" s="486">
        <v>2</v>
      </c>
      <c r="C74" s="641">
        <v>1.6528925619834711E-2</v>
      </c>
      <c r="D74" s="486">
        <v>1110</v>
      </c>
      <c r="F74" s="502" t="s">
        <v>592</v>
      </c>
      <c r="H74" s="403">
        <v>1408</v>
      </c>
      <c r="I74" s="405">
        <v>1.2684684991836548</v>
      </c>
      <c r="K74" s="403">
        <v>1408</v>
      </c>
      <c r="L74" s="405">
        <v>1.2684684991836548</v>
      </c>
      <c r="N74" s="403">
        <v>0</v>
      </c>
      <c r="O74" s="405">
        <v>0</v>
      </c>
      <c r="P74" s="485">
        <v>0</v>
      </c>
    </row>
    <row r="75" spans="1:16" ht="13.15" customHeight="1" x14ac:dyDescent="0.2">
      <c r="A75" s="406" t="s">
        <v>309</v>
      </c>
      <c r="B75" s="486">
        <v>2</v>
      </c>
      <c r="C75" s="641">
        <v>1.1111111111111112E-2</v>
      </c>
      <c r="D75" s="486">
        <v>1151</v>
      </c>
      <c r="F75" s="502" t="s">
        <v>617</v>
      </c>
      <c r="H75" s="403">
        <v>1605</v>
      </c>
      <c r="I75" s="405">
        <v>1.3944395780563354</v>
      </c>
      <c r="K75" s="403">
        <v>1468</v>
      </c>
      <c r="L75" s="405">
        <v>1.2754126787185669</v>
      </c>
      <c r="N75" s="403">
        <v>137</v>
      </c>
      <c r="O75" s="405">
        <v>0.11902689933776855</v>
      </c>
      <c r="P75" s="485">
        <v>8.5358254611492157E-2</v>
      </c>
    </row>
    <row r="76" spans="1:16" ht="13.15" customHeight="1" x14ac:dyDescent="0.2">
      <c r="A76" s="406" t="s">
        <v>312</v>
      </c>
      <c r="B76" s="486">
        <v>1</v>
      </c>
      <c r="C76" s="641">
        <v>5.263157894736842E-3</v>
      </c>
      <c r="D76" s="486">
        <v>731</v>
      </c>
      <c r="F76" s="502" t="s">
        <v>527</v>
      </c>
      <c r="H76" s="403">
        <v>935</v>
      </c>
      <c r="I76" s="405">
        <v>1.2790697813034058</v>
      </c>
      <c r="K76" s="403">
        <v>935</v>
      </c>
      <c r="L76" s="405">
        <v>1.2790697813034058</v>
      </c>
      <c r="N76" s="403">
        <v>0</v>
      </c>
      <c r="O76" s="405">
        <v>0</v>
      </c>
      <c r="P76" s="485">
        <v>0</v>
      </c>
    </row>
    <row r="77" spans="1:16" ht="13.15" customHeight="1" x14ac:dyDescent="0.2">
      <c r="A77" s="406" t="s">
        <v>309</v>
      </c>
      <c r="B77" s="486">
        <v>4</v>
      </c>
      <c r="C77" s="641">
        <v>2.2222222222222223E-2</v>
      </c>
      <c r="D77" s="486">
        <v>882</v>
      </c>
      <c r="F77" s="502" t="s">
        <v>527</v>
      </c>
      <c r="H77" s="403">
        <v>1275</v>
      </c>
      <c r="I77" s="405">
        <v>1.4455782175064087</v>
      </c>
      <c r="K77" s="403">
        <v>1166</v>
      </c>
      <c r="L77" s="405">
        <v>1.3219954967498779</v>
      </c>
      <c r="N77" s="403">
        <v>109</v>
      </c>
      <c r="O77" s="405">
        <v>0.12358272075653076</v>
      </c>
      <c r="P77" s="485">
        <v>8.5490196943283081E-2</v>
      </c>
    </row>
    <row r="78" spans="1:16" ht="13.15" customHeight="1" x14ac:dyDescent="0.2">
      <c r="A78" s="406" t="s">
        <v>319</v>
      </c>
      <c r="B78" s="486">
        <v>21</v>
      </c>
      <c r="C78" s="641">
        <v>8.4000000000000005E-2</v>
      </c>
      <c r="D78" s="486">
        <v>825</v>
      </c>
      <c r="F78" s="502" t="s">
        <v>531</v>
      </c>
      <c r="H78" s="403">
        <v>1095</v>
      </c>
      <c r="I78" s="405">
        <v>1.3272727727890015</v>
      </c>
      <c r="K78" s="403">
        <v>1095</v>
      </c>
      <c r="L78" s="405">
        <v>1.3272727727890015</v>
      </c>
      <c r="N78" s="403">
        <v>0</v>
      </c>
      <c r="O78" s="405">
        <v>0</v>
      </c>
      <c r="P78" s="485">
        <v>0</v>
      </c>
    </row>
    <row r="79" spans="1:16" ht="13.15" customHeight="1" x14ac:dyDescent="0.2">
      <c r="A79" s="406" t="s">
        <v>309</v>
      </c>
      <c r="B79" s="486">
        <v>14</v>
      </c>
      <c r="C79" s="641">
        <v>7.7777777777777779E-2</v>
      </c>
      <c r="D79" s="486">
        <v>803</v>
      </c>
      <c r="F79" s="502" t="s">
        <v>527</v>
      </c>
      <c r="H79" s="403">
        <v>1190</v>
      </c>
      <c r="I79" s="405">
        <v>1.4819427728652954</v>
      </c>
      <c r="K79" s="403">
        <v>1088</v>
      </c>
      <c r="L79" s="405">
        <v>1.3549190759658813</v>
      </c>
      <c r="N79" s="403">
        <v>102</v>
      </c>
      <c r="O79" s="405">
        <v>0.12702369689941406</v>
      </c>
      <c r="P79" s="485">
        <v>8.5714288055896759E-2</v>
      </c>
    </row>
    <row r="80" spans="1:16" ht="13.15" customHeight="1" x14ac:dyDescent="0.2">
      <c r="A80" s="406" t="s">
        <v>309</v>
      </c>
      <c r="B80" s="486">
        <v>2</v>
      </c>
      <c r="C80" s="641">
        <v>1.1111111111111112E-2</v>
      </c>
      <c r="D80" s="486">
        <v>807</v>
      </c>
      <c r="F80" s="502" t="s">
        <v>527</v>
      </c>
      <c r="H80" s="403">
        <v>1200</v>
      </c>
      <c r="I80" s="405">
        <v>1.48698890209198</v>
      </c>
      <c r="K80" s="403">
        <v>1097</v>
      </c>
      <c r="L80" s="405">
        <v>1.3593556880950928</v>
      </c>
      <c r="N80" s="403">
        <v>103</v>
      </c>
      <c r="O80" s="405">
        <v>0.12763321399688721</v>
      </c>
      <c r="P80" s="485">
        <v>8.5833333432674408E-2</v>
      </c>
    </row>
    <row r="81" spans="1:16" ht="13.15" customHeight="1" x14ac:dyDescent="0.2">
      <c r="A81" s="406" t="s">
        <v>309</v>
      </c>
      <c r="B81" s="486">
        <v>16</v>
      </c>
      <c r="C81" s="641">
        <v>8.8888888888888892E-2</v>
      </c>
      <c r="D81" s="486">
        <v>797</v>
      </c>
      <c r="F81" s="502" t="s">
        <v>527</v>
      </c>
      <c r="H81" s="403">
        <v>1190</v>
      </c>
      <c r="I81" s="405">
        <v>1.4930990934371948</v>
      </c>
      <c r="K81" s="403">
        <v>1088</v>
      </c>
      <c r="L81" s="405">
        <v>1.3651192188262939</v>
      </c>
      <c r="N81" s="403">
        <v>102</v>
      </c>
      <c r="O81" s="405">
        <v>0.12797987461090088</v>
      </c>
      <c r="P81" s="485">
        <v>8.5714288055896759E-2</v>
      </c>
    </row>
    <row r="82" spans="1:16" ht="13.15" customHeight="1" x14ac:dyDescent="0.2">
      <c r="A82" s="406" t="s">
        <v>312</v>
      </c>
      <c r="B82" s="486">
        <v>1</v>
      </c>
      <c r="C82" s="641">
        <v>5.263157894736842E-3</v>
      </c>
      <c r="D82" s="486">
        <v>716</v>
      </c>
      <c r="F82" s="502" t="s">
        <v>527</v>
      </c>
      <c r="H82" s="403">
        <v>980</v>
      </c>
      <c r="I82" s="405">
        <v>1.3687150478363037</v>
      </c>
      <c r="K82" s="403">
        <v>980</v>
      </c>
      <c r="L82" s="405">
        <v>1.3687150478363037</v>
      </c>
      <c r="N82" s="403">
        <v>0</v>
      </c>
      <c r="O82" s="405">
        <v>0</v>
      </c>
      <c r="P82" s="485">
        <v>0</v>
      </c>
    </row>
    <row r="83" spans="1:16" ht="13.15" customHeight="1" x14ac:dyDescent="0.2">
      <c r="A83" s="406" t="s">
        <v>312</v>
      </c>
      <c r="B83" s="486">
        <v>1</v>
      </c>
      <c r="C83" s="641">
        <v>5.263157894736842E-3</v>
      </c>
      <c r="D83" s="486">
        <v>716</v>
      </c>
      <c r="F83" s="502" t="s">
        <v>527</v>
      </c>
      <c r="H83" s="403">
        <v>980</v>
      </c>
      <c r="I83" s="405">
        <v>1.3687150478363037</v>
      </c>
      <c r="K83" s="403">
        <v>980</v>
      </c>
      <c r="L83" s="405">
        <v>1.3687150478363037</v>
      </c>
      <c r="N83" s="403">
        <v>0</v>
      </c>
      <c r="O83" s="405">
        <v>0</v>
      </c>
      <c r="P83" s="485">
        <v>0</v>
      </c>
    </row>
    <row r="84" spans="1:16" ht="13.15" customHeight="1" x14ac:dyDescent="0.2">
      <c r="A84" s="406" t="s">
        <v>312</v>
      </c>
      <c r="B84" s="486">
        <v>11</v>
      </c>
      <c r="C84" s="641">
        <v>5.7894736842105263E-2</v>
      </c>
      <c r="D84" s="486">
        <v>804</v>
      </c>
      <c r="F84" s="502" t="s">
        <v>527</v>
      </c>
      <c r="H84" s="403">
        <v>1105</v>
      </c>
      <c r="I84" s="405">
        <v>1.3743780851364136</v>
      </c>
      <c r="K84" s="403">
        <v>1105</v>
      </c>
      <c r="L84" s="405">
        <v>1.3743780851364136</v>
      </c>
      <c r="N84" s="403">
        <v>0</v>
      </c>
      <c r="O84" s="405">
        <v>0</v>
      </c>
      <c r="P84" s="485">
        <v>0</v>
      </c>
    </row>
    <row r="85" spans="1:16" ht="13.15" customHeight="1" x14ac:dyDescent="0.2">
      <c r="A85" s="406" t="s">
        <v>312</v>
      </c>
      <c r="B85" s="486">
        <v>1</v>
      </c>
      <c r="C85" s="641">
        <v>5.263157894736842E-3</v>
      </c>
      <c r="D85" s="486">
        <v>861</v>
      </c>
      <c r="F85" s="502" t="s">
        <v>527</v>
      </c>
      <c r="H85" s="403">
        <v>1193.5</v>
      </c>
      <c r="I85" s="405">
        <v>1.3861788511276245</v>
      </c>
      <c r="K85" s="403">
        <v>1193.5</v>
      </c>
      <c r="L85" s="405">
        <v>1.3861788511276245</v>
      </c>
      <c r="N85" s="403">
        <v>0</v>
      </c>
      <c r="O85" s="405">
        <v>0</v>
      </c>
      <c r="P85" s="485">
        <v>0</v>
      </c>
    </row>
    <row r="86" spans="1:16" ht="13.15" customHeight="1" x14ac:dyDescent="0.2">
      <c r="A86" s="406" t="s">
        <v>325</v>
      </c>
      <c r="B86" s="486">
        <v>78</v>
      </c>
      <c r="C86" s="641">
        <v>0.64462809917355368</v>
      </c>
      <c r="D86" s="486">
        <v>827</v>
      </c>
      <c r="F86" s="502" t="s">
        <v>529</v>
      </c>
      <c r="H86" s="403">
        <v>1155</v>
      </c>
      <c r="I86" s="405">
        <v>1.3966143131256104</v>
      </c>
      <c r="K86" s="403">
        <v>1155</v>
      </c>
      <c r="L86" s="405">
        <v>1.3966143131256104</v>
      </c>
      <c r="N86" s="403">
        <v>0</v>
      </c>
      <c r="O86" s="405">
        <v>0</v>
      </c>
      <c r="P86" s="485">
        <v>0</v>
      </c>
    </row>
    <row r="87" spans="1:16" ht="13.15" customHeight="1" x14ac:dyDescent="0.2">
      <c r="A87" s="406" t="s">
        <v>315</v>
      </c>
      <c r="B87" s="486">
        <v>28</v>
      </c>
      <c r="C87" s="641">
        <v>0.18300653594771241</v>
      </c>
      <c r="D87" s="486">
        <v>1100</v>
      </c>
      <c r="F87" s="502" t="s">
        <v>606</v>
      </c>
      <c r="H87" s="403">
        <v>1540</v>
      </c>
      <c r="I87" s="405">
        <v>1.3999999761581421</v>
      </c>
      <c r="K87" s="403">
        <v>1540</v>
      </c>
      <c r="L87" s="405">
        <v>1.3999999761581421</v>
      </c>
      <c r="N87" s="403">
        <v>0</v>
      </c>
      <c r="O87" s="405">
        <v>0</v>
      </c>
      <c r="P87" s="485">
        <v>0</v>
      </c>
    </row>
    <row r="88" spans="1:16" ht="13.15" customHeight="1" x14ac:dyDescent="0.2">
      <c r="A88" s="406" t="s">
        <v>319</v>
      </c>
      <c r="B88" s="486">
        <v>21</v>
      </c>
      <c r="C88" s="641">
        <v>8.4000000000000005E-2</v>
      </c>
      <c r="D88" s="486">
        <v>780</v>
      </c>
      <c r="F88" s="502" t="s">
        <v>531</v>
      </c>
      <c r="H88" s="403">
        <v>1095</v>
      </c>
      <c r="I88" s="405">
        <v>1.4038461446762085</v>
      </c>
      <c r="K88" s="403">
        <v>1095</v>
      </c>
      <c r="L88" s="405">
        <v>1.4038461446762085</v>
      </c>
      <c r="N88" s="403">
        <v>0</v>
      </c>
      <c r="O88" s="405">
        <v>0</v>
      </c>
      <c r="P88" s="485">
        <v>0</v>
      </c>
    </row>
    <row r="89" spans="1:16" ht="13.15" customHeight="1" x14ac:dyDescent="0.2">
      <c r="A89" s="406" t="s">
        <v>312</v>
      </c>
      <c r="B89" s="486">
        <v>1</v>
      </c>
      <c r="C89" s="641">
        <v>5.263157894736842E-3</v>
      </c>
      <c r="D89" s="486">
        <v>725</v>
      </c>
      <c r="F89" s="502" t="s">
        <v>527</v>
      </c>
      <c r="H89" s="403">
        <v>1020</v>
      </c>
      <c r="I89" s="405">
        <v>1.4068965911865234</v>
      </c>
      <c r="K89" s="403">
        <v>1020</v>
      </c>
      <c r="L89" s="405">
        <v>1.4068965911865234</v>
      </c>
      <c r="N89" s="403">
        <v>0</v>
      </c>
      <c r="O89" s="405">
        <v>0</v>
      </c>
      <c r="P89" s="485">
        <v>0</v>
      </c>
    </row>
    <row r="90" spans="1:16" ht="13.15" customHeight="1" x14ac:dyDescent="0.2">
      <c r="A90" s="406" t="s">
        <v>312</v>
      </c>
      <c r="B90" s="486">
        <v>2</v>
      </c>
      <c r="C90" s="641">
        <v>1.0526315789473684E-2</v>
      </c>
      <c r="D90" s="486">
        <v>717</v>
      </c>
      <c r="F90" s="502" t="s">
        <v>527</v>
      </c>
      <c r="H90" s="403">
        <v>1010</v>
      </c>
      <c r="I90" s="405">
        <v>1.4086471796035767</v>
      </c>
      <c r="K90" s="403">
        <v>1010</v>
      </c>
      <c r="L90" s="405">
        <v>1.4086471796035767</v>
      </c>
      <c r="N90" s="403">
        <v>0</v>
      </c>
      <c r="O90" s="405">
        <v>0</v>
      </c>
      <c r="P90" s="485">
        <v>0</v>
      </c>
    </row>
    <row r="91" spans="1:16" ht="13.15" customHeight="1" x14ac:dyDescent="0.2">
      <c r="A91" s="406" t="s">
        <v>312</v>
      </c>
      <c r="B91" s="486">
        <v>1</v>
      </c>
      <c r="C91" s="641">
        <v>5.263157894736842E-3</v>
      </c>
      <c r="D91" s="486">
        <v>865</v>
      </c>
      <c r="F91" s="502" t="s">
        <v>527</v>
      </c>
      <c r="H91" s="403">
        <v>1218.5</v>
      </c>
      <c r="I91" s="405">
        <v>1.4086705446243286</v>
      </c>
      <c r="K91" s="403">
        <v>1218.5</v>
      </c>
      <c r="L91" s="405">
        <v>1.4086705446243286</v>
      </c>
      <c r="N91" s="403">
        <v>0</v>
      </c>
      <c r="O91" s="405">
        <v>0</v>
      </c>
      <c r="P91" s="485">
        <v>0</v>
      </c>
    </row>
    <row r="92" spans="1:16" ht="13.15" customHeight="1" x14ac:dyDescent="0.2">
      <c r="A92" s="406" t="s">
        <v>312</v>
      </c>
      <c r="B92" s="486">
        <v>11</v>
      </c>
      <c r="C92" s="641">
        <v>5.7894736842105263E-2</v>
      </c>
      <c r="D92" s="486">
        <v>777</v>
      </c>
      <c r="F92" s="502" t="s">
        <v>527</v>
      </c>
      <c r="H92" s="403">
        <v>1107.5</v>
      </c>
      <c r="I92" s="405">
        <v>1.4253538846969604</v>
      </c>
      <c r="K92" s="403">
        <v>1107.5</v>
      </c>
      <c r="L92" s="405">
        <v>1.4253538846969604</v>
      </c>
      <c r="N92" s="403">
        <v>0</v>
      </c>
      <c r="O92" s="405">
        <v>0</v>
      </c>
      <c r="P92" s="485">
        <v>0</v>
      </c>
    </row>
    <row r="93" spans="1:16" ht="13.15" customHeight="1" x14ac:dyDescent="0.2">
      <c r="A93" s="406" t="s">
        <v>312</v>
      </c>
      <c r="B93" s="486">
        <v>1</v>
      </c>
      <c r="C93" s="641">
        <v>5.263157894736842E-3</v>
      </c>
      <c r="D93" s="486">
        <v>825</v>
      </c>
      <c r="F93" s="502" t="s">
        <v>527</v>
      </c>
      <c r="H93" s="403">
        <v>1176</v>
      </c>
      <c r="I93" s="405">
        <v>1.4254544973373413</v>
      </c>
      <c r="K93" s="403">
        <v>1176</v>
      </c>
      <c r="L93" s="405">
        <v>1.4254544973373413</v>
      </c>
      <c r="N93" s="403">
        <v>0</v>
      </c>
      <c r="O93" s="405">
        <v>0</v>
      </c>
      <c r="P93" s="485">
        <v>0</v>
      </c>
    </row>
    <row r="94" spans="1:16" ht="13.15" customHeight="1" x14ac:dyDescent="0.2">
      <c r="A94" s="406" t="s">
        <v>312</v>
      </c>
      <c r="B94" s="486">
        <v>3</v>
      </c>
      <c r="C94" s="641">
        <v>1.5789473684210527E-2</v>
      </c>
      <c r="D94" s="486">
        <v>858</v>
      </c>
      <c r="F94" s="502" t="s">
        <v>527</v>
      </c>
      <c r="H94" s="403">
        <v>1233.5</v>
      </c>
      <c r="I94" s="405">
        <v>1.4376456737518311</v>
      </c>
      <c r="K94" s="403">
        <v>1233.5</v>
      </c>
      <c r="L94" s="405">
        <v>1.4376456737518311</v>
      </c>
      <c r="N94" s="403">
        <v>0</v>
      </c>
      <c r="O94" s="405">
        <v>0</v>
      </c>
      <c r="P94" s="485">
        <v>0</v>
      </c>
    </row>
    <row r="95" spans="1:16" ht="13.15" customHeight="1" x14ac:dyDescent="0.2">
      <c r="A95" s="406" t="s">
        <v>312</v>
      </c>
      <c r="B95" s="486">
        <v>3</v>
      </c>
      <c r="C95" s="641">
        <v>1.5789473684210527E-2</v>
      </c>
      <c r="D95" s="486">
        <v>862</v>
      </c>
      <c r="F95" s="502" t="s">
        <v>527</v>
      </c>
      <c r="H95" s="403">
        <v>1241</v>
      </c>
      <c r="I95" s="405">
        <v>1.4396752119064331</v>
      </c>
      <c r="K95" s="403">
        <v>1241</v>
      </c>
      <c r="L95" s="405">
        <v>1.4396752119064331</v>
      </c>
      <c r="N95" s="403">
        <v>0</v>
      </c>
      <c r="O95" s="405">
        <v>0</v>
      </c>
      <c r="P95" s="485">
        <v>0</v>
      </c>
    </row>
    <row r="96" spans="1:16" ht="13.15" customHeight="1" x14ac:dyDescent="0.2">
      <c r="A96" s="406" t="s">
        <v>312</v>
      </c>
      <c r="B96" s="486">
        <v>11</v>
      </c>
      <c r="C96" s="641">
        <v>5.7894736842105263E-2</v>
      </c>
      <c r="D96" s="486">
        <v>814</v>
      </c>
      <c r="F96" s="502" t="s">
        <v>527</v>
      </c>
      <c r="H96" s="403">
        <v>1176</v>
      </c>
      <c r="I96" s="405">
        <v>1.4447174072265625</v>
      </c>
      <c r="K96" s="403">
        <v>1176</v>
      </c>
      <c r="L96" s="405">
        <v>1.4447174072265625</v>
      </c>
      <c r="N96" s="403">
        <v>0</v>
      </c>
      <c r="O96" s="405">
        <v>0</v>
      </c>
      <c r="P96" s="485">
        <v>0</v>
      </c>
    </row>
    <row r="97" spans="1:16" ht="13.15" customHeight="1" x14ac:dyDescent="0.2">
      <c r="A97" s="406" t="s">
        <v>312</v>
      </c>
      <c r="B97" s="486">
        <v>2</v>
      </c>
      <c r="C97" s="641">
        <v>1.0526315789473684E-2</v>
      </c>
      <c r="D97" s="486">
        <v>716</v>
      </c>
      <c r="F97" s="502" t="s">
        <v>527</v>
      </c>
      <c r="H97" s="403">
        <v>1035</v>
      </c>
      <c r="I97" s="405">
        <v>1.4455307722091675</v>
      </c>
      <c r="K97" s="403">
        <v>1035</v>
      </c>
      <c r="L97" s="405">
        <v>1.4455307722091675</v>
      </c>
      <c r="N97" s="403">
        <v>0</v>
      </c>
      <c r="O97" s="405">
        <v>0</v>
      </c>
      <c r="P97" s="485">
        <v>0</v>
      </c>
    </row>
    <row r="98" spans="1:16" ht="13.15" customHeight="1" x14ac:dyDescent="0.2">
      <c r="A98" s="406" t="s">
        <v>319</v>
      </c>
      <c r="B98" s="486">
        <v>82</v>
      </c>
      <c r="C98" s="641">
        <v>0.32800000000000001</v>
      </c>
      <c r="D98" s="486">
        <v>725</v>
      </c>
      <c r="F98" s="502" t="s">
        <v>531</v>
      </c>
      <c r="H98" s="403">
        <v>1075</v>
      </c>
      <c r="I98" s="405">
        <v>1.482758641242981</v>
      </c>
      <c r="K98" s="403">
        <v>1075</v>
      </c>
      <c r="L98" s="405">
        <v>1.482758641242981</v>
      </c>
      <c r="N98" s="403">
        <v>0</v>
      </c>
      <c r="O98" s="405">
        <v>0</v>
      </c>
      <c r="P98" s="485">
        <v>0</v>
      </c>
    </row>
    <row r="99" spans="1:16" ht="13.15" customHeight="1" x14ac:dyDescent="0.2">
      <c r="A99" s="406" t="s">
        <v>309</v>
      </c>
      <c r="B99" s="486">
        <v>4</v>
      </c>
      <c r="C99" s="641">
        <v>2.2222222222222223E-2</v>
      </c>
      <c r="D99" s="486">
        <v>752</v>
      </c>
      <c r="F99" s="502" t="s">
        <v>527</v>
      </c>
      <c r="H99" s="403">
        <v>1265</v>
      </c>
      <c r="I99" s="405">
        <v>1.6821808815002441</v>
      </c>
      <c r="K99" s="403">
        <v>1157</v>
      </c>
      <c r="L99" s="405">
        <v>1.5385638475418091</v>
      </c>
      <c r="N99" s="403">
        <v>108</v>
      </c>
      <c r="O99" s="405">
        <v>0.14361703395843506</v>
      </c>
      <c r="P99" s="485">
        <v>8.5375495254993439E-2</v>
      </c>
    </row>
    <row r="100" spans="1:16" s="635" customFormat="1" ht="13.15" customHeight="1" x14ac:dyDescent="0.2">
      <c r="A100" s="635" t="s">
        <v>260</v>
      </c>
      <c r="B100" s="691">
        <v>1</v>
      </c>
      <c r="C100" s="692">
        <v>6.8493150684931503E-3</v>
      </c>
      <c r="D100" s="691">
        <v>815</v>
      </c>
      <c r="E100" s="691"/>
      <c r="F100" s="693" t="s">
        <v>530</v>
      </c>
      <c r="G100" s="691"/>
      <c r="H100" s="694">
        <v>1300</v>
      </c>
      <c r="I100" s="695">
        <v>1.5950920581817627</v>
      </c>
      <c r="K100" s="694">
        <v>1300</v>
      </c>
      <c r="L100" s="695">
        <v>1.5950920581817627</v>
      </c>
      <c r="N100" s="694">
        <v>0</v>
      </c>
      <c r="O100" s="695">
        <v>0</v>
      </c>
      <c r="P100" s="696">
        <v>0</v>
      </c>
    </row>
    <row r="101" spans="1:16" ht="13.15" customHeight="1" x14ac:dyDescent="0.2">
      <c r="A101" s="406" t="s">
        <v>312</v>
      </c>
      <c r="B101" s="486">
        <v>3</v>
      </c>
      <c r="C101" s="641">
        <v>1.5789473684210527E-2</v>
      </c>
      <c r="D101" s="486">
        <v>801</v>
      </c>
      <c r="F101" s="502" t="s">
        <v>527</v>
      </c>
      <c r="H101" s="403">
        <v>1460</v>
      </c>
      <c r="I101" s="405">
        <v>1.8227216005325317</v>
      </c>
      <c r="K101" s="403">
        <v>1460</v>
      </c>
      <c r="L101" s="405">
        <v>1.8227216005325317</v>
      </c>
      <c r="N101" s="403">
        <v>0</v>
      </c>
      <c r="O101" s="405">
        <v>0</v>
      </c>
      <c r="P101" s="485">
        <v>0</v>
      </c>
    </row>
    <row r="102" spans="1:16" ht="13.15" customHeight="1" x14ac:dyDescent="0.2">
      <c r="A102" s="406" t="s">
        <v>306</v>
      </c>
      <c r="B102" s="486">
        <v>8</v>
      </c>
      <c r="C102" s="641">
        <v>5.2980132450331126E-2</v>
      </c>
      <c r="D102" s="486">
        <v>784</v>
      </c>
      <c r="F102" s="502" t="s">
        <v>527</v>
      </c>
      <c r="H102" s="403">
        <v>1530</v>
      </c>
      <c r="I102" s="405">
        <v>1.9515305757522583</v>
      </c>
      <c r="K102" s="403">
        <v>1530</v>
      </c>
      <c r="L102" s="405">
        <v>1.9515305757522583</v>
      </c>
      <c r="N102" s="403">
        <v>0</v>
      </c>
      <c r="O102" s="405">
        <v>0</v>
      </c>
      <c r="P102" s="485">
        <v>0</v>
      </c>
    </row>
    <row r="103" spans="1:16" ht="13.15" customHeight="1" x14ac:dyDescent="0.2">
      <c r="A103" s="406" t="s">
        <v>315</v>
      </c>
      <c r="B103" s="486">
        <v>101</v>
      </c>
      <c r="C103" s="641">
        <v>0.66013071895424835</v>
      </c>
      <c r="D103" s="486">
        <v>720</v>
      </c>
      <c r="F103" s="502" t="s">
        <v>606</v>
      </c>
      <c r="H103" s="403">
        <v>1420</v>
      </c>
      <c r="I103" s="405">
        <v>1.9722222089767456</v>
      </c>
      <c r="K103" s="403">
        <v>1420</v>
      </c>
      <c r="L103" s="405">
        <v>1.9722222089767456</v>
      </c>
      <c r="N103" s="403">
        <v>0</v>
      </c>
      <c r="O103" s="405">
        <v>0</v>
      </c>
      <c r="P103" s="485">
        <v>0</v>
      </c>
    </row>
    <row r="104" spans="1:16" ht="13.15" customHeight="1" x14ac:dyDescent="0.2">
      <c r="A104" s="697" t="s">
        <v>306</v>
      </c>
      <c r="B104" s="653">
        <v>7</v>
      </c>
      <c r="C104" s="698">
        <v>4.6357615894039736E-2</v>
      </c>
      <c r="D104" s="653">
        <v>732</v>
      </c>
      <c r="E104" s="653"/>
      <c r="F104" s="651" t="s">
        <v>527</v>
      </c>
      <c r="G104" s="653"/>
      <c r="H104" s="699">
        <v>1487</v>
      </c>
      <c r="I104" s="700">
        <v>2.0314207077026367</v>
      </c>
      <c r="J104" s="697"/>
      <c r="K104" s="699">
        <v>1487</v>
      </c>
      <c r="L104" s="700">
        <v>2.0314207077026367</v>
      </c>
      <c r="M104" s="697"/>
      <c r="N104" s="699">
        <v>0</v>
      </c>
      <c r="O104" s="700">
        <v>0</v>
      </c>
      <c r="P104" s="701">
        <v>0</v>
      </c>
    </row>
    <row r="105" spans="1:16" ht="13.15" customHeight="1" x14ac:dyDescent="0.2">
      <c r="A105" s="406" t="s">
        <v>593</v>
      </c>
      <c r="B105" s="486">
        <v>470</v>
      </c>
      <c r="D105" s="486">
        <v>796</v>
      </c>
      <c r="H105" s="403">
        <v>1224.69787234043</v>
      </c>
      <c r="I105" s="405">
        <v>1.54</v>
      </c>
      <c r="K105" s="403">
        <v>1214.72765957447</v>
      </c>
      <c r="L105" s="405">
        <v>1.53</v>
      </c>
      <c r="N105" s="403">
        <v>9.9702127659600137</v>
      </c>
      <c r="O105" s="405">
        <v>1.0000000000000009E-2</v>
      </c>
      <c r="P105" s="485">
        <v>8.1409570402099854E-3</v>
      </c>
    </row>
    <row r="106" spans="1:16" ht="13.15" customHeight="1" x14ac:dyDescent="0.2">
      <c r="A106" s="406" t="s">
        <v>596</v>
      </c>
      <c r="B106" s="486">
        <v>1</v>
      </c>
      <c r="D106" s="486">
        <v>815</v>
      </c>
      <c r="H106" s="403">
        <v>1255.0999999999999</v>
      </c>
      <c r="I106" s="405">
        <v>1.54</v>
      </c>
      <c r="K106" s="403">
        <v>1246.95</v>
      </c>
      <c r="L106" s="405">
        <v>1.53</v>
      </c>
      <c r="N106" s="403">
        <v>8.1499999999998636</v>
      </c>
      <c r="O106" s="405">
        <v>1.0000000000000009E-2</v>
      </c>
      <c r="P106" s="485">
        <v>6.4935064935063855E-3</v>
      </c>
    </row>
    <row r="107" spans="1:16" ht="13.15" customHeight="1" x14ac:dyDescent="0.2">
      <c r="A107" s="406" t="s">
        <v>597</v>
      </c>
      <c r="H107" s="403">
        <v>100</v>
      </c>
      <c r="K107" s="403">
        <v>100</v>
      </c>
    </row>
    <row r="108" spans="1:16" ht="13.15" customHeight="1" x14ac:dyDescent="0.2">
      <c r="A108" s="406" t="s">
        <v>598</v>
      </c>
      <c r="H108" s="403">
        <v>35</v>
      </c>
      <c r="K108" s="403">
        <v>35</v>
      </c>
    </row>
    <row r="109" spans="1:16" ht="13.15" customHeight="1" x14ac:dyDescent="0.2">
      <c r="A109" s="406" t="s">
        <v>599</v>
      </c>
      <c r="H109" s="403">
        <v>90</v>
      </c>
      <c r="K109" s="403">
        <v>90</v>
      </c>
    </row>
    <row r="110" spans="1:16" ht="13.15" customHeight="1" thickBot="1" x14ac:dyDescent="0.25">
      <c r="A110" s="422" t="s">
        <v>594</v>
      </c>
      <c r="B110" s="489">
        <v>1</v>
      </c>
      <c r="C110" s="702"/>
      <c r="D110" s="489">
        <v>815</v>
      </c>
      <c r="E110" s="489"/>
      <c r="F110" s="703"/>
      <c r="G110" s="489"/>
      <c r="H110" s="417">
        <v>1480.1</v>
      </c>
      <c r="I110" s="419">
        <v>1.8160736196319018</v>
      </c>
      <c r="J110" s="422"/>
      <c r="K110" s="417">
        <v>1471.95</v>
      </c>
      <c r="L110" s="419">
        <v>1.8060736196319018</v>
      </c>
      <c r="M110" s="422"/>
      <c r="N110" s="417">
        <v>8.15</v>
      </c>
      <c r="O110" s="419">
        <v>0.01</v>
      </c>
      <c r="P110" s="704">
        <v>5.5063847037362347E-3</v>
      </c>
    </row>
    <row r="113" spans="1:16" ht="38.85" customHeight="1" x14ac:dyDescent="0.2">
      <c r="A113" s="1246" t="s">
        <v>600</v>
      </c>
      <c r="B113" s="1247"/>
      <c r="C113" s="1247"/>
      <c r="D113" s="1247"/>
      <c r="E113" s="1247"/>
      <c r="F113" s="1247"/>
      <c r="G113" s="1247"/>
      <c r="H113" s="1247"/>
      <c r="I113" s="1247"/>
      <c r="J113" s="1247"/>
      <c r="K113" s="1247"/>
      <c r="L113" s="1247"/>
      <c r="M113" s="1247"/>
      <c r="N113" s="1247"/>
      <c r="O113" s="1247"/>
      <c r="P113" s="1247"/>
    </row>
  </sheetData>
  <mergeCells count="11">
    <mergeCell ref="A68:P68"/>
    <mergeCell ref="A113:P113"/>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9" tint="0.59999389629810485"/>
  </sheetPr>
  <dimension ref="A1:Q101"/>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621</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2</v>
      </c>
      <c r="C29" s="690">
        <v>1.1111111111111112E-2</v>
      </c>
      <c r="D29" s="486">
        <v>1443</v>
      </c>
      <c r="F29" s="502" t="s">
        <v>617</v>
      </c>
      <c r="H29" s="403">
        <v>1669</v>
      </c>
      <c r="I29" s="405">
        <v>1.1566181182861328</v>
      </c>
      <c r="K29" s="403">
        <v>1530</v>
      </c>
      <c r="L29" s="405">
        <v>1.060291051864624</v>
      </c>
      <c r="N29" s="403">
        <v>139</v>
      </c>
      <c r="O29" s="405">
        <v>9.6327066421508789E-2</v>
      </c>
      <c r="P29" s="485">
        <v>8.3283402025699615E-2</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312</v>
      </c>
      <c r="B31" s="486">
        <v>1</v>
      </c>
      <c r="C31" s="641">
        <v>5.263157894736842E-3</v>
      </c>
      <c r="D31" s="486">
        <v>871</v>
      </c>
      <c r="F31" s="502" t="s">
        <v>527</v>
      </c>
      <c r="H31" s="403">
        <v>1095</v>
      </c>
      <c r="I31" s="405">
        <v>1.2571756839752197</v>
      </c>
      <c r="K31" s="403">
        <v>1095</v>
      </c>
      <c r="L31" s="405">
        <v>1.2571756839752197</v>
      </c>
      <c r="N31" s="403">
        <v>0</v>
      </c>
      <c r="O31" s="405">
        <v>0</v>
      </c>
      <c r="P31" s="485">
        <v>0</v>
      </c>
    </row>
    <row r="32" spans="1:16" ht="13.15" customHeight="1" x14ac:dyDescent="0.2">
      <c r="A32" s="354" t="s">
        <v>312</v>
      </c>
      <c r="B32" s="486">
        <v>5</v>
      </c>
      <c r="C32" s="641">
        <v>2.6315789473684209E-2</v>
      </c>
      <c r="D32" s="486">
        <v>785</v>
      </c>
      <c r="F32" s="502" t="s">
        <v>527</v>
      </c>
      <c r="H32" s="403">
        <v>1015</v>
      </c>
      <c r="I32" s="405">
        <v>1.2929936647415161</v>
      </c>
      <c r="K32" s="403">
        <v>1015</v>
      </c>
      <c r="L32" s="405">
        <v>1.2929936647415161</v>
      </c>
      <c r="N32" s="403">
        <v>0</v>
      </c>
      <c r="O32" s="405">
        <v>0</v>
      </c>
      <c r="P32" s="485">
        <v>0</v>
      </c>
    </row>
    <row r="33" spans="1:16" ht="13.15" customHeight="1" x14ac:dyDescent="0.2">
      <c r="A33" s="406" t="s">
        <v>309</v>
      </c>
      <c r="B33" s="486">
        <v>2</v>
      </c>
      <c r="C33" s="641">
        <v>1.1111111111111112E-2</v>
      </c>
      <c r="D33" s="486">
        <v>1151</v>
      </c>
      <c r="F33" s="502" t="s">
        <v>617</v>
      </c>
      <c r="H33" s="403">
        <v>1640</v>
      </c>
      <c r="I33" s="405">
        <v>1.4248479604721069</v>
      </c>
      <c r="K33" s="403">
        <v>1503</v>
      </c>
      <c r="L33" s="405">
        <v>1.3058210611343384</v>
      </c>
      <c r="N33" s="403">
        <v>137</v>
      </c>
      <c r="O33" s="405">
        <v>0.11902689933776855</v>
      </c>
      <c r="P33" s="485">
        <v>8.3536587655544281E-2</v>
      </c>
    </row>
    <row r="34" spans="1:16" ht="13.15" customHeight="1" x14ac:dyDescent="0.2">
      <c r="A34" s="406" t="s">
        <v>312</v>
      </c>
      <c r="B34" s="486">
        <v>11</v>
      </c>
      <c r="C34" s="641">
        <v>5.7894736842105263E-2</v>
      </c>
      <c r="D34" s="486">
        <v>738</v>
      </c>
      <c r="F34" s="502" t="s">
        <v>527</v>
      </c>
      <c r="H34" s="403">
        <v>970</v>
      </c>
      <c r="I34" s="405">
        <v>1.3143631219863892</v>
      </c>
      <c r="K34" s="403">
        <v>970</v>
      </c>
      <c r="L34" s="405">
        <v>1.3143631219863892</v>
      </c>
      <c r="N34" s="403">
        <v>0</v>
      </c>
      <c r="O34" s="405">
        <v>0</v>
      </c>
      <c r="P34" s="485">
        <v>0</v>
      </c>
    </row>
    <row r="35" spans="1:16" ht="13.15" customHeight="1" x14ac:dyDescent="0.2">
      <c r="A35" s="406" t="s">
        <v>312</v>
      </c>
      <c r="B35" s="486">
        <v>1</v>
      </c>
      <c r="C35" s="641">
        <v>5.263157894736842E-3</v>
      </c>
      <c r="D35" s="486">
        <v>731</v>
      </c>
      <c r="F35" s="502" t="s">
        <v>527</v>
      </c>
      <c r="H35" s="403">
        <v>970</v>
      </c>
      <c r="I35" s="405">
        <v>1.3269493579864502</v>
      </c>
      <c r="K35" s="403">
        <v>970</v>
      </c>
      <c r="L35" s="405">
        <v>1.3269493579864502</v>
      </c>
      <c r="N35" s="403">
        <v>0</v>
      </c>
      <c r="O35" s="405">
        <v>0</v>
      </c>
      <c r="P35" s="485">
        <v>0</v>
      </c>
    </row>
    <row r="36" spans="1:16" ht="13.15" customHeight="1" x14ac:dyDescent="0.2">
      <c r="A36" s="406" t="s">
        <v>325</v>
      </c>
      <c r="B36" s="486">
        <v>2</v>
      </c>
      <c r="C36" s="641">
        <v>1.6528925619834711E-2</v>
      </c>
      <c r="D36" s="486">
        <v>1110</v>
      </c>
      <c r="F36" s="502" t="s">
        <v>592</v>
      </c>
      <c r="H36" s="403">
        <v>1498</v>
      </c>
      <c r="I36" s="405">
        <v>1.3495495319366455</v>
      </c>
      <c r="K36" s="403">
        <v>1498</v>
      </c>
      <c r="L36" s="405">
        <v>1.3495495319366455</v>
      </c>
      <c r="N36" s="403">
        <v>0</v>
      </c>
      <c r="O36" s="405">
        <v>0</v>
      </c>
      <c r="P36" s="485">
        <v>0</v>
      </c>
    </row>
    <row r="37" spans="1:16" ht="13.15" customHeight="1" x14ac:dyDescent="0.2">
      <c r="A37" s="406" t="s">
        <v>309</v>
      </c>
      <c r="B37" s="486">
        <v>4</v>
      </c>
      <c r="C37" s="641">
        <v>2.2222222222222223E-2</v>
      </c>
      <c r="D37" s="486">
        <v>882</v>
      </c>
      <c r="F37" s="502" t="s">
        <v>527</v>
      </c>
      <c r="H37" s="403">
        <v>1310</v>
      </c>
      <c r="I37" s="405">
        <v>1.4852607250213623</v>
      </c>
      <c r="K37" s="403">
        <v>1201</v>
      </c>
      <c r="L37" s="405">
        <v>1.3616780042648315</v>
      </c>
      <c r="N37" s="403">
        <v>109</v>
      </c>
      <c r="O37" s="405">
        <v>0.12358272075653076</v>
      </c>
      <c r="P37" s="485">
        <v>8.3206109702587128E-2</v>
      </c>
    </row>
    <row r="38" spans="1:16" ht="13.15" customHeight="1" x14ac:dyDescent="0.2">
      <c r="A38" s="406" t="s">
        <v>309</v>
      </c>
      <c r="B38" s="486">
        <v>14</v>
      </c>
      <c r="C38" s="641">
        <v>7.7777777777777779E-2</v>
      </c>
      <c r="D38" s="486">
        <v>803</v>
      </c>
      <c r="F38" s="502" t="s">
        <v>527</v>
      </c>
      <c r="H38" s="403">
        <v>1225</v>
      </c>
      <c r="I38" s="405">
        <v>1.5255292654037476</v>
      </c>
      <c r="K38" s="403">
        <v>1123</v>
      </c>
      <c r="L38" s="405">
        <v>1.3985055685043335</v>
      </c>
      <c r="N38" s="403">
        <v>102</v>
      </c>
      <c r="O38" s="405">
        <v>0.12702369689941406</v>
      </c>
      <c r="P38" s="485">
        <v>8.3265304565429688E-2</v>
      </c>
    </row>
    <row r="39" spans="1:16" ht="13.15" customHeight="1" x14ac:dyDescent="0.2">
      <c r="A39" s="406" t="s">
        <v>315</v>
      </c>
      <c r="B39" s="486">
        <v>28</v>
      </c>
      <c r="C39" s="641">
        <v>0.18300653594771241</v>
      </c>
      <c r="D39" s="486">
        <v>1100</v>
      </c>
      <c r="F39" s="502" t="s">
        <v>606</v>
      </c>
      <c r="H39" s="403">
        <v>1540</v>
      </c>
      <c r="I39" s="405">
        <v>1.3999999761581421</v>
      </c>
      <c r="K39" s="403">
        <v>1540</v>
      </c>
      <c r="L39" s="405">
        <v>1.3999999761581421</v>
      </c>
      <c r="N39" s="403">
        <v>0</v>
      </c>
      <c r="O39" s="405">
        <v>0</v>
      </c>
      <c r="P39" s="485">
        <v>0</v>
      </c>
    </row>
    <row r="40" spans="1:16" ht="13.15" customHeight="1" x14ac:dyDescent="0.2">
      <c r="A40" s="406" t="s">
        <v>309</v>
      </c>
      <c r="B40" s="486">
        <v>2</v>
      </c>
      <c r="C40" s="641">
        <v>1.1111111111111112E-2</v>
      </c>
      <c r="D40" s="486">
        <v>807</v>
      </c>
      <c r="F40" s="502" t="s">
        <v>527</v>
      </c>
      <c r="H40" s="403">
        <v>1235</v>
      </c>
      <c r="I40" s="405">
        <v>1.5303593873977661</v>
      </c>
      <c r="K40" s="403">
        <v>1132</v>
      </c>
      <c r="L40" s="405">
        <v>1.4027261734008789</v>
      </c>
      <c r="N40" s="403">
        <v>103</v>
      </c>
      <c r="O40" s="405">
        <v>0.12763321399688721</v>
      </c>
      <c r="P40" s="485">
        <v>8.3400808274745941E-2</v>
      </c>
    </row>
    <row r="41" spans="1:16" ht="13.15" customHeight="1" x14ac:dyDescent="0.2">
      <c r="A41" s="406" t="s">
        <v>309</v>
      </c>
      <c r="B41" s="486">
        <v>16</v>
      </c>
      <c r="C41" s="641">
        <v>8.8888888888888892E-2</v>
      </c>
      <c r="D41" s="486">
        <v>797</v>
      </c>
      <c r="F41" s="502" t="s">
        <v>527</v>
      </c>
      <c r="H41" s="403">
        <v>1225</v>
      </c>
      <c r="I41" s="405">
        <v>1.5370137691497803</v>
      </c>
      <c r="K41" s="403">
        <v>1123</v>
      </c>
      <c r="L41" s="405">
        <v>1.4090338945388794</v>
      </c>
      <c r="N41" s="403">
        <v>102</v>
      </c>
      <c r="O41" s="405">
        <v>0.12797987461090088</v>
      </c>
      <c r="P41" s="485">
        <v>8.3265304565429688E-2</v>
      </c>
    </row>
    <row r="42" spans="1:16" ht="13.15" customHeight="1" x14ac:dyDescent="0.2">
      <c r="A42" s="406" t="s">
        <v>312</v>
      </c>
      <c r="B42" s="486">
        <v>11</v>
      </c>
      <c r="C42" s="641">
        <v>5.7894736842105263E-2</v>
      </c>
      <c r="D42" s="486">
        <v>804</v>
      </c>
      <c r="F42" s="502" t="s">
        <v>527</v>
      </c>
      <c r="H42" s="403">
        <v>1140</v>
      </c>
      <c r="I42" s="405">
        <v>1.4179104566574097</v>
      </c>
      <c r="K42" s="403">
        <v>1140</v>
      </c>
      <c r="L42" s="405">
        <v>1.4179104566574097</v>
      </c>
      <c r="N42" s="403">
        <v>0</v>
      </c>
      <c r="O42" s="405">
        <v>0</v>
      </c>
      <c r="P42" s="485">
        <v>0</v>
      </c>
    </row>
    <row r="43" spans="1:16" ht="13.15" customHeight="1" x14ac:dyDescent="0.2">
      <c r="A43" s="406" t="s">
        <v>319</v>
      </c>
      <c r="B43" s="486">
        <v>21</v>
      </c>
      <c r="C43" s="641">
        <v>8.4000000000000005E-2</v>
      </c>
      <c r="D43" s="486">
        <v>825</v>
      </c>
      <c r="F43" s="502" t="s">
        <v>531</v>
      </c>
      <c r="H43" s="403">
        <v>1170</v>
      </c>
      <c r="I43" s="405">
        <v>1.4181817770004272</v>
      </c>
      <c r="K43" s="403">
        <v>1170</v>
      </c>
      <c r="L43" s="405">
        <v>1.4181817770004272</v>
      </c>
      <c r="N43" s="403">
        <v>0</v>
      </c>
      <c r="O43" s="405">
        <v>0</v>
      </c>
      <c r="P43" s="485">
        <v>0</v>
      </c>
    </row>
    <row r="44" spans="1:16" ht="13.15" customHeight="1" x14ac:dyDescent="0.2">
      <c r="A44" s="406" t="s">
        <v>312</v>
      </c>
      <c r="B44" s="486">
        <v>1</v>
      </c>
      <c r="C44" s="641">
        <v>5.263157894736842E-3</v>
      </c>
      <c r="D44" s="486">
        <v>861</v>
      </c>
      <c r="F44" s="502" t="s">
        <v>527</v>
      </c>
      <c r="H44" s="403">
        <v>1228.5</v>
      </c>
      <c r="I44" s="405">
        <v>1.4268292188644409</v>
      </c>
      <c r="K44" s="403">
        <v>1228.5</v>
      </c>
      <c r="L44" s="405">
        <v>1.4268292188644409</v>
      </c>
      <c r="N44" s="403">
        <v>0</v>
      </c>
      <c r="O44" s="405">
        <v>0</v>
      </c>
      <c r="P44" s="485">
        <v>0</v>
      </c>
    </row>
    <row r="45" spans="1:16" ht="13.15" customHeight="1" x14ac:dyDescent="0.2">
      <c r="A45" s="406" t="s">
        <v>312</v>
      </c>
      <c r="B45" s="486">
        <v>1</v>
      </c>
      <c r="C45" s="641">
        <v>5.263157894736842E-3</v>
      </c>
      <c r="D45" s="486">
        <v>865</v>
      </c>
      <c r="F45" s="502" t="s">
        <v>527</v>
      </c>
      <c r="H45" s="403">
        <v>1253.5</v>
      </c>
      <c r="I45" s="405">
        <v>1.4491329193115234</v>
      </c>
      <c r="K45" s="403">
        <v>1253.5</v>
      </c>
      <c r="L45" s="405">
        <v>1.4491329193115234</v>
      </c>
      <c r="N45" s="403">
        <v>0</v>
      </c>
      <c r="O45" s="405">
        <v>0</v>
      </c>
      <c r="P45" s="485">
        <v>0</v>
      </c>
    </row>
    <row r="46" spans="1:16" ht="13.15" customHeight="1" x14ac:dyDescent="0.2">
      <c r="A46" s="406" t="s">
        <v>312</v>
      </c>
      <c r="B46" s="486">
        <v>1</v>
      </c>
      <c r="C46" s="641">
        <v>5.263157894736842E-3</v>
      </c>
      <c r="D46" s="486">
        <v>825</v>
      </c>
      <c r="F46" s="502" t="s">
        <v>527</v>
      </c>
      <c r="H46" s="403">
        <v>1211</v>
      </c>
      <c r="I46" s="405">
        <v>1.4678788185119629</v>
      </c>
      <c r="K46" s="403">
        <v>1211</v>
      </c>
      <c r="L46" s="405">
        <v>1.4678788185119629</v>
      </c>
      <c r="N46" s="403">
        <v>0</v>
      </c>
      <c r="O46" s="405">
        <v>0</v>
      </c>
      <c r="P46" s="485">
        <v>0</v>
      </c>
    </row>
    <row r="47" spans="1:16" ht="13.15" customHeight="1" x14ac:dyDescent="0.2">
      <c r="A47" s="406" t="s">
        <v>312</v>
      </c>
      <c r="B47" s="486">
        <v>11</v>
      </c>
      <c r="C47" s="641">
        <v>5.7894736842105263E-2</v>
      </c>
      <c r="D47" s="486">
        <v>777</v>
      </c>
      <c r="F47" s="502" t="s">
        <v>527</v>
      </c>
      <c r="H47" s="403">
        <v>1142.5</v>
      </c>
      <c r="I47" s="405">
        <v>1.470399022102356</v>
      </c>
      <c r="K47" s="403">
        <v>1142.5</v>
      </c>
      <c r="L47" s="405">
        <v>1.470399022102356</v>
      </c>
      <c r="N47" s="403">
        <v>0</v>
      </c>
      <c r="O47" s="405">
        <v>0</v>
      </c>
      <c r="P47" s="485">
        <v>0</v>
      </c>
    </row>
    <row r="48" spans="1:16" ht="13.15" customHeight="1" x14ac:dyDescent="0.2">
      <c r="A48" s="406" t="s">
        <v>312</v>
      </c>
      <c r="B48" s="486">
        <v>3</v>
      </c>
      <c r="C48" s="641">
        <v>1.5789473684210527E-2</v>
      </c>
      <c r="D48" s="486">
        <v>858</v>
      </c>
      <c r="F48" s="502" t="s">
        <v>527</v>
      </c>
      <c r="H48" s="403">
        <v>1268.5</v>
      </c>
      <c r="I48" s="405">
        <v>1.4784382581710815</v>
      </c>
      <c r="K48" s="403">
        <v>1268.5</v>
      </c>
      <c r="L48" s="405">
        <v>1.4784382581710815</v>
      </c>
      <c r="N48" s="403">
        <v>0</v>
      </c>
      <c r="O48" s="405">
        <v>0</v>
      </c>
      <c r="P48" s="485">
        <v>0</v>
      </c>
    </row>
    <row r="49" spans="1:16" ht="13.15" customHeight="1" x14ac:dyDescent="0.2">
      <c r="A49" s="406" t="s">
        <v>312</v>
      </c>
      <c r="B49" s="486">
        <v>3</v>
      </c>
      <c r="C49" s="641">
        <v>1.5789473684210527E-2</v>
      </c>
      <c r="D49" s="486">
        <v>862</v>
      </c>
      <c r="F49" s="502" t="s">
        <v>527</v>
      </c>
      <c r="H49" s="403">
        <v>1276</v>
      </c>
      <c r="I49" s="405">
        <v>1.4802783727645874</v>
      </c>
      <c r="K49" s="403">
        <v>1276</v>
      </c>
      <c r="L49" s="405">
        <v>1.4802783727645874</v>
      </c>
      <c r="N49" s="403">
        <v>0</v>
      </c>
      <c r="O49" s="405">
        <v>0</v>
      </c>
      <c r="P49" s="485">
        <v>0</v>
      </c>
    </row>
    <row r="50" spans="1:16" ht="13.15" customHeight="1" x14ac:dyDescent="0.2">
      <c r="A50" s="406" t="s">
        <v>312</v>
      </c>
      <c r="B50" s="486">
        <v>11</v>
      </c>
      <c r="C50" s="641">
        <v>5.7894736842105263E-2</v>
      </c>
      <c r="D50" s="486">
        <v>814</v>
      </c>
      <c r="F50" s="502" t="s">
        <v>527</v>
      </c>
      <c r="H50" s="403">
        <v>1211</v>
      </c>
      <c r="I50" s="405">
        <v>1.4877150058746338</v>
      </c>
      <c r="K50" s="403">
        <v>1211</v>
      </c>
      <c r="L50" s="405">
        <v>1.4877150058746338</v>
      </c>
      <c r="N50" s="403">
        <v>0</v>
      </c>
      <c r="O50" s="405">
        <v>0</v>
      </c>
      <c r="P50" s="485">
        <v>0</v>
      </c>
    </row>
    <row r="51" spans="1:16" ht="13.15" customHeight="1" x14ac:dyDescent="0.2">
      <c r="A51" s="406" t="s">
        <v>319</v>
      </c>
      <c r="B51" s="486">
        <v>21</v>
      </c>
      <c r="C51" s="641">
        <v>8.4000000000000005E-2</v>
      </c>
      <c r="D51" s="486">
        <v>780</v>
      </c>
      <c r="F51" s="502" t="s">
        <v>531</v>
      </c>
      <c r="H51" s="403">
        <v>1170</v>
      </c>
      <c r="I51" s="405">
        <v>1.5</v>
      </c>
      <c r="K51" s="403">
        <v>1170</v>
      </c>
      <c r="L51" s="405">
        <v>1.5</v>
      </c>
      <c r="N51" s="403">
        <v>0</v>
      </c>
      <c r="O51" s="405">
        <v>0</v>
      </c>
      <c r="P51" s="485">
        <v>0</v>
      </c>
    </row>
    <row r="52" spans="1:16" ht="13.15" customHeight="1" x14ac:dyDescent="0.2">
      <c r="A52" s="406" t="s">
        <v>325</v>
      </c>
      <c r="B52" s="486">
        <v>78</v>
      </c>
      <c r="C52" s="641">
        <v>0.64462809917355368</v>
      </c>
      <c r="D52" s="486">
        <v>827</v>
      </c>
      <c r="F52" s="502" t="s">
        <v>529</v>
      </c>
      <c r="H52" s="403">
        <v>1245</v>
      </c>
      <c r="I52" s="405">
        <v>1.5054413080215454</v>
      </c>
      <c r="K52" s="403">
        <v>1245</v>
      </c>
      <c r="L52" s="405">
        <v>1.5054413080215454</v>
      </c>
      <c r="N52" s="403">
        <v>0</v>
      </c>
      <c r="O52" s="405">
        <v>0</v>
      </c>
      <c r="P52" s="485">
        <v>0</v>
      </c>
    </row>
    <row r="53" spans="1:16" ht="13.15" customHeight="1" x14ac:dyDescent="0.2">
      <c r="A53" s="406" t="s">
        <v>309</v>
      </c>
      <c r="B53" s="486">
        <v>4</v>
      </c>
      <c r="C53" s="641">
        <v>2.2222222222222223E-2</v>
      </c>
      <c r="D53" s="486">
        <v>752</v>
      </c>
      <c r="F53" s="502" t="s">
        <v>527</v>
      </c>
      <c r="H53" s="403">
        <v>1300</v>
      </c>
      <c r="I53" s="405">
        <v>1.728723406791687</v>
      </c>
      <c r="K53" s="403">
        <v>1192</v>
      </c>
      <c r="L53" s="405">
        <v>1.585106372833252</v>
      </c>
      <c r="N53" s="403">
        <v>108</v>
      </c>
      <c r="O53" s="405">
        <v>0.14361703395843506</v>
      </c>
      <c r="P53" s="485">
        <v>8.3076924085617065E-2</v>
      </c>
    </row>
    <row r="54" spans="1:16" s="635" customFormat="1" ht="13.15" customHeight="1" x14ac:dyDescent="0.2">
      <c r="A54" s="635" t="s">
        <v>260</v>
      </c>
      <c r="B54" s="691">
        <v>16</v>
      </c>
      <c r="C54" s="692">
        <v>0.1095890410958904</v>
      </c>
      <c r="D54" s="691">
        <v>829</v>
      </c>
      <c r="E54" s="691"/>
      <c r="F54" s="693" t="s">
        <v>530</v>
      </c>
      <c r="G54" s="691"/>
      <c r="H54" s="694">
        <v>1510</v>
      </c>
      <c r="I54" s="695">
        <v>1.8214716911315918</v>
      </c>
      <c r="K54" s="694">
        <v>1510</v>
      </c>
      <c r="L54" s="695">
        <v>1.8214716911315918</v>
      </c>
      <c r="N54" s="694">
        <v>0</v>
      </c>
      <c r="O54" s="695">
        <v>0</v>
      </c>
      <c r="P54" s="696">
        <v>0</v>
      </c>
    </row>
    <row r="55" spans="1:16" ht="13.15" customHeight="1" x14ac:dyDescent="0.2">
      <c r="A55" s="406" t="s">
        <v>312</v>
      </c>
      <c r="B55" s="486">
        <v>3</v>
      </c>
      <c r="C55" s="641">
        <v>1.5789473684210527E-2</v>
      </c>
      <c r="D55" s="486">
        <v>801</v>
      </c>
      <c r="F55" s="502" t="s">
        <v>527</v>
      </c>
      <c r="H55" s="403">
        <v>1495</v>
      </c>
      <c r="I55" s="405">
        <v>1.8664169311523438</v>
      </c>
      <c r="K55" s="403">
        <v>1495</v>
      </c>
      <c r="L55" s="405">
        <v>1.8664169311523438</v>
      </c>
      <c r="N55" s="403">
        <v>0</v>
      </c>
      <c r="O55" s="405">
        <v>0</v>
      </c>
      <c r="P55" s="485">
        <v>0</v>
      </c>
    </row>
    <row r="56" spans="1:16" ht="13.15" customHeight="1" x14ac:dyDescent="0.2">
      <c r="A56" s="406" t="s">
        <v>315</v>
      </c>
      <c r="B56" s="486">
        <v>101</v>
      </c>
      <c r="C56" s="641">
        <v>0.66013071895424835</v>
      </c>
      <c r="D56" s="486">
        <v>720</v>
      </c>
      <c r="F56" s="502" t="s">
        <v>606</v>
      </c>
      <c r="H56" s="403">
        <v>1420</v>
      </c>
      <c r="I56" s="405">
        <v>1.9722222089767456</v>
      </c>
      <c r="K56" s="403">
        <v>1420</v>
      </c>
      <c r="L56" s="405">
        <v>1.9722222089767456</v>
      </c>
      <c r="N56" s="403">
        <v>0</v>
      </c>
      <c r="O56" s="405">
        <v>0</v>
      </c>
      <c r="P56" s="485">
        <v>0</v>
      </c>
    </row>
    <row r="57" spans="1:16" ht="13.15" customHeight="1" x14ac:dyDescent="0.2">
      <c r="A57" s="406" t="s">
        <v>306</v>
      </c>
      <c r="B57" s="486">
        <v>8</v>
      </c>
      <c r="C57" s="641">
        <v>5.2980132450331126E-2</v>
      </c>
      <c r="D57" s="486">
        <v>784</v>
      </c>
      <c r="F57" s="502" t="s">
        <v>527</v>
      </c>
      <c r="H57" s="403">
        <v>1565</v>
      </c>
      <c r="I57" s="405">
        <v>1.9961735010147095</v>
      </c>
      <c r="K57" s="403">
        <v>1565</v>
      </c>
      <c r="L57" s="405">
        <v>1.9961735010147095</v>
      </c>
      <c r="N57" s="403">
        <v>0</v>
      </c>
      <c r="O57" s="405">
        <v>0</v>
      </c>
      <c r="P57" s="485">
        <v>0</v>
      </c>
    </row>
    <row r="58" spans="1:16" ht="13.15" customHeight="1" x14ac:dyDescent="0.2">
      <c r="A58" s="697" t="s">
        <v>306</v>
      </c>
      <c r="B58" s="653">
        <v>7</v>
      </c>
      <c r="C58" s="698">
        <v>4.6357615894039736E-2</v>
      </c>
      <c r="D58" s="653">
        <v>732</v>
      </c>
      <c r="E58" s="653"/>
      <c r="F58" s="651" t="s">
        <v>527</v>
      </c>
      <c r="G58" s="653"/>
      <c r="H58" s="699">
        <v>1522</v>
      </c>
      <c r="I58" s="700">
        <v>2.0792350769042969</v>
      </c>
      <c r="J58" s="697"/>
      <c r="K58" s="699">
        <v>1522</v>
      </c>
      <c r="L58" s="700">
        <v>2.0792350769042969</v>
      </c>
      <c r="M58" s="697"/>
      <c r="N58" s="699">
        <v>0</v>
      </c>
      <c r="O58" s="700">
        <v>0</v>
      </c>
      <c r="P58" s="701">
        <v>0</v>
      </c>
    </row>
    <row r="59" spans="1:16" ht="13.15" customHeight="1" x14ac:dyDescent="0.2">
      <c r="A59" s="406" t="s">
        <v>593</v>
      </c>
      <c r="B59" s="486">
        <v>381</v>
      </c>
      <c r="D59" s="486">
        <v>813</v>
      </c>
      <c r="H59" s="403">
        <v>1299.9685039370099</v>
      </c>
      <c r="I59" s="405">
        <v>1.6</v>
      </c>
      <c r="K59" s="403">
        <v>1287.66929133858</v>
      </c>
      <c r="L59" s="405">
        <v>1.58</v>
      </c>
      <c r="N59" s="403">
        <v>12.299212598429904</v>
      </c>
      <c r="O59" s="405">
        <v>2.0000000000000018E-2</v>
      </c>
      <c r="P59" s="485">
        <v>9.4611619906030155E-3</v>
      </c>
    </row>
    <row r="60" spans="1:16" ht="13.15" customHeight="1" thickBot="1" x14ac:dyDescent="0.25">
      <c r="A60" s="422" t="s">
        <v>594</v>
      </c>
      <c r="B60" s="489">
        <v>16</v>
      </c>
      <c r="C60" s="702"/>
      <c r="D60" s="489">
        <v>829</v>
      </c>
      <c r="E60" s="489"/>
      <c r="F60" s="703"/>
      <c r="G60" s="489"/>
      <c r="H60" s="417">
        <v>1326.4</v>
      </c>
      <c r="I60" s="419">
        <v>1.6</v>
      </c>
      <c r="J60" s="422"/>
      <c r="K60" s="417">
        <v>1309.82</v>
      </c>
      <c r="L60" s="419">
        <v>1.58</v>
      </c>
      <c r="M60" s="422"/>
      <c r="N60" s="417">
        <v>16.580000000000155</v>
      </c>
      <c r="O60" s="419">
        <v>2.0000000000000018E-2</v>
      </c>
      <c r="P60" s="704">
        <v>1.2500000000000115E-2</v>
      </c>
    </row>
    <row r="62" spans="1:16" ht="13.15" customHeight="1" x14ac:dyDescent="0.2">
      <c r="A62" s="1245" t="s">
        <v>622</v>
      </c>
      <c r="B62" s="1245"/>
      <c r="C62" s="1245"/>
      <c r="D62" s="1245"/>
      <c r="E62" s="1245"/>
      <c r="F62" s="1245"/>
      <c r="G62" s="1245"/>
      <c r="H62" s="1245"/>
      <c r="I62" s="1245"/>
      <c r="J62" s="1245"/>
      <c r="K62" s="1245"/>
      <c r="L62" s="1245"/>
      <c r="M62" s="1245"/>
      <c r="N62" s="1245"/>
      <c r="O62" s="1245"/>
      <c r="P62" s="1245"/>
    </row>
    <row r="63" spans="1:16" ht="13.15" customHeight="1" x14ac:dyDescent="0.2">
      <c r="A63" s="406" t="s">
        <v>309</v>
      </c>
      <c r="B63" s="486">
        <v>2</v>
      </c>
      <c r="C63" s="641">
        <v>1.1111111111111112E-2</v>
      </c>
      <c r="D63" s="486">
        <v>1443</v>
      </c>
      <c r="F63" s="502" t="s">
        <v>617</v>
      </c>
      <c r="H63" s="403">
        <v>1634</v>
      </c>
      <c r="I63" s="405">
        <v>1.1323630809783936</v>
      </c>
      <c r="K63" s="403">
        <v>1495</v>
      </c>
      <c r="L63" s="405">
        <v>1.0360360145568848</v>
      </c>
      <c r="N63" s="403">
        <v>139</v>
      </c>
      <c r="O63" s="405">
        <v>9.6327066421508789E-2</v>
      </c>
      <c r="P63" s="485">
        <v>8.5067316889762878E-2</v>
      </c>
    </row>
    <row r="64" spans="1:16" ht="13.15" customHeight="1" x14ac:dyDescent="0.2">
      <c r="A64" s="406" t="s">
        <v>322</v>
      </c>
      <c r="B64" s="486">
        <v>8</v>
      </c>
      <c r="C64" s="641">
        <v>0.1038961038961039</v>
      </c>
      <c r="D64" s="486">
        <v>874</v>
      </c>
      <c r="F64" s="502" t="s">
        <v>527</v>
      </c>
      <c r="H64" s="403">
        <v>965</v>
      </c>
      <c r="I64" s="405">
        <v>1.1041189432144165</v>
      </c>
      <c r="K64" s="403">
        <v>965</v>
      </c>
      <c r="L64" s="405">
        <v>1.1041189432144165</v>
      </c>
      <c r="N64" s="403">
        <v>0</v>
      </c>
      <c r="O64" s="405">
        <v>0</v>
      </c>
      <c r="P64" s="485">
        <v>0</v>
      </c>
    </row>
    <row r="65" spans="1:16" ht="13.15" customHeight="1" x14ac:dyDescent="0.2">
      <c r="A65" s="406" t="s">
        <v>312</v>
      </c>
      <c r="B65" s="486">
        <v>1</v>
      </c>
      <c r="C65" s="641">
        <v>5.263157894736842E-3</v>
      </c>
      <c r="D65" s="486">
        <v>871</v>
      </c>
      <c r="F65" s="502" t="s">
        <v>527</v>
      </c>
      <c r="H65" s="403">
        <v>1060</v>
      </c>
      <c r="I65" s="405">
        <v>1.2169920206069946</v>
      </c>
      <c r="K65" s="403">
        <v>1060</v>
      </c>
      <c r="L65" s="405">
        <v>1.2169920206069946</v>
      </c>
      <c r="N65" s="403">
        <v>0</v>
      </c>
      <c r="O65" s="405">
        <v>0</v>
      </c>
      <c r="P65" s="485">
        <v>0</v>
      </c>
    </row>
    <row r="66" spans="1:16" ht="13.15" customHeight="1" x14ac:dyDescent="0.2">
      <c r="A66" s="406" t="s">
        <v>312</v>
      </c>
      <c r="B66" s="486">
        <v>5</v>
      </c>
      <c r="C66" s="641">
        <v>2.6315789473684209E-2</v>
      </c>
      <c r="D66" s="486">
        <v>785</v>
      </c>
      <c r="F66" s="502" t="s">
        <v>527</v>
      </c>
      <c r="H66" s="403">
        <v>980</v>
      </c>
      <c r="I66" s="405">
        <v>1.2484076023101807</v>
      </c>
      <c r="K66" s="403">
        <v>980</v>
      </c>
      <c r="L66" s="405">
        <v>1.2484076023101807</v>
      </c>
      <c r="N66" s="403">
        <v>0</v>
      </c>
      <c r="O66" s="405">
        <v>0</v>
      </c>
      <c r="P66" s="485">
        <v>0</v>
      </c>
    </row>
    <row r="67" spans="1:16" ht="13.15" customHeight="1" x14ac:dyDescent="0.2">
      <c r="A67" s="406" t="s">
        <v>312</v>
      </c>
      <c r="B67" s="486">
        <v>11</v>
      </c>
      <c r="C67" s="641">
        <v>5.7894736842105263E-2</v>
      </c>
      <c r="D67" s="486">
        <v>738</v>
      </c>
      <c r="F67" s="502" t="s">
        <v>527</v>
      </c>
      <c r="H67" s="403">
        <v>935</v>
      </c>
      <c r="I67" s="405">
        <v>1.2669376134872437</v>
      </c>
      <c r="K67" s="403">
        <v>935</v>
      </c>
      <c r="L67" s="405">
        <v>1.2669376134872437</v>
      </c>
      <c r="N67" s="403">
        <v>0</v>
      </c>
      <c r="O67" s="405">
        <v>0</v>
      </c>
      <c r="P67" s="485">
        <v>0</v>
      </c>
    </row>
    <row r="68" spans="1:16" ht="13.15" customHeight="1" x14ac:dyDescent="0.2">
      <c r="A68" s="406" t="s">
        <v>325</v>
      </c>
      <c r="B68" s="486">
        <v>2</v>
      </c>
      <c r="C68" s="641">
        <v>1.6528925619834711E-2</v>
      </c>
      <c r="D68" s="486">
        <v>1110</v>
      </c>
      <c r="F68" s="502" t="s">
        <v>592</v>
      </c>
      <c r="H68" s="403">
        <v>1408</v>
      </c>
      <c r="I68" s="405">
        <v>1.2684684991836548</v>
      </c>
      <c r="K68" s="403">
        <v>1408</v>
      </c>
      <c r="L68" s="405">
        <v>1.2684684991836548</v>
      </c>
      <c r="N68" s="403">
        <v>0</v>
      </c>
      <c r="O68" s="405">
        <v>0</v>
      </c>
      <c r="P68" s="485">
        <v>0</v>
      </c>
    </row>
    <row r="69" spans="1:16" ht="13.15" customHeight="1" x14ac:dyDescent="0.2">
      <c r="A69" s="406" t="s">
        <v>309</v>
      </c>
      <c r="B69" s="486">
        <v>2</v>
      </c>
      <c r="C69" s="641">
        <v>1.1111111111111112E-2</v>
      </c>
      <c r="D69" s="486">
        <v>1151</v>
      </c>
      <c r="F69" s="502" t="s">
        <v>617</v>
      </c>
      <c r="H69" s="403">
        <v>1605</v>
      </c>
      <c r="I69" s="405">
        <v>1.3944395780563354</v>
      </c>
      <c r="K69" s="403">
        <v>1468</v>
      </c>
      <c r="L69" s="405">
        <v>1.2754126787185669</v>
      </c>
      <c r="N69" s="403">
        <v>137</v>
      </c>
      <c r="O69" s="405">
        <v>0.11902689933776855</v>
      </c>
      <c r="P69" s="485">
        <v>8.5358254611492157E-2</v>
      </c>
    </row>
    <row r="70" spans="1:16" ht="13.15" customHeight="1" x14ac:dyDescent="0.2">
      <c r="A70" s="406" t="s">
        <v>312</v>
      </c>
      <c r="B70" s="486">
        <v>1</v>
      </c>
      <c r="C70" s="641">
        <v>5.263157894736842E-3</v>
      </c>
      <c r="D70" s="486">
        <v>731</v>
      </c>
      <c r="F70" s="502" t="s">
        <v>527</v>
      </c>
      <c r="H70" s="403">
        <v>935</v>
      </c>
      <c r="I70" s="405">
        <v>1.2790697813034058</v>
      </c>
      <c r="K70" s="403">
        <v>935</v>
      </c>
      <c r="L70" s="405">
        <v>1.2790697813034058</v>
      </c>
      <c r="N70" s="403">
        <v>0</v>
      </c>
      <c r="O70" s="405">
        <v>0</v>
      </c>
      <c r="P70" s="485">
        <v>0</v>
      </c>
    </row>
    <row r="71" spans="1:16" ht="13.15" customHeight="1" x14ac:dyDescent="0.2">
      <c r="A71" s="406" t="s">
        <v>309</v>
      </c>
      <c r="B71" s="486">
        <v>4</v>
      </c>
      <c r="C71" s="641">
        <v>2.2222222222222223E-2</v>
      </c>
      <c r="D71" s="486">
        <v>882</v>
      </c>
      <c r="F71" s="502" t="s">
        <v>527</v>
      </c>
      <c r="H71" s="403">
        <v>1275</v>
      </c>
      <c r="I71" s="405">
        <v>1.4455782175064087</v>
      </c>
      <c r="K71" s="403">
        <v>1166</v>
      </c>
      <c r="L71" s="405">
        <v>1.3219954967498779</v>
      </c>
      <c r="N71" s="403">
        <v>109</v>
      </c>
      <c r="O71" s="405">
        <v>0.12358272075653076</v>
      </c>
      <c r="P71" s="485">
        <v>8.5490196943283081E-2</v>
      </c>
    </row>
    <row r="72" spans="1:16" ht="13.15" customHeight="1" x14ac:dyDescent="0.2">
      <c r="A72" s="406" t="s">
        <v>319</v>
      </c>
      <c r="B72" s="486">
        <v>21</v>
      </c>
      <c r="C72" s="641">
        <v>8.4000000000000005E-2</v>
      </c>
      <c r="D72" s="486">
        <v>825</v>
      </c>
      <c r="F72" s="502" t="s">
        <v>531</v>
      </c>
      <c r="H72" s="403">
        <v>1095</v>
      </c>
      <c r="I72" s="405">
        <v>1.3272727727890015</v>
      </c>
      <c r="K72" s="403">
        <v>1095</v>
      </c>
      <c r="L72" s="405">
        <v>1.3272727727890015</v>
      </c>
      <c r="N72" s="403">
        <v>0</v>
      </c>
      <c r="O72" s="405">
        <v>0</v>
      </c>
      <c r="P72" s="485">
        <v>0</v>
      </c>
    </row>
    <row r="73" spans="1:16" ht="13.15" customHeight="1" x14ac:dyDescent="0.2">
      <c r="A73" s="406" t="s">
        <v>309</v>
      </c>
      <c r="B73" s="486">
        <v>14</v>
      </c>
      <c r="C73" s="641">
        <v>7.7777777777777779E-2</v>
      </c>
      <c r="D73" s="486">
        <v>803</v>
      </c>
      <c r="F73" s="502" t="s">
        <v>527</v>
      </c>
      <c r="H73" s="403">
        <v>1190</v>
      </c>
      <c r="I73" s="405">
        <v>1.4819427728652954</v>
      </c>
      <c r="K73" s="403">
        <v>1088</v>
      </c>
      <c r="L73" s="405">
        <v>1.3549190759658813</v>
      </c>
      <c r="N73" s="403">
        <v>102</v>
      </c>
      <c r="O73" s="405">
        <v>0.12702369689941406</v>
      </c>
      <c r="P73" s="485">
        <v>8.5714288055896759E-2</v>
      </c>
    </row>
    <row r="74" spans="1:16" ht="13.15" customHeight="1" x14ac:dyDescent="0.2">
      <c r="A74" s="406" t="s">
        <v>309</v>
      </c>
      <c r="B74" s="486">
        <v>2</v>
      </c>
      <c r="C74" s="641">
        <v>1.1111111111111112E-2</v>
      </c>
      <c r="D74" s="486">
        <v>807</v>
      </c>
      <c r="F74" s="502" t="s">
        <v>527</v>
      </c>
      <c r="H74" s="403">
        <v>1200</v>
      </c>
      <c r="I74" s="405">
        <v>1.48698890209198</v>
      </c>
      <c r="K74" s="403">
        <v>1097</v>
      </c>
      <c r="L74" s="405">
        <v>1.3593556880950928</v>
      </c>
      <c r="N74" s="403">
        <v>103</v>
      </c>
      <c r="O74" s="405">
        <v>0.12763321399688721</v>
      </c>
      <c r="P74" s="485">
        <v>8.5833333432674408E-2</v>
      </c>
    </row>
    <row r="75" spans="1:16" ht="13.15" customHeight="1" x14ac:dyDescent="0.2">
      <c r="A75" s="406" t="s">
        <v>309</v>
      </c>
      <c r="B75" s="486">
        <v>16</v>
      </c>
      <c r="C75" s="641">
        <v>8.8888888888888892E-2</v>
      </c>
      <c r="D75" s="486">
        <v>797</v>
      </c>
      <c r="F75" s="502" t="s">
        <v>527</v>
      </c>
      <c r="H75" s="403">
        <v>1190</v>
      </c>
      <c r="I75" s="405">
        <v>1.4930990934371948</v>
      </c>
      <c r="K75" s="403">
        <v>1088</v>
      </c>
      <c r="L75" s="405">
        <v>1.3651192188262939</v>
      </c>
      <c r="N75" s="403">
        <v>102</v>
      </c>
      <c r="O75" s="405">
        <v>0.12797987461090088</v>
      </c>
      <c r="P75" s="485">
        <v>8.5714288055896759E-2</v>
      </c>
    </row>
    <row r="76" spans="1:16" ht="13.15" customHeight="1" x14ac:dyDescent="0.2">
      <c r="A76" s="406" t="s">
        <v>312</v>
      </c>
      <c r="B76" s="486">
        <v>11</v>
      </c>
      <c r="C76" s="641">
        <v>5.7894736842105263E-2</v>
      </c>
      <c r="D76" s="486">
        <v>804</v>
      </c>
      <c r="F76" s="502" t="s">
        <v>527</v>
      </c>
      <c r="H76" s="403">
        <v>1105</v>
      </c>
      <c r="I76" s="405">
        <v>1.3743780851364136</v>
      </c>
      <c r="K76" s="403">
        <v>1105</v>
      </c>
      <c r="L76" s="405">
        <v>1.3743780851364136</v>
      </c>
      <c r="N76" s="403">
        <v>0</v>
      </c>
      <c r="O76" s="405">
        <v>0</v>
      </c>
      <c r="P76" s="485">
        <v>0</v>
      </c>
    </row>
    <row r="77" spans="1:16" ht="13.15" customHeight="1" x14ac:dyDescent="0.2">
      <c r="A77" s="406" t="s">
        <v>312</v>
      </c>
      <c r="B77" s="486">
        <v>1</v>
      </c>
      <c r="C77" s="641">
        <v>5.263157894736842E-3</v>
      </c>
      <c r="D77" s="486">
        <v>861</v>
      </c>
      <c r="F77" s="502" t="s">
        <v>527</v>
      </c>
      <c r="H77" s="403">
        <v>1193.5</v>
      </c>
      <c r="I77" s="405">
        <v>1.3861788511276245</v>
      </c>
      <c r="K77" s="403">
        <v>1193.5</v>
      </c>
      <c r="L77" s="405">
        <v>1.3861788511276245</v>
      </c>
      <c r="N77" s="403">
        <v>0</v>
      </c>
      <c r="O77" s="405">
        <v>0</v>
      </c>
      <c r="P77" s="485">
        <v>0</v>
      </c>
    </row>
    <row r="78" spans="1:16" ht="13.15" customHeight="1" x14ac:dyDescent="0.2">
      <c r="A78" s="406" t="s">
        <v>325</v>
      </c>
      <c r="B78" s="486">
        <v>78</v>
      </c>
      <c r="C78" s="641">
        <v>0.64462809917355368</v>
      </c>
      <c r="D78" s="486">
        <v>827</v>
      </c>
      <c r="F78" s="502" t="s">
        <v>529</v>
      </c>
      <c r="H78" s="403">
        <v>1155</v>
      </c>
      <c r="I78" s="405">
        <v>1.3966143131256104</v>
      </c>
      <c r="K78" s="403">
        <v>1155</v>
      </c>
      <c r="L78" s="405">
        <v>1.3966143131256104</v>
      </c>
      <c r="N78" s="403">
        <v>0</v>
      </c>
      <c r="O78" s="405">
        <v>0</v>
      </c>
      <c r="P78" s="485">
        <v>0</v>
      </c>
    </row>
    <row r="79" spans="1:16" ht="13.15" customHeight="1" x14ac:dyDescent="0.2">
      <c r="A79" s="406" t="s">
        <v>315</v>
      </c>
      <c r="B79" s="486">
        <v>28</v>
      </c>
      <c r="C79" s="641">
        <v>0.18300653594771241</v>
      </c>
      <c r="D79" s="486">
        <v>1100</v>
      </c>
      <c r="F79" s="502" t="s">
        <v>606</v>
      </c>
      <c r="H79" s="403">
        <v>1540</v>
      </c>
      <c r="I79" s="405">
        <v>1.3999999761581421</v>
      </c>
      <c r="K79" s="403">
        <v>1540</v>
      </c>
      <c r="L79" s="405">
        <v>1.3999999761581421</v>
      </c>
      <c r="N79" s="403">
        <v>0</v>
      </c>
      <c r="O79" s="405">
        <v>0</v>
      </c>
      <c r="P79" s="485">
        <v>0</v>
      </c>
    </row>
    <row r="80" spans="1:16" ht="13.15" customHeight="1" x14ac:dyDescent="0.2">
      <c r="A80" s="406" t="s">
        <v>319</v>
      </c>
      <c r="B80" s="486">
        <v>21</v>
      </c>
      <c r="C80" s="641">
        <v>8.4000000000000005E-2</v>
      </c>
      <c r="D80" s="486">
        <v>780</v>
      </c>
      <c r="F80" s="502" t="s">
        <v>531</v>
      </c>
      <c r="H80" s="403">
        <v>1095</v>
      </c>
      <c r="I80" s="405">
        <v>1.4038461446762085</v>
      </c>
      <c r="K80" s="403">
        <v>1095</v>
      </c>
      <c r="L80" s="405">
        <v>1.4038461446762085</v>
      </c>
      <c r="N80" s="403">
        <v>0</v>
      </c>
      <c r="O80" s="405">
        <v>0</v>
      </c>
      <c r="P80" s="485">
        <v>0</v>
      </c>
    </row>
    <row r="81" spans="1:16" ht="13.15" customHeight="1" x14ac:dyDescent="0.2">
      <c r="A81" s="406" t="s">
        <v>312</v>
      </c>
      <c r="B81" s="486">
        <v>1</v>
      </c>
      <c r="C81" s="641">
        <v>5.263157894736842E-3</v>
      </c>
      <c r="D81" s="486">
        <v>865</v>
      </c>
      <c r="F81" s="502" t="s">
        <v>527</v>
      </c>
      <c r="H81" s="403">
        <v>1218.5</v>
      </c>
      <c r="I81" s="405">
        <v>1.4086705446243286</v>
      </c>
      <c r="K81" s="403">
        <v>1218.5</v>
      </c>
      <c r="L81" s="405">
        <v>1.4086705446243286</v>
      </c>
      <c r="N81" s="403">
        <v>0</v>
      </c>
      <c r="O81" s="405">
        <v>0</v>
      </c>
      <c r="P81" s="485">
        <v>0</v>
      </c>
    </row>
    <row r="82" spans="1:16" ht="13.15" customHeight="1" x14ac:dyDescent="0.2">
      <c r="A82" s="406" t="s">
        <v>312</v>
      </c>
      <c r="B82" s="486">
        <v>11</v>
      </c>
      <c r="C82" s="641">
        <v>5.7894736842105263E-2</v>
      </c>
      <c r="D82" s="486">
        <v>777</v>
      </c>
      <c r="F82" s="502" t="s">
        <v>527</v>
      </c>
      <c r="H82" s="403">
        <v>1107.5</v>
      </c>
      <c r="I82" s="405">
        <v>1.4253538846969604</v>
      </c>
      <c r="K82" s="403">
        <v>1107.5</v>
      </c>
      <c r="L82" s="405">
        <v>1.4253538846969604</v>
      </c>
      <c r="N82" s="403">
        <v>0</v>
      </c>
      <c r="O82" s="405">
        <v>0</v>
      </c>
      <c r="P82" s="485">
        <v>0</v>
      </c>
    </row>
    <row r="83" spans="1:16" ht="13.15" customHeight="1" x14ac:dyDescent="0.2">
      <c r="A83" s="406" t="s">
        <v>312</v>
      </c>
      <c r="B83" s="486">
        <v>1</v>
      </c>
      <c r="C83" s="641">
        <v>5.263157894736842E-3</v>
      </c>
      <c r="D83" s="486">
        <v>825</v>
      </c>
      <c r="F83" s="502" t="s">
        <v>527</v>
      </c>
      <c r="H83" s="403">
        <v>1176</v>
      </c>
      <c r="I83" s="405">
        <v>1.4254544973373413</v>
      </c>
      <c r="K83" s="403">
        <v>1176</v>
      </c>
      <c r="L83" s="405">
        <v>1.4254544973373413</v>
      </c>
      <c r="N83" s="403">
        <v>0</v>
      </c>
      <c r="O83" s="405">
        <v>0</v>
      </c>
      <c r="P83" s="485">
        <v>0</v>
      </c>
    </row>
    <row r="84" spans="1:16" ht="13.15" customHeight="1" x14ac:dyDescent="0.2">
      <c r="A84" s="406" t="s">
        <v>312</v>
      </c>
      <c r="B84" s="486">
        <v>3</v>
      </c>
      <c r="C84" s="641">
        <v>1.5789473684210527E-2</v>
      </c>
      <c r="D84" s="486">
        <v>858</v>
      </c>
      <c r="F84" s="502" t="s">
        <v>527</v>
      </c>
      <c r="H84" s="403">
        <v>1233.5</v>
      </c>
      <c r="I84" s="405">
        <v>1.4376456737518311</v>
      </c>
      <c r="K84" s="403">
        <v>1233.5</v>
      </c>
      <c r="L84" s="405">
        <v>1.4376456737518311</v>
      </c>
      <c r="N84" s="403">
        <v>0</v>
      </c>
      <c r="O84" s="405">
        <v>0</v>
      </c>
      <c r="P84" s="485">
        <v>0</v>
      </c>
    </row>
    <row r="85" spans="1:16" ht="13.15" customHeight="1" x14ac:dyDescent="0.2">
      <c r="A85" s="406" t="s">
        <v>312</v>
      </c>
      <c r="B85" s="486">
        <v>3</v>
      </c>
      <c r="C85" s="641">
        <v>1.5789473684210527E-2</v>
      </c>
      <c r="D85" s="486">
        <v>862</v>
      </c>
      <c r="F85" s="502" t="s">
        <v>527</v>
      </c>
      <c r="H85" s="403">
        <v>1241</v>
      </c>
      <c r="I85" s="405">
        <v>1.4396752119064331</v>
      </c>
      <c r="K85" s="403">
        <v>1241</v>
      </c>
      <c r="L85" s="405">
        <v>1.4396752119064331</v>
      </c>
      <c r="N85" s="403">
        <v>0</v>
      </c>
      <c r="O85" s="405">
        <v>0</v>
      </c>
      <c r="P85" s="485">
        <v>0</v>
      </c>
    </row>
    <row r="86" spans="1:16" ht="13.15" customHeight="1" x14ac:dyDescent="0.2">
      <c r="A86" s="406" t="s">
        <v>312</v>
      </c>
      <c r="B86" s="486">
        <v>11</v>
      </c>
      <c r="C86" s="641">
        <v>5.7894736842105263E-2</v>
      </c>
      <c r="D86" s="486">
        <v>814</v>
      </c>
      <c r="F86" s="502" t="s">
        <v>527</v>
      </c>
      <c r="H86" s="403">
        <v>1176</v>
      </c>
      <c r="I86" s="405">
        <v>1.4447174072265625</v>
      </c>
      <c r="K86" s="403">
        <v>1176</v>
      </c>
      <c r="L86" s="405">
        <v>1.4447174072265625</v>
      </c>
      <c r="N86" s="403">
        <v>0</v>
      </c>
      <c r="O86" s="405">
        <v>0</v>
      </c>
      <c r="P86" s="485">
        <v>0</v>
      </c>
    </row>
    <row r="87" spans="1:16" ht="13.15" customHeight="1" x14ac:dyDescent="0.2">
      <c r="A87" s="406" t="s">
        <v>309</v>
      </c>
      <c r="B87" s="486">
        <v>4</v>
      </c>
      <c r="C87" s="641">
        <v>2.2222222222222223E-2</v>
      </c>
      <c r="D87" s="486">
        <v>752</v>
      </c>
      <c r="F87" s="502" t="s">
        <v>527</v>
      </c>
      <c r="H87" s="403">
        <v>1265</v>
      </c>
      <c r="I87" s="405">
        <v>1.6821808815002441</v>
      </c>
      <c r="K87" s="403">
        <v>1157</v>
      </c>
      <c r="L87" s="405">
        <v>1.5385638475418091</v>
      </c>
      <c r="N87" s="403">
        <v>108</v>
      </c>
      <c r="O87" s="405">
        <v>0.14361703395843506</v>
      </c>
      <c r="P87" s="485">
        <v>8.5375495254993439E-2</v>
      </c>
    </row>
    <row r="88" spans="1:16" s="635" customFormat="1" ht="13.15" customHeight="1" x14ac:dyDescent="0.2">
      <c r="A88" s="635" t="s">
        <v>260</v>
      </c>
      <c r="B88" s="691">
        <v>16</v>
      </c>
      <c r="C88" s="692">
        <v>0.1095890410958904</v>
      </c>
      <c r="D88" s="691">
        <v>829</v>
      </c>
      <c r="E88" s="691"/>
      <c r="F88" s="693" t="s">
        <v>530</v>
      </c>
      <c r="G88" s="691"/>
      <c r="H88" s="694">
        <v>1285</v>
      </c>
      <c r="I88" s="695">
        <v>1.5500602722167969</v>
      </c>
      <c r="K88" s="694">
        <v>1285</v>
      </c>
      <c r="L88" s="695">
        <v>1.5500602722167969</v>
      </c>
      <c r="N88" s="694">
        <v>0</v>
      </c>
      <c r="O88" s="695">
        <v>0</v>
      </c>
      <c r="P88" s="696">
        <v>0</v>
      </c>
    </row>
    <row r="89" spans="1:16" ht="13.15" customHeight="1" x14ac:dyDescent="0.2">
      <c r="A89" s="406" t="s">
        <v>312</v>
      </c>
      <c r="B89" s="486">
        <v>3</v>
      </c>
      <c r="C89" s="641">
        <v>1.5789473684210527E-2</v>
      </c>
      <c r="D89" s="486">
        <v>801</v>
      </c>
      <c r="F89" s="502" t="s">
        <v>527</v>
      </c>
      <c r="H89" s="403">
        <v>1460</v>
      </c>
      <c r="I89" s="405">
        <v>1.8227216005325317</v>
      </c>
      <c r="K89" s="403">
        <v>1460</v>
      </c>
      <c r="L89" s="405">
        <v>1.8227216005325317</v>
      </c>
      <c r="N89" s="403">
        <v>0</v>
      </c>
      <c r="O89" s="405">
        <v>0</v>
      </c>
      <c r="P89" s="485">
        <v>0</v>
      </c>
    </row>
    <row r="90" spans="1:16" ht="13.15" customHeight="1" x14ac:dyDescent="0.2">
      <c r="A90" s="406" t="s">
        <v>306</v>
      </c>
      <c r="B90" s="486">
        <v>8</v>
      </c>
      <c r="C90" s="641">
        <v>5.2980132450331126E-2</v>
      </c>
      <c r="D90" s="486">
        <v>784</v>
      </c>
      <c r="F90" s="502" t="s">
        <v>527</v>
      </c>
      <c r="H90" s="403">
        <v>1530</v>
      </c>
      <c r="I90" s="405">
        <v>1.9515305757522583</v>
      </c>
      <c r="K90" s="403">
        <v>1530</v>
      </c>
      <c r="L90" s="405">
        <v>1.9515305757522583</v>
      </c>
      <c r="N90" s="403">
        <v>0</v>
      </c>
      <c r="O90" s="405">
        <v>0</v>
      </c>
      <c r="P90" s="485">
        <v>0</v>
      </c>
    </row>
    <row r="91" spans="1:16" ht="13.15" customHeight="1" x14ac:dyDescent="0.2">
      <c r="A91" s="406" t="s">
        <v>315</v>
      </c>
      <c r="B91" s="486">
        <v>101</v>
      </c>
      <c r="C91" s="641">
        <v>0.66013071895424835</v>
      </c>
      <c r="D91" s="486">
        <v>720</v>
      </c>
      <c r="F91" s="502" t="s">
        <v>606</v>
      </c>
      <c r="H91" s="403">
        <v>1420</v>
      </c>
      <c r="I91" s="405">
        <v>1.9722222089767456</v>
      </c>
      <c r="K91" s="403">
        <v>1420</v>
      </c>
      <c r="L91" s="405">
        <v>1.9722222089767456</v>
      </c>
      <c r="N91" s="403">
        <v>0</v>
      </c>
      <c r="O91" s="405">
        <v>0</v>
      </c>
      <c r="P91" s="485">
        <v>0</v>
      </c>
    </row>
    <row r="92" spans="1:16" ht="13.15" customHeight="1" x14ac:dyDescent="0.2">
      <c r="A92" s="697" t="s">
        <v>306</v>
      </c>
      <c r="B92" s="653">
        <v>7</v>
      </c>
      <c r="C92" s="698">
        <v>4.6357615894039736E-2</v>
      </c>
      <c r="D92" s="653">
        <v>732</v>
      </c>
      <c r="E92" s="653"/>
      <c r="F92" s="651" t="s">
        <v>527</v>
      </c>
      <c r="G92" s="653"/>
      <c r="H92" s="699">
        <v>1487</v>
      </c>
      <c r="I92" s="700">
        <v>2.0314207077026367</v>
      </c>
      <c r="J92" s="697"/>
      <c r="K92" s="699">
        <v>1487</v>
      </c>
      <c r="L92" s="700">
        <v>2.0314207077026367</v>
      </c>
      <c r="M92" s="697"/>
      <c r="N92" s="699">
        <v>0</v>
      </c>
      <c r="O92" s="700">
        <v>0</v>
      </c>
      <c r="P92" s="701">
        <v>0</v>
      </c>
    </row>
    <row r="93" spans="1:16" ht="13.15" customHeight="1" x14ac:dyDescent="0.2">
      <c r="A93" s="406" t="s">
        <v>593</v>
      </c>
      <c r="B93" s="486">
        <v>381</v>
      </c>
      <c r="D93" s="486">
        <v>813</v>
      </c>
      <c r="H93" s="403">
        <v>1260.8608923884501</v>
      </c>
      <c r="I93" s="405">
        <v>1.55</v>
      </c>
      <c r="K93" s="403">
        <v>1248.56167979003</v>
      </c>
      <c r="L93" s="405">
        <v>1.54</v>
      </c>
      <c r="N93" s="403">
        <v>12.299212598420127</v>
      </c>
      <c r="O93" s="405">
        <v>1.0000000000000009E-2</v>
      </c>
      <c r="P93" s="485">
        <v>9.7546150195218714E-3</v>
      </c>
    </row>
    <row r="94" spans="1:16" ht="13.15" customHeight="1" x14ac:dyDescent="0.2">
      <c r="A94" s="406" t="s">
        <v>596</v>
      </c>
      <c r="B94" s="486">
        <v>16</v>
      </c>
      <c r="D94" s="486">
        <v>829</v>
      </c>
      <c r="H94" s="403">
        <v>1284.95</v>
      </c>
      <c r="I94" s="405">
        <v>1.55</v>
      </c>
      <c r="K94" s="403">
        <v>1276.6600000000001</v>
      </c>
      <c r="L94" s="405">
        <v>1.54</v>
      </c>
      <c r="N94" s="403">
        <v>8.2899999999999636</v>
      </c>
      <c r="O94" s="405">
        <v>1.0000000000000009E-2</v>
      </c>
      <c r="P94" s="485">
        <v>6.4516129032257778E-3</v>
      </c>
    </row>
    <row r="95" spans="1:16" ht="13.15" customHeight="1" x14ac:dyDescent="0.2">
      <c r="A95" s="406" t="s">
        <v>597</v>
      </c>
      <c r="H95" s="403">
        <v>100</v>
      </c>
      <c r="K95" s="403">
        <v>100</v>
      </c>
    </row>
    <row r="96" spans="1:16" ht="13.15" customHeight="1" x14ac:dyDescent="0.2">
      <c r="A96" s="406" t="s">
        <v>598</v>
      </c>
      <c r="H96" s="403">
        <v>35</v>
      </c>
      <c r="K96" s="403">
        <v>35</v>
      </c>
    </row>
    <row r="97" spans="1:16" ht="13.15" customHeight="1" x14ac:dyDescent="0.2">
      <c r="A97" s="406" t="s">
        <v>599</v>
      </c>
      <c r="H97" s="403">
        <v>90</v>
      </c>
      <c r="K97" s="403">
        <v>90</v>
      </c>
    </row>
    <row r="98" spans="1:16" ht="13.15" customHeight="1" thickBot="1" x14ac:dyDescent="0.25">
      <c r="A98" s="422" t="s">
        <v>594</v>
      </c>
      <c r="B98" s="489">
        <v>16</v>
      </c>
      <c r="C98" s="702"/>
      <c r="D98" s="489">
        <v>829</v>
      </c>
      <c r="E98" s="489"/>
      <c r="F98" s="703"/>
      <c r="G98" s="489"/>
      <c r="H98" s="417">
        <v>1509.95</v>
      </c>
      <c r="I98" s="419">
        <v>1.8214113389626057</v>
      </c>
      <c r="J98" s="422"/>
      <c r="K98" s="417">
        <v>1501.66</v>
      </c>
      <c r="L98" s="419">
        <v>1.8114113389626056</v>
      </c>
      <c r="M98" s="422"/>
      <c r="N98" s="417">
        <v>8.2899999999999991</v>
      </c>
      <c r="O98" s="419">
        <v>0.01</v>
      </c>
      <c r="P98" s="704">
        <v>5.4902480214576634E-3</v>
      </c>
    </row>
    <row r="101" spans="1:16" ht="38.85" customHeight="1" x14ac:dyDescent="0.2">
      <c r="A101" s="1246" t="s">
        <v>600</v>
      </c>
      <c r="B101" s="1247"/>
      <c r="C101" s="1247"/>
      <c r="D101" s="1247"/>
      <c r="E101" s="1247"/>
      <c r="F101" s="1247"/>
      <c r="G101" s="1247"/>
      <c r="H101" s="1247"/>
      <c r="I101" s="1247"/>
      <c r="J101" s="1247"/>
      <c r="K101" s="1247"/>
      <c r="L101" s="1247"/>
      <c r="M101" s="1247"/>
      <c r="N101" s="1247"/>
      <c r="O101" s="1247"/>
      <c r="P101" s="1247"/>
    </row>
  </sheetData>
  <mergeCells count="11">
    <mergeCell ref="A62:P62"/>
    <mergeCell ref="A101:P101"/>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9" tint="0.59999389629810485"/>
  </sheetPr>
  <dimension ref="A1:Q99"/>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623</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2</v>
      </c>
      <c r="C29" s="690">
        <v>1.1111111111111112E-2</v>
      </c>
      <c r="D29" s="486">
        <v>1443</v>
      </c>
      <c r="F29" s="502" t="s">
        <v>617</v>
      </c>
      <c r="H29" s="403">
        <v>1669</v>
      </c>
      <c r="I29" s="405">
        <v>1.1566181182861328</v>
      </c>
      <c r="K29" s="403">
        <v>1530</v>
      </c>
      <c r="L29" s="405">
        <v>1.060291051864624</v>
      </c>
      <c r="N29" s="403">
        <v>139</v>
      </c>
      <c r="O29" s="405">
        <v>9.6327066421508789E-2</v>
      </c>
      <c r="P29" s="485">
        <v>8.3283402025699615E-2</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312</v>
      </c>
      <c r="B31" s="486">
        <v>1</v>
      </c>
      <c r="C31" s="641">
        <v>5.263157894736842E-3</v>
      </c>
      <c r="D31" s="486">
        <v>871</v>
      </c>
      <c r="F31" s="502" t="s">
        <v>527</v>
      </c>
      <c r="H31" s="403">
        <v>1095</v>
      </c>
      <c r="I31" s="405">
        <v>1.2571756839752197</v>
      </c>
      <c r="K31" s="403">
        <v>1095</v>
      </c>
      <c r="L31" s="405">
        <v>1.2571756839752197</v>
      </c>
      <c r="N31" s="403">
        <v>0</v>
      </c>
      <c r="O31" s="405">
        <v>0</v>
      </c>
      <c r="P31" s="485">
        <v>0</v>
      </c>
    </row>
    <row r="32" spans="1:16" ht="13.15" customHeight="1" x14ac:dyDescent="0.2">
      <c r="A32" s="354" t="s">
        <v>312</v>
      </c>
      <c r="B32" s="486">
        <v>5</v>
      </c>
      <c r="C32" s="641">
        <v>2.6315789473684209E-2</v>
      </c>
      <c r="D32" s="486">
        <v>785</v>
      </c>
      <c r="F32" s="502" t="s">
        <v>527</v>
      </c>
      <c r="H32" s="403">
        <v>1015</v>
      </c>
      <c r="I32" s="405">
        <v>1.2929936647415161</v>
      </c>
      <c r="K32" s="403">
        <v>1015</v>
      </c>
      <c r="L32" s="405">
        <v>1.2929936647415161</v>
      </c>
      <c r="N32" s="403">
        <v>0</v>
      </c>
      <c r="O32" s="405">
        <v>0</v>
      </c>
      <c r="P32" s="485">
        <v>0</v>
      </c>
    </row>
    <row r="33" spans="1:16" ht="13.15" customHeight="1" x14ac:dyDescent="0.2">
      <c r="A33" s="406" t="s">
        <v>309</v>
      </c>
      <c r="B33" s="486">
        <v>2</v>
      </c>
      <c r="C33" s="641">
        <v>1.1111111111111112E-2</v>
      </c>
      <c r="D33" s="486">
        <v>1151</v>
      </c>
      <c r="F33" s="502" t="s">
        <v>617</v>
      </c>
      <c r="H33" s="403">
        <v>1640</v>
      </c>
      <c r="I33" s="405">
        <v>1.4248479604721069</v>
      </c>
      <c r="K33" s="403">
        <v>1503</v>
      </c>
      <c r="L33" s="405">
        <v>1.3058210611343384</v>
      </c>
      <c r="N33" s="403">
        <v>137</v>
      </c>
      <c r="O33" s="405">
        <v>0.11902689933776855</v>
      </c>
      <c r="P33" s="485">
        <v>8.3536587655544281E-2</v>
      </c>
    </row>
    <row r="34" spans="1:16" ht="13.15" customHeight="1" x14ac:dyDescent="0.2">
      <c r="A34" s="406" t="s">
        <v>325</v>
      </c>
      <c r="B34" s="486">
        <v>2</v>
      </c>
      <c r="C34" s="641">
        <v>1.6528925619834711E-2</v>
      </c>
      <c r="D34" s="486">
        <v>1110</v>
      </c>
      <c r="F34" s="502" t="s">
        <v>592</v>
      </c>
      <c r="H34" s="403">
        <v>1498</v>
      </c>
      <c r="I34" s="405">
        <v>1.3495495319366455</v>
      </c>
      <c r="K34" s="403">
        <v>1498</v>
      </c>
      <c r="L34" s="405">
        <v>1.3495495319366455</v>
      </c>
      <c r="N34" s="403">
        <v>0</v>
      </c>
      <c r="O34" s="405">
        <v>0</v>
      </c>
      <c r="P34" s="485">
        <v>0</v>
      </c>
    </row>
    <row r="35" spans="1:16" ht="13.15" customHeight="1" x14ac:dyDescent="0.2">
      <c r="A35" s="406" t="s">
        <v>309</v>
      </c>
      <c r="B35" s="486">
        <v>4</v>
      </c>
      <c r="C35" s="641">
        <v>2.2222222222222223E-2</v>
      </c>
      <c r="D35" s="486">
        <v>882</v>
      </c>
      <c r="F35" s="502" t="s">
        <v>527</v>
      </c>
      <c r="H35" s="403">
        <v>1310</v>
      </c>
      <c r="I35" s="405">
        <v>1.4852607250213623</v>
      </c>
      <c r="K35" s="403">
        <v>1201</v>
      </c>
      <c r="L35" s="405">
        <v>1.3616780042648315</v>
      </c>
      <c r="N35" s="403">
        <v>109</v>
      </c>
      <c r="O35" s="405">
        <v>0.12358272075653076</v>
      </c>
      <c r="P35" s="485">
        <v>8.3206109702587128E-2</v>
      </c>
    </row>
    <row r="36" spans="1:16" ht="13.15" customHeight="1" x14ac:dyDescent="0.2">
      <c r="A36" s="406" t="s">
        <v>309</v>
      </c>
      <c r="B36" s="486">
        <v>16</v>
      </c>
      <c r="C36" s="641">
        <v>8.8888888888888892E-2</v>
      </c>
      <c r="D36" s="486">
        <v>938</v>
      </c>
      <c r="F36" s="502" t="s">
        <v>605</v>
      </c>
      <c r="H36" s="403">
        <v>1420</v>
      </c>
      <c r="I36" s="405">
        <v>1.5138592720031738</v>
      </c>
      <c r="K36" s="403">
        <v>1302</v>
      </c>
      <c r="L36" s="405">
        <v>1.3880597352981567</v>
      </c>
      <c r="N36" s="403">
        <v>118</v>
      </c>
      <c r="O36" s="405">
        <v>0.12579953670501709</v>
      </c>
      <c r="P36" s="485">
        <v>8.309859037399292E-2</v>
      </c>
    </row>
    <row r="37" spans="1:16" ht="13.15" customHeight="1" x14ac:dyDescent="0.2">
      <c r="A37" s="406" t="s">
        <v>309</v>
      </c>
      <c r="B37" s="486">
        <v>14</v>
      </c>
      <c r="C37" s="641">
        <v>7.7777777777777779E-2</v>
      </c>
      <c r="D37" s="486">
        <v>803</v>
      </c>
      <c r="F37" s="502" t="s">
        <v>527</v>
      </c>
      <c r="H37" s="403">
        <v>1225</v>
      </c>
      <c r="I37" s="405">
        <v>1.5255292654037476</v>
      </c>
      <c r="K37" s="403">
        <v>1123</v>
      </c>
      <c r="L37" s="405">
        <v>1.3985055685043335</v>
      </c>
      <c r="N37" s="403">
        <v>102</v>
      </c>
      <c r="O37" s="405">
        <v>0.12702369689941406</v>
      </c>
      <c r="P37" s="485">
        <v>8.3265304565429688E-2</v>
      </c>
    </row>
    <row r="38" spans="1:16" ht="13.15" customHeight="1" x14ac:dyDescent="0.2">
      <c r="A38" s="406" t="s">
        <v>315</v>
      </c>
      <c r="B38" s="486">
        <v>28</v>
      </c>
      <c r="C38" s="641">
        <v>0.18300653594771241</v>
      </c>
      <c r="D38" s="486">
        <v>1100</v>
      </c>
      <c r="F38" s="502" t="s">
        <v>606</v>
      </c>
      <c r="H38" s="403">
        <v>1540</v>
      </c>
      <c r="I38" s="405">
        <v>1.3999999761581421</v>
      </c>
      <c r="K38" s="403">
        <v>1540</v>
      </c>
      <c r="L38" s="405">
        <v>1.3999999761581421</v>
      </c>
      <c r="N38" s="403">
        <v>0</v>
      </c>
      <c r="O38" s="405">
        <v>0</v>
      </c>
      <c r="P38" s="485">
        <v>0</v>
      </c>
    </row>
    <row r="39" spans="1:16" ht="13.15" customHeight="1" x14ac:dyDescent="0.2">
      <c r="A39" s="406" t="s">
        <v>309</v>
      </c>
      <c r="B39" s="486">
        <v>2</v>
      </c>
      <c r="C39" s="641">
        <v>1.1111111111111112E-2</v>
      </c>
      <c r="D39" s="486">
        <v>807</v>
      </c>
      <c r="F39" s="502" t="s">
        <v>527</v>
      </c>
      <c r="H39" s="403">
        <v>1235</v>
      </c>
      <c r="I39" s="405">
        <v>1.5303593873977661</v>
      </c>
      <c r="K39" s="403">
        <v>1132</v>
      </c>
      <c r="L39" s="405">
        <v>1.4027261734008789</v>
      </c>
      <c r="N39" s="403">
        <v>103</v>
      </c>
      <c r="O39" s="405">
        <v>0.12763321399688721</v>
      </c>
      <c r="P39" s="485">
        <v>8.3400808274745941E-2</v>
      </c>
    </row>
    <row r="40" spans="1:16" ht="13.15" customHeight="1" x14ac:dyDescent="0.2">
      <c r="A40" s="406" t="s">
        <v>309</v>
      </c>
      <c r="B40" s="486">
        <v>16</v>
      </c>
      <c r="C40" s="641">
        <v>8.8888888888888892E-2</v>
      </c>
      <c r="D40" s="486">
        <v>797</v>
      </c>
      <c r="F40" s="502" t="s">
        <v>527</v>
      </c>
      <c r="H40" s="403">
        <v>1225</v>
      </c>
      <c r="I40" s="405">
        <v>1.5370137691497803</v>
      </c>
      <c r="K40" s="403">
        <v>1123</v>
      </c>
      <c r="L40" s="405">
        <v>1.4090338945388794</v>
      </c>
      <c r="N40" s="403">
        <v>102</v>
      </c>
      <c r="O40" s="405">
        <v>0.12797987461090088</v>
      </c>
      <c r="P40" s="485">
        <v>8.3265304565429688E-2</v>
      </c>
    </row>
    <row r="41" spans="1:16" ht="13.15" customHeight="1" x14ac:dyDescent="0.2">
      <c r="A41" s="406" t="s">
        <v>312</v>
      </c>
      <c r="B41" s="486">
        <v>11</v>
      </c>
      <c r="C41" s="641">
        <v>5.7894736842105263E-2</v>
      </c>
      <c r="D41" s="486">
        <v>804</v>
      </c>
      <c r="F41" s="502" t="s">
        <v>527</v>
      </c>
      <c r="H41" s="403">
        <v>1140</v>
      </c>
      <c r="I41" s="405">
        <v>1.4179104566574097</v>
      </c>
      <c r="K41" s="403">
        <v>1140</v>
      </c>
      <c r="L41" s="405">
        <v>1.4179104566574097</v>
      </c>
      <c r="N41" s="403">
        <v>0</v>
      </c>
      <c r="O41" s="405">
        <v>0</v>
      </c>
      <c r="P41" s="485">
        <v>0</v>
      </c>
    </row>
    <row r="42" spans="1:16" ht="13.15" customHeight="1" x14ac:dyDescent="0.2">
      <c r="A42" s="406" t="s">
        <v>319</v>
      </c>
      <c r="B42" s="486">
        <v>21</v>
      </c>
      <c r="C42" s="641">
        <v>8.4000000000000005E-2</v>
      </c>
      <c r="D42" s="486">
        <v>825</v>
      </c>
      <c r="F42" s="502" t="s">
        <v>531</v>
      </c>
      <c r="H42" s="403">
        <v>1170</v>
      </c>
      <c r="I42" s="405">
        <v>1.4181817770004272</v>
      </c>
      <c r="K42" s="403">
        <v>1170</v>
      </c>
      <c r="L42" s="405">
        <v>1.4181817770004272</v>
      </c>
      <c r="N42" s="403">
        <v>0</v>
      </c>
      <c r="O42" s="405">
        <v>0</v>
      </c>
      <c r="P42" s="485">
        <v>0</v>
      </c>
    </row>
    <row r="43" spans="1:16" ht="13.15" customHeight="1" x14ac:dyDescent="0.2">
      <c r="A43" s="406" t="s">
        <v>312</v>
      </c>
      <c r="B43" s="486">
        <v>1</v>
      </c>
      <c r="C43" s="641">
        <v>5.263157894736842E-3</v>
      </c>
      <c r="D43" s="486">
        <v>861</v>
      </c>
      <c r="F43" s="502" t="s">
        <v>527</v>
      </c>
      <c r="H43" s="403">
        <v>1228.5</v>
      </c>
      <c r="I43" s="405">
        <v>1.4268292188644409</v>
      </c>
      <c r="K43" s="403">
        <v>1228.5</v>
      </c>
      <c r="L43" s="405">
        <v>1.4268292188644409</v>
      </c>
      <c r="N43" s="403">
        <v>0</v>
      </c>
      <c r="O43" s="405">
        <v>0</v>
      </c>
      <c r="P43" s="485">
        <v>0</v>
      </c>
    </row>
    <row r="44" spans="1:16" ht="13.15" customHeight="1" x14ac:dyDescent="0.2">
      <c r="A44" s="406" t="s">
        <v>312</v>
      </c>
      <c r="B44" s="486">
        <v>1</v>
      </c>
      <c r="C44" s="641">
        <v>5.263157894736842E-3</v>
      </c>
      <c r="D44" s="486">
        <v>865</v>
      </c>
      <c r="F44" s="502" t="s">
        <v>527</v>
      </c>
      <c r="H44" s="403">
        <v>1253.5</v>
      </c>
      <c r="I44" s="405">
        <v>1.4491329193115234</v>
      </c>
      <c r="K44" s="403">
        <v>1253.5</v>
      </c>
      <c r="L44" s="405">
        <v>1.4491329193115234</v>
      </c>
      <c r="N44" s="403">
        <v>0</v>
      </c>
      <c r="O44" s="405">
        <v>0</v>
      </c>
      <c r="P44" s="485">
        <v>0</v>
      </c>
    </row>
    <row r="45" spans="1:16" ht="13.15" customHeight="1" x14ac:dyDescent="0.2">
      <c r="A45" s="406" t="s">
        <v>312</v>
      </c>
      <c r="B45" s="486">
        <v>1</v>
      </c>
      <c r="C45" s="641">
        <v>5.263157894736842E-3</v>
      </c>
      <c r="D45" s="486">
        <v>825</v>
      </c>
      <c r="F45" s="502" t="s">
        <v>527</v>
      </c>
      <c r="H45" s="403">
        <v>1211</v>
      </c>
      <c r="I45" s="405">
        <v>1.4678788185119629</v>
      </c>
      <c r="K45" s="403">
        <v>1211</v>
      </c>
      <c r="L45" s="405">
        <v>1.4678788185119629</v>
      </c>
      <c r="N45" s="403">
        <v>0</v>
      </c>
      <c r="O45" s="405">
        <v>0</v>
      </c>
      <c r="P45" s="485">
        <v>0</v>
      </c>
    </row>
    <row r="46" spans="1:16" ht="13.15" customHeight="1" x14ac:dyDescent="0.2">
      <c r="A46" s="406" t="s">
        <v>312</v>
      </c>
      <c r="B46" s="486">
        <v>11</v>
      </c>
      <c r="C46" s="641">
        <v>5.7894736842105263E-2</v>
      </c>
      <c r="D46" s="486">
        <v>777</v>
      </c>
      <c r="F46" s="502" t="s">
        <v>527</v>
      </c>
      <c r="H46" s="403">
        <v>1142.5</v>
      </c>
      <c r="I46" s="405">
        <v>1.470399022102356</v>
      </c>
      <c r="K46" s="403">
        <v>1142.5</v>
      </c>
      <c r="L46" s="405">
        <v>1.470399022102356</v>
      </c>
      <c r="N46" s="403">
        <v>0</v>
      </c>
      <c r="O46" s="405">
        <v>0</v>
      </c>
      <c r="P46" s="485">
        <v>0</v>
      </c>
    </row>
    <row r="47" spans="1:16" ht="13.15" customHeight="1" x14ac:dyDescent="0.2">
      <c r="A47" s="406" t="s">
        <v>312</v>
      </c>
      <c r="B47" s="486">
        <v>3</v>
      </c>
      <c r="C47" s="641">
        <v>1.5789473684210527E-2</v>
      </c>
      <c r="D47" s="486">
        <v>858</v>
      </c>
      <c r="F47" s="502" t="s">
        <v>527</v>
      </c>
      <c r="H47" s="403">
        <v>1268.5</v>
      </c>
      <c r="I47" s="405">
        <v>1.4784382581710815</v>
      </c>
      <c r="K47" s="403">
        <v>1268.5</v>
      </c>
      <c r="L47" s="405">
        <v>1.4784382581710815</v>
      </c>
      <c r="N47" s="403">
        <v>0</v>
      </c>
      <c r="O47" s="405">
        <v>0</v>
      </c>
      <c r="P47" s="485">
        <v>0</v>
      </c>
    </row>
    <row r="48" spans="1:16" ht="13.15" customHeight="1" x14ac:dyDescent="0.2">
      <c r="A48" s="406" t="s">
        <v>312</v>
      </c>
      <c r="B48" s="486">
        <v>3</v>
      </c>
      <c r="C48" s="641">
        <v>1.5789473684210527E-2</v>
      </c>
      <c r="D48" s="486">
        <v>862</v>
      </c>
      <c r="F48" s="502" t="s">
        <v>527</v>
      </c>
      <c r="H48" s="403">
        <v>1276</v>
      </c>
      <c r="I48" s="405">
        <v>1.4802783727645874</v>
      </c>
      <c r="K48" s="403">
        <v>1276</v>
      </c>
      <c r="L48" s="405">
        <v>1.4802783727645874</v>
      </c>
      <c r="N48" s="403">
        <v>0</v>
      </c>
      <c r="O48" s="405">
        <v>0</v>
      </c>
      <c r="P48" s="485">
        <v>0</v>
      </c>
    </row>
    <row r="49" spans="1:16" ht="13.15" customHeight="1" x14ac:dyDescent="0.2">
      <c r="A49" s="406" t="s">
        <v>312</v>
      </c>
      <c r="B49" s="486">
        <v>11</v>
      </c>
      <c r="C49" s="641">
        <v>5.7894736842105263E-2</v>
      </c>
      <c r="D49" s="486">
        <v>814</v>
      </c>
      <c r="F49" s="502" t="s">
        <v>527</v>
      </c>
      <c r="H49" s="403">
        <v>1211</v>
      </c>
      <c r="I49" s="405">
        <v>1.4877150058746338</v>
      </c>
      <c r="K49" s="403">
        <v>1211</v>
      </c>
      <c r="L49" s="405">
        <v>1.4877150058746338</v>
      </c>
      <c r="N49" s="403">
        <v>0</v>
      </c>
      <c r="O49" s="405">
        <v>0</v>
      </c>
      <c r="P49" s="485">
        <v>0</v>
      </c>
    </row>
    <row r="50" spans="1:16" ht="13.15" customHeight="1" x14ac:dyDescent="0.2">
      <c r="A50" s="406" t="s">
        <v>319</v>
      </c>
      <c r="B50" s="486">
        <v>21</v>
      </c>
      <c r="C50" s="641">
        <v>8.4000000000000005E-2</v>
      </c>
      <c r="D50" s="486">
        <v>780</v>
      </c>
      <c r="F50" s="502" t="s">
        <v>531</v>
      </c>
      <c r="H50" s="403">
        <v>1170</v>
      </c>
      <c r="I50" s="405">
        <v>1.5</v>
      </c>
      <c r="K50" s="403">
        <v>1170</v>
      </c>
      <c r="L50" s="405">
        <v>1.5</v>
      </c>
      <c r="N50" s="403">
        <v>0</v>
      </c>
      <c r="O50" s="405">
        <v>0</v>
      </c>
      <c r="P50" s="485">
        <v>0</v>
      </c>
    </row>
    <row r="51" spans="1:16" ht="13.15" customHeight="1" x14ac:dyDescent="0.2">
      <c r="A51" s="406" t="s">
        <v>325</v>
      </c>
      <c r="B51" s="486">
        <v>78</v>
      </c>
      <c r="C51" s="641">
        <v>0.64462809917355368</v>
      </c>
      <c r="D51" s="486">
        <v>827</v>
      </c>
      <c r="F51" s="502" t="s">
        <v>529</v>
      </c>
      <c r="H51" s="403">
        <v>1245</v>
      </c>
      <c r="I51" s="405">
        <v>1.5054413080215454</v>
      </c>
      <c r="K51" s="403">
        <v>1245</v>
      </c>
      <c r="L51" s="405">
        <v>1.5054413080215454</v>
      </c>
      <c r="N51" s="403">
        <v>0</v>
      </c>
      <c r="O51" s="405">
        <v>0</v>
      </c>
      <c r="P51" s="485">
        <v>0</v>
      </c>
    </row>
    <row r="52" spans="1:16" ht="13.15" customHeight="1" x14ac:dyDescent="0.2">
      <c r="A52" s="406" t="s">
        <v>309</v>
      </c>
      <c r="B52" s="486">
        <v>4</v>
      </c>
      <c r="C52" s="641">
        <v>2.2222222222222223E-2</v>
      </c>
      <c r="D52" s="486">
        <v>752</v>
      </c>
      <c r="F52" s="502" t="s">
        <v>527</v>
      </c>
      <c r="H52" s="403">
        <v>1300</v>
      </c>
      <c r="I52" s="405">
        <v>1.728723406791687</v>
      </c>
      <c r="K52" s="403">
        <v>1192</v>
      </c>
      <c r="L52" s="405">
        <v>1.585106372833252</v>
      </c>
      <c r="N52" s="403">
        <v>108</v>
      </c>
      <c r="O52" s="405">
        <v>0.14361703395843506</v>
      </c>
      <c r="P52" s="485">
        <v>8.3076924085617065E-2</v>
      </c>
    </row>
    <row r="53" spans="1:16" s="635" customFormat="1" ht="13.15" customHeight="1" x14ac:dyDescent="0.2">
      <c r="A53" s="635" t="s">
        <v>260</v>
      </c>
      <c r="B53" s="691">
        <v>17</v>
      </c>
      <c r="C53" s="692">
        <v>0.11643835616438356</v>
      </c>
      <c r="D53" s="691">
        <v>840</v>
      </c>
      <c r="E53" s="691"/>
      <c r="F53" s="693" t="s">
        <v>530</v>
      </c>
      <c r="G53" s="691"/>
      <c r="H53" s="694">
        <v>1520</v>
      </c>
      <c r="I53" s="695">
        <v>1.8095238208770752</v>
      </c>
      <c r="K53" s="694">
        <v>1520</v>
      </c>
      <c r="L53" s="695">
        <v>1.8095238208770752</v>
      </c>
      <c r="N53" s="694">
        <v>0</v>
      </c>
      <c r="O53" s="695">
        <v>0</v>
      </c>
      <c r="P53" s="696">
        <v>0</v>
      </c>
    </row>
    <row r="54" spans="1:16" ht="13.15" customHeight="1" x14ac:dyDescent="0.2">
      <c r="A54" s="406" t="s">
        <v>312</v>
      </c>
      <c r="B54" s="486">
        <v>3</v>
      </c>
      <c r="C54" s="641">
        <v>1.5789473684210527E-2</v>
      </c>
      <c r="D54" s="486">
        <v>801</v>
      </c>
      <c r="F54" s="502" t="s">
        <v>527</v>
      </c>
      <c r="H54" s="403">
        <v>1495</v>
      </c>
      <c r="I54" s="405">
        <v>1.8664169311523438</v>
      </c>
      <c r="K54" s="403">
        <v>1495</v>
      </c>
      <c r="L54" s="405">
        <v>1.8664169311523438</v>
      </c>
      <c r="N54" s="403">
        <v>0</v>
      </c>
      <c r="O54" s="405">
        <v>0</v>
      </c>
      <c r="P54" s="485">
        <v>0</v>
      </c>
    </row>
    <row r="55" spans="1:16" ht="13.15" customHeight="1" x14ac:dyDescent="0.2">
      <c r="A55" s="406" t="s">
        <v>315</v>
      </c>
      <c r="B55" s="486">
        <v>101</v>
      </c>
      <c r="C55" s="641">
        <v>0.66013071895424835</v>
      </c>
      <c r="D55" s="486">
        <v>720</v>
      </c>
      <c r="F55" s="502" t="s">
        <v>606</v>
      </c>
      <c r="H55" s="403">
        <v>1420</v>
      </c>
      <c r="I55" s="405">
        <v>1.9722222089767456</v>
      </c>
      <c r="K55" s="403">
        <v>1420</v>
      </c>
      <c r="L55" s="405">
        <v>1.9722222089767456</v>
      </c>
      <c r="N55" s="403">
        <v>0</v>
      </c>
      <c r="O55" s="405">
        <v>0</v>
      </c>
      <c r="P55" s="485">
        <v>0</v>
      </c>
    </row>
    <row r="56" spans="1:16" ht="13.15" customHeight="1" x14ac:dyDescent="0.2">
      <c r="A56" s="406" t="s">
        <v>306</v>
      </c>
      <c r="B56" s="486">
        <v>8</v>
      </c>
      <c r="C56" s="641">
        <v>5.2980132450331126E-2</v>
      </c>
      <c r="D56" s="486">
        <v>784</v>
      </c>
      <c r="F56" s="502" t="s">
        <v>527</v>
      </c>
      <c r="H56" s="403">
        <v>1565</v>
      </c>
      <c r="I56" s="405">
        <v>1.9961735010147095</v>
      </c>
      <c r="K56" s="403">
        <v>1565</v>
      </c>
      <c r="L56" s="405">
        <v>1.9961735010147095</v>
      </c>
      <c r="N56" s="403">
        <v>0</v>
      </c>
      <c r="O56" s="405">
        <v>0</v>
      </c>
      <c r="P56" s="485">
        <v>0</v>
      </c>
    </row>
    <row r="57" spans="1:16" ht="13.15" customHeight="1" x14ac:dyDescent="0.2">
      <c r="A57" s="697" t="s">
        <v>306</v>
      </c>
      <c r="B57" s="653">
        <v>7</v>
      </c>
      <c r="C57" s="698">
        <v>4.6357615894039736E-2</v>
      </c>
      <c r="D57" s="653">
        <v>732</v>
      </c>
      <c r="E57" s="653"/>
      <c r="F57" s="651" t="s">
        <v>527</v>
      </c>
      <c r="G57" s="653"/>
      <c r="H57" s="699">
        <v>1522</v>
      </c>
      <c r="I57" s="700">
        <v>2.0792350769042969</v>
      </c>
      <c r="J57" s="697"/>
      <c r="K57" s="699">
        <v>1522</v>
      </c>
      <c r="L57" s="700">
        <v>2.0792350769042969</v>
      </c>
      <c r="M57" s="697"/>
      <c r="N57" s="699">
        <v>0</v>
      </c>
      <c r="O57" s="700">
        <v>0</v>
      </c>
      <c r="P57" s="701">
        <v>0</v>
      </c>
    </row>
    <row r="58" spans="1:16" ht="13.15" customHeight="1" x14ac:dyDescent="0.2">
      <c r="A58" s="406" t="s">
        <v>593</v>
      </c>
      <c r="B58" s="486">
        <v>385</v>
      </c>
      <c r="D58" s="486">
        <v>821</v>
      </c>
      <c r="H58" s="403">
        <v>1315.2415584415601</v>
      </c>
      <c r="I58" s="405">
        <v>1.6</v>
      </c>
      <c r="K58" s="403">
        <v>1298.1662337662301</v>
      </c>
      <c r="L58" s="405">
        <v>1.58</v>
      </c>
      <c r="N58" s="403">
        <v>17.075324675329966</v>
      </c>
      <c r="O58" s="405">
        <v>2.0000000000000018E-2</v>
      </c>
      <c r="P58" s="485">
        <v>1.2982652932258809E-2</v>
      </c>
    </row>
    <row r="59" spans="1:16" ht="13.15" customHeight="1" thickBot="1" x14ac:dyDescent="0.25">
      <c r="A59" s="422" t="s">
        <v>594</v>
      </c>
      <c r="B59" s="489">
        <v>17</v>
      </c>
      <c r="C59" s="702"/>
      <c r="D59" s="489">
        <v>840</v>
      </c>
      <c r="E59" s="489"/>
      <c r="F59" s="703"/>
      <c r="G59" s="489"/>
      <c r="H59" s="417">
        <v>1344</v>
      </c>
      <c r="I59" s="419">
        <v>1.6</v>
      </c>
      <c r="J59" s="422"/>
      <c r="K59" s="417">
        <v>1327.2</v>
      </c>
      <c r="L59" s="419">
        <v>1.58</v>
      </c>
      <c r="M59" s="422"/>
      <c r="N59" s="417">
        <v>16.799999999999955</v>
      </c>
      <c r="O59" s="419">
        <v>2.0000000000000018E-2</v>
      </c>
      <c r="P59" s="704">
        <v>1.2499999999999966E-2</v>
      </c>
    </row>
    <row r="61" spans="1:16" ht="13.15" customHeight="1" x14ac:dyDescent="0.2">
      <c r="A61" s="1245" t="s">
        <v>624</v>
      </c>
      <c r="B61" s="1245"/>
      <c r="C61" s="1245"/>
      <c r="D61" s="1245"/>
      <c r="E61" s="1245"/>
      <c r="F61" s="1245"/>
      <c r="G61" s="1245"/>
      <c r="H61" s="1245"/>
      <c r="I61" s="1245"/>
      <c r="J61" s="1245"/>
      <c r="K61" s="1245"/>
      <c r="L61" s="1245"/>
      <c r="M61" s="1245"/>
      <c r="N61" s="1245"/>
      <c r="O61" s="1245"/>
      <c r="P61" s="1245"/>
    </row>
    <row r="62" spans="1:16" ht="13.15" customHeight="1" x14ac:dyDescent="0.2">
      <c r="A62" s="406" t="s">
        <v>309</v>
      </c>
      <c r="B62" s="486">
        <v>2</v>
      </c>
      <c r="C62" s="641">
        <v>1.1111111111111112E-2</v>
      </c>
      <c r="D62" s="486">
        <v>1443</v>
      </c>
      <c r="F62" s="502" t="s">
        <v>617</v>
      </c>
      <c r="H62" s="403">
        <v>1634</v>
      </c>
      <c r="I62" s="405">
        <v>1.1323630809783936</v>
      </c>
      <c r="K62" s="403">
        <v>1495</v>
      </c>
      <c r="L62" s="405">
        <v>1.0360360145568848</v>
      </c>
      <c r="N62" s="403">
        <v>139</v>
      </c>
      <c r="O62" s="405">
        <v>9.6327066421508789E-2</v>
      </c>
      <c r="P62" s="485">
        <v>8.5067316889762878E-2</v>
      </c>
    </row>
    <row r="63" spans="1:16" ht="13.15" customHeight="1" x14ac:dyDescent="0.2">
      <c r="A63" s="406" t="s">
        <v>322</v>
      </c>
      <c r="B63" s="486">
        <v>8</v>
      </c>
      <c r="C63" s="641">
        <v>0.1038961038961039</v>
      </c>
      <c r="D63" s="486">
        <v>874</v>
      </c>
      <c r="F63" s="502" t="s">
        <v>527</v>
      </c>
      <c r="H63" s="403">
        <v>965</v>
      </c>
      <c r="I63" s="405">
        <v>1.1041189432144165</v>
      </c>
      <c r="K63" s="403">
        <v>965</v>
      </c>
      <c r="L63" s="405">
        <v>1.1041189432144165</v>
      </c>
      <c r="N63" s="403">
        <v>0</v>
      </c>
      <c r="O63" s="405">
        <v>0</v>
      </c>
      <c r="P63" s="485">
        <v>0</v>
      </c>
    </row>
    <row r="64" spans="1:16" ht="13.15" customHeight="1" x14ac:dyDescent="0.2">
      <c r="A64" s="406" t="s">
        <v>312</v>
      </c>
      <c r="B64" s="486">
        <v>1</v>
      </c>
      <c r="C64" s="641">
        <v>5.263157894736842E-3</v>
      </c>
      <c r="D64" s="486">
        <v>871</v>
      </c>
      <c r="F64" s="502" t="s">
        <v>527</v>
      </c>
      <c r="H64" s="403">
        <v>1060</v>
      </c>
      <c r="I64" s="405">
        <v>1.2169920206069946</v>
      </c>
      <c r="K64" s="403">
        <v>1060</v>
      </c>
      <c r="L64" s="405">
        <v>1.2169920206069946</v>
      </c>
      <c r="N64" s="403">
        <v>0</v>
      </c>
      <c r="O64" s="405">
        <v>0</v>
      </c>
      <c r="P64" s="485">
        <v>0</v>
      </c>
    </row>
    <row r="65" spans="1:16" ht="13.15" customHeight="1" x14ac:dyDescent="0.2">
      <c r="A65" s="406" t="s">
        <v>312</v>
      </c>
      <c r="B65" s="486">
        <v>5</v>
      </c>
      <c r="C65" s="641">
        <v>2.6315789473684209E-2</v>
      </c>
      <c r="D65" s="486">
        <v>785</v>
      </c>
      <c r="F65" s="502" t="s">
        <v>527</v>
      </c>
      <c r="H65" s="403">
        <v>980</v>
      </c>
      <c r="I65" s="405">
        <v>1.2484076023101807</v>
      </c>
      <c r="K65" s="403">
        <v>980</v>
      </c>
      <c r="L65" s="405">
        <v>1.2484076023101807</v>
      </c>
      <c r="N65" s="403">
        <v>0</v>
      </c>
      <c r="O65" s="405">
        <v>0</v>
      </c>
      <c r="P65" s="485">
        <v>0</v>
      </c>
    </row>
    <row r="66" spans="1:16" ht="13.15" customHeight="1" x14ac:dyDescent="0.2">
      <c r="A66" s="406" t="s">
        <v>325</v>
      </c>
      <c r="B66" s="486">
        <v>2</v>
      </c>
      <c r="C66" s="641">
        <v>1.6528925619834711E-2</v>
      </c>
      <c r="D66" s="486">
        <v>1110</v>
      </c>
      <c r="F66" s="502" t="s">
        <v>592</v>
      </c>
      <c r="H66" s="403">
        <v>1408</v>
      </c>
      <c r="I66" s="405">
        <v>1.2684684991836548</v>
      </c>
      <c r="K66" s="403">
        <v>1408</v>
      </c>
      <c r="L66" s="405">
        <v>1.2684684991836548</v>
      </c>
      <c r="N66" s="403">
        <v>0</v>
      </c>
      <c r="O66" s="405">
        <v>0</v>
      </c>
      <c r="P66" s="485">
        <v>0</v>
      </c>
    </row>
    <row r="67" spans="1:16" ht="13.15" customHeight="1" x14ac:dyDescent="0.2">
      <c r="A67" s="406" t="s">
        <v>309</v>
      </c>
      <c r="B67" s="486">
        <v>2</v>
      </c>
      <c r="C67" s="641">
        <v>1.1111111111111112E-2</v>
      </c>
      <c r="D67" s="486">
        <v>1151</v>
      </c>
      <c r="F67" s="502" t="s">
        <v>617</v>
      </c>
      <c r="H67" s="403">
        <v>1605</v>
      </c>
      <c r="I67" s="405">
        <v>1.3944395780563354</v>
      </c>
      <c r="K67" s="403">
        <v>1468</v>
      </c>
      <c r="L67" s="405">
        <v>1.2754126787185669</v>
      </c>
      <c r="N67" s="403">
        <v>137</v>
      </c>
      <c r="O67" s="405">
        <v>0.11902689933776855</v>
      </c>
      <c r="P67" s="485">
        <v>8.5358254611492157E-2</v>
      </c>
    </row>
    <row r="68" spans="1:16" ht="13.15" customHeight="1" x14ac:dyDescent="0.2">
      <c r="A68" s="406" t="s">
        <v>309</v>
      </c>
      <c r="B68" s="486">
        <v>4</v>
      </c>
      <c r="C68" s="641">
        <v>2.2222222222222223E-2</v>
      </c>
      <c r="D68" s="486">
        <v>882</v>
      </c>
      <c r="F68" s="502" t="s">
        <v>527</v>
      </c>
      <c r="H68" s="403">
        <v>1275</v>
      </c>
      <c r="I68" s="405">
        <v>1.4455782175064087</v>
      </c>
      <c r="K68" s="403">
        <v>1166</v>
      </c>
      <c r="L68" s="405">
        <v>1.3219954967498779</v>
      </c>
      <c r="N68" s="403">
        <v>109</v>
      </c>
      <c r="O68" s="405">
        <v>0.12358272075653076</v>
      </c>
      <c r="P68" s="485">
        <v>8.5490196943283081E-2</v>
      </c>
    </row>
    <row r="69" spans="1:16" ht="13.15" customHeight="1" x14ac:dyDescent="0.2">
      <c r="A69" s="406" t="s">
        <v>319</v>
      </c>
      <c r="B69" s="486">
        <v>21</v>
      </c>
      <c r="C69" s="641">
        <v>8.4000000000000005E-2</v>
      </c>
      <c r="D69" s="486">
        <v>825</v>
      </c>
      <c r="F69" s="502" t="s">
        <v>531</v>
      </c>
      <c r="H69" s="403">
        <v>1095</v>
      </c>
      <c r="I69" s="405">
        <v>1.3272727727890015</v>
      </c>
      <c r="K69" s="403">
        <v>1095</v>
      </c>
      <c r="L69" s="405">
        <v>1.3272727727890015</v>
      </c>
      <c r="N69" s="403">
        <v>0</v>
      </c>
      <c r="O69" s="405">
        <v>0</v>
      </c>
      <c r="P69" s="485">
        <v>0</v>
      </c>
    </row>
    <row r="70" spans="1:16" ht="13.15" customHeight="1" x14ac:dyDescent="0.2">
      <c r="A70" s="406" t="s">
        <v>309</v>
      </c>
      <c r="B70" s="486">
        <v>16</v>
      </c>
      <c r="C70" s="641">
        <v>8.8888888888888892E-2</v>
      </c>
      <c r="D70" s="486">
        <v>938</v>
      </c>
      <c r="F70" s="502" t="s">
        <v>605</v>
      </c>
      <c r="H70" s="403">
        <v>1385</v>
      </c>
      <c r="I70" s="405">
        <v>1.4765458106994629</v>
      </c>
      <c r="K70" s="403">
        <v>1267</v>
      </c>
      <c r="L70" s="405">
        <v>1.3507462739944458</v>
      </c>
      <c r="N70" s="403">
        <v>118</v>
      </c>
      <c r="O70" s="405">
        <v>0.12579953670501709</v>
      </c>
      <c r="P70" s="485">
        <v>8.5198558866977692E-2</v>
      </c>
    </row>
    <row r="71" spans="1:16" ht="13.15" customHeight="1" x14ac:dyDescent="0.2">
      <c r="A71" s="406" t="s">
        <v>309</v>
      </c>
      <c r="B71" s="486">
        <v>14</v>
      </c>
      <c r="C71" s="641">
        <v>7.7777777777777779E-2</v>
      </c>
      <c r="D71" s="486">
        <v>803</v>
      </c>
      <c r="F71" s="502" t="s">
        <v>527</v>
      </c>
      <c r="H71" s="403">
        <v>1190</v>
      </c>
      <c r="I71" s="405">
        <v>1.4819427728652954</v>
      </c>
      <c r="K71" s="403">
        <v>1088</v>
      </c>
      <c r="L71" s="405">
        <v>1.3549190759658813</v>
      </c>
      <c r="N71" s="403">
        <v>102</v>
      </c>
      <c r="O71" s="405">
        <v>0.12702369689941406</v>
      </c>
      <c r="P71" s="485">
        <v>8.5714288055896759E-2</v>
      </c>
    </row>
    <row r="72" spans="1:16" ht="13.15" customHeight="1" x14ac:dyDescent="0.2">
      <c r="A72" s="406" t="s">
        <v>309</v>
      </c>
      <c r="B72" s="486">
        <v>2</v>
      </c>
      <c r="C72" s="641">
        <v>1.1111111111111112E-2</v>
      </c>
      <c r="D72" s="486">
        <v>807</v>
      </c>
      <c r="F72" s="502" t="s">
        <v>527</v>
      </c>
      <c r="H72" s="403">
        <v>1200</v>
      </c>
      <c r="I72" s="405">
        <v>1.48698890209198</v>
      </c>
      <c r="K72" s="403">
        <v>1097</v>
      </c>
      <c r="L72" s="405">
        <v>1.3593556880950928</v>
      </c>
      <c r="N72" s="403">
        <v>103</v>
      </c>
      <c r="O72" s="405">
        <v>0.12763321399688721</v>
      </c>
      <c r="P72" s="485">
        <v>8.5833333432674408E-2</v>
      </c>
    </row>
    <row r="73" spans="1:16" ht="13.15" customHeight="1" x14ac:dyDescent="0.2">
      <c r="A73" s="406" t="s">
        <v>309</v>
      </c>
      <c r="B73" s="486">
        <v>16</v>
      </c>
      <c r="C73" s="641">
        <v>8.8888888888888892E-2</v>
      </c>
      <c r="D73" s="486">
        <v>797</v>
      </c>
      <c r="F73" s="502" t="s">
        <v>527</v>
      </c>
      <c r="H73" s="403">
        <v>1190</v>
      </c>
      <c r="I73" s="405">
        <v>1.4930990934371948</v>
      </c>
      <c r="K73" s="403">
        <v>1088</v>
      </c>
      <c r="L73" s="405">
        <v>1.3651192188262939</v>
      </c>
      <c r="N73" s="403">
        <v>102</v>
      </c>
      <c r="O73" s="405">
        <v>0.12797987461090088</v>
      </c>
      <c r="P73" s="485">
        <v>8.5714288055896759E-2</v>
      </c>
    </row>
    <row r="74" spans="1:16" ht="13.15" customHeight="1" x14ac:dyDescent="0.2">
      <c r="A74" s="406" t="s">
        <v>312</v>
      </c>
      <c r="B74" s="486">
        <v>11</v>
      </c>
      <c r="C74" s="641">
        <v>5.7894736842105263E-2</v>
      </c>
      <c r="D74" s="486">
        <v>804</v>
      </c>
      <c r="F74" s="502" t="s">
        <v>527</v>
      </c>
      <c r="H74" s="403">
        <v>1105</v>
      </c>
      <c r="I74" s="405">
        <v>1.3743780851364136</v>
      </c>
      <c r="K74" s="403">
        <v>1105</v>
      </c>
      <c r="L74" s="405">
        <v>1.3743780851364136</v>
      </c>
      <c r="N74" s="403">
        <v>0</v>
      </c>
      <c r="O74" s="405">
        <v>0</v>
      </c>
      <c r="P74" s="485">
        <v>0</v>
      </c>
    </row>
    <row r="75" spans="1:16" ht="13.15" customHeight="1" x14ac:dyDescent="0.2">
      <c r="A75" s="406" t="s">
        <v>312</v>
      </c>
      <c r="B75" s="486">
        <v>1</v>
      </c>
      <c r="C75" s="641">
        <v>5.263157894736842E-3</v>
      </c>
      <c r="D75" s="486">
        <v>861</v>
      </c>
      <c r="F75" s="502" t="s">
        <v>527</v>
      </c>
      <c r="H75" s="403">
        <v>1193.5</v>
      </c>
      <c r="I75" s="405">
        <v>1.3861788511276245</v>
      </c>
      <c r="K75" s="403">
        <v>1193.5</v>
      </c>
      <c r="L75" s="405">
        <v>1.3861788511276245</v>
      </c>
      <c r="N75" s="403">
        <v>0</v>
      </c>
      <c r="O75" s="405">
        <v>0</v>
      </c>
      <c r="P75" s="485">
        <v>0</v>
      </c>
    </row>
    <row r="76" spans="1:16" ht="13.15" customHeight="1" x14ac:dyDescent="0.2">
      <c r="A76" s="406" t="s">
        <v>325</v>
      </c>
      <c r="B76" s="486">
        <v>78</v>
      </c>
      <c r="C76" s="641">
        <v>0.64462809917355368</v>
      </c>
      <c r="D76" s="486">
        <v>827</v>
      </c>
      <c r="F76" s="502" t="s">
        <v>529</v>
      </c>
      <c r="H76" s="403">
        <v>1155</v>
      </c>
      <c r="I76" s="405">
        <v>1.3966143131256104</v>
      </c>
      <c r="K76" s="403">
        <v>1155</v>
      </c>
      <c r="L76" s="405">
        <v>1.3966143131256104</v>
      </c>
      <c r="N76" s="403">
        <v>0</v>
      </c>
      <c r="O76" s="405">
        <v>0</v>
      </c>
      <c r="P76" s="485">
        <v>0</v>
      </c>
    </row>
    <row r="77" spans="1:16" ht="13.15" customHeight="1" x14ac:dyDescent="0.2">
      <c r="A77" s="406" t="s">
        <v>315</v>
      </c>
      <c r="B77" s="486">
        <v>28</v>
      </c>
      <c r="C77" s="641">
        <v>0.18300653594771241</v>
      </c>
      <c r="D77" s="486">
        <v>1100</v>
      </c>
      <c r="F77" s="502" t="s">
        <v>606</v>
      </c>
      <c r="H77" s="403">
        <v>1540</v>
      </c>
      <c r="I77" s="405">
        <v>1.3999999761581421</v>
      </c>
      <c r="K77" s="403">
        <v>1540</v>
      </c>
      <c r="L77" s="405">
        <v>1.3999999761581421</v>
      </c>
      <c r="N77" s="403">
        <v>0</v>
      </c>
      <c r="O77" s="405">
        <v>0</v>
      </c>
      <c r="P77" s="485">
        <v>0</v>
      </c>
    </row>
    <row r="78" spans="1:16" ht="13.15" customHeight="1" x14ac:dyDescent="0.2">
      <c r="A78" s="406" t="s">
        <v>319</v>
      </c>
      <c r="B78" s="486">
        <v>21</v>
      </c>
      <c r="C78" s="641">
        <v>8.4000000000000005E-2</v>
      </c>
      <c r="D78" s="486">
        <v>780</v>
      </c>
      <c r="F78" s="502" t="s">
        <v>531</v>
      </c>
      <c r="H78" s="403">
        <v>1095</v>
      </c>
      <c r="I78" s="405">
        <v>1.4038461446762085</v>
      </c>
      <c r="K78" s="403">
        <v>1095</v>
      </c>
      <c r="L78" s="405">
        <v>1.4038461446762085</v>
      </c>
      <c r="N78" s="403">
        <v>0</v>
      </c>
      <c r="O78" s="405">
        <v>0</v>
      </c>
      <c r="P78" s="485">
        <v>0</v>
      </c>
    </row>
    <row r="79" spans="1:16" ht="13.15" customHeight="1" x14ac:dyDescent="0.2">
      <c r="A79" s="406" t="s">
        <v>312</v>
      </c>
      <c r="B79" s="486">
        <v>1</v>
      </c>
      <c r="C79" s="641">
        <v>5.263157894736842E-3</v>
      </c>
      <c r="D79" s="486">
        <v>865</v>
      </c>
      <c r="F79" s="502" t="s">
        <v>527</v>
      </c>
      <c r="H79" s="403">
        <v>1218.5</v>
      </c>
      <c r="I79" s="405">
        <v>1.4086705446243286</v>
      </c>
      <c r="K79" s="403">
        <v>1218.5</v>
      </c>
      <c r="L79" s="405">
        <v>1.4086705446243286</v>
      </c>
      <c r="N79" s="403">
        <v>0</v>
      </c>
      <c r="O79" s="405">
        <v>0</v>
      </c>
      <c r="P79" s="485">
        <v>0</v>
      </c>
    </row>
    <row r="80" spans="1:16" ht="13.15" customHeight="1" x14ac:dyDescent="0.2">
      <c r="A80" s="406" t="s">
        <v>312</v>
      </c>
      <c r="B80" s="486">
        <v>11</v>
      </c>
      <c r="C80" s="641">
        <v>5.7894736842105263E-2</v>
      </c>
      <c r="D80" s="486">
        <v>777</v>
      </c>
      <c r="F80" s="502" t="s">
        <v>527</v>
      </c>
      <c r="H80" s="403">
        <v>1107.5</v>
      </c>
      <c r="I80" s="405">
        <v>1.4253538846969604</v>
      </c>
      <c r="K80" s="403">
        <v>1107.5</v>
      </c>
      <c r="L80" s="405">
        <v>1.4253538846969604</v>
      </c>
      <c r="N80" s="403">
        <v>0</v>
      </c>
      <c r="O80" s="405">
        <v>0</v>
      </c>
      <c r="P80" s="485">
        <v>0</v>
      </c>
    </row>
    <row r="81" spans="1:16" ht="13.15" customHeight="1" x14ac:dyDescent="0.2">
      <c r="A81" s="406" t="s">
        <v>312</v>
      </c>
      <c r="B81" s="486">
        <v>1</v>
      </c>
      <c r="C81" s="641">
        <v>5.263157894736842E-3</v>
      </c>
      <c r="D81" s="486">
        <v>825</v>
      </c>
      <c r="F81" s="502" t="s">
        <v>527</v>
      </c>
      <c r="H81" s="403">
        <v>1176</v>
      </c>
      <c r="I81" s="405">
        <v>1.4254544973373413</v>
      </c>
      <c r="K81" s="403">
        <v>1176</v>
      </c>
      <c r="L81" s="405">
        <v>1.4254544973373413</v>
      </c>
      <c r="N81" s="403">
        <v>0</v>
      </c>
      <c r="O81" s="405">
        <v>0</v>
      </c>
      <c r="P81" s="485">
        <v>0</v>
      </c>
    </row>
    <row r="82" spans="1:16" ht="13.15" customHeight="1" x14ac:dyDescent="0.2">
      <c r="A82" s="406" t="s">
        <v>312</v>
      </c>
      <c r="B82" s="486">
        <v>3</v>
      </c>
      <c r="C82" s="641">
        <v>1.5789473684210527E-2</v>
      </c>
      <c r="D82" s="486">
        <v>858</v>
      </c>
      <c r="F82" s="502" t="s">
        <v>527</v>
      </c>
      <c r="H82" s="403">
        <v>1233.5</v>
      </c>
      <c r="I82" s="405">
        <v>1.4376456737518311</v>
      </c>
      <c r="K82" s="403">
        <v>1233.5</v>
      </c>
      <c r="L82" s="405">
        <v>1.4376456737518311</v>
      </c>
      <c r="N82" s="403">
        <v>0</v>
      </c>
      <c r="O82" s="405">
        <v>0</v>
      </c>
      <c r="P82" s="485">
        <v>0</v>
      </c>
    </row>
    <row r="83" spans="1:16" ht="13.15" customHeight="1" x14ac:dyDescent="0.2">
      <c r="A83" s="406" t="s">
        <v>312</v>
      </c>
      <c r="B83" s="486">
        <v>3</v>
      </c>
      <c r="C83" s="641">
        <v>1.5789473684210527E-2</v>
      </c>
      <c r="D83" s="486">
        <v>862</v>
      </c>
      <c r="F83" s="502" t="s">
        <v>527</v>
      </c>
      <c r="H83" s="403">
        <v>1241</v>
      </c>
      <c r="I83" s="405">
        <v>1.4396752119064331</v>
      </c>
      <c r="K83" s="403">
        <v>1241</v>
      </c>
      <c r="L83" s="405">
        <v>1.4396752119064331</v>
      </c>
      <c r="N83" s="403">
        <v>0</v>
      </c>
      <c r="O83" s="405">
        <v>0</v>
      </c>
      <c r="P83" s="485">
        <v>0</v>
      </c>
    </row>
    <row r="84" spans="1:16" ht="13.15" customHeight="1" x14ac:dyDescent="0.2">
      <c r="A84" s="406" t="s">
        <v>312</v>
      </c>
      <c r="B84" s="486">
        <v>11</v>
      </c>
      <c r="C84" s="641">
        <v>5.7894736842105263E-2</v>
      </c>
      <c r="D84" s="486">
        <v>814</v>
      </c>
      <c r="F84" s="502" t="s">
        <v>527</v>
      </c>
      <c r="H84" s="403">
        <v>1176</v>
      </c>
      <c r="I84" s="405">
        <v>1.4447174072265625</v>
      </c>
      <c r="K84" s="403">
        <v>1176</v>
      </c>
      <c r="L84" s="405">
        <v>1.4447174072265625</v>
      </c>
      <c r="N84" s="403">
        <v>0</v>
      </c>
      <c r="O84" s="405">
        <v>0</v>
      </c>
      <c r="P84" s="485">
        <v>0</v>
      </c>
    </row>
    <row r="85" spans="1:16" ht="13.15" customHeight="1" x14ac:dyDescent="0.2">
      <c r="A85" s="406" t="s">
        <v>309</v>
      </c>
      <c r="B85" s="486">
        <v>4</v>
      </c>
      <c r="C85" s="641">
        <v>2.2222222222222223E-2</v>
      </c>
      <c r="D85" s="486">
        <v>752</v>
      </c>
      <c r="F85" s="502" t="s">
        <v>527</v>
      </c>
      <c r="H85" s="403">
        <v>1265</v>
      </c>
      <c r="I85" s="405">
        <v>1.6821808815002441</v>
      </c>
      <c r="K85" s="403">
        <v>1157</v>
      </c>
      <c r="L85" s="405">
        <v>1.5385638475418091</v>
      </c>
      <c r="N85" s="403">
        <v>108</v>
      </c>
      <c r="O85" s="405">
        <v>0.14361703395843506</v>
      </c>
      <c r="P85" s="485">
        <v>8.5375495254993439E-2</v>
      </c>
    </row>
    <row r="86" spans="1:16" s="635" customFormat="1" ht="13.15" customHeight="1" x14ac:dyDescent="0.2">
      <c r="A86" s="635" t="s">
        <v>260</v>
      </c>
      <c r="B86" s="691">
        <v>17</v>
      </c>
      <c r="C86" s="692">
        <v>0.11643835616438356</v>
      </c>
      <c r="D86" s="691">
        <v>840</v>
      </c>
      <c r="E86" s="691"/>
      <c r="F86" s="693" t="s">
        <v>530</v>
      </c>
      <c r="G86" s="691"/>
      <c r="H86" s="694">
        <v>1295</v>
      </c>
      <c r="I86" s="695">
        <v>1.5416666269302368</v>
      </c>
      <c r="K86" s="694">
        <v>1295</v>
      </c>
      <c r="L86" s="695">
        <v>1.5416666269302368</v>
      </c>
      <c r="N86" s="694">
        <v>0</v>
      </c>
      <c r="O86" s="695">
        <v>0</v>
      </c>
      <c r="P86" s="696">
        <v>0</v>
      </c>
    </row>
    <row r="87" spans="1:16" ht="13.15" customHeight="1" x14ac:dyDescent="0.2">
      <c r="A87" s="406" t="s">
        <v>312</v>
      </c>
      <c r="B87" s="486">
        <v>3</v>
      </c>
      <c r="C87" s="641">
        <v>1.5789473684210527E-2</v>
      </c>
      <c r="D87" s="486">
        <v>801</v>
      </c>
      <c r="F87" s="502" t="s">
        <v>527</v>
      </c>
      <c r="H87" s="403">
        <v>1460</v>
      </c>
      <c r="I87" s="405">
        <v>1.8227216005325317</v>
      </c>
      <c r="K87" s="403">
        <v>1460</v>
      </c>
      <c r="L87" s="405">
        <v>1.8227216005325317</v>
      </c>
      <c r="N87" s="403">
        <v>0</v>
      </c>
      <c r="O87" s="405">
        <v>0</v>
      </c>
      <c r="P87" s="485">
        <v>0</v>
      </c>
    </row>
    <row r="88" spans="1:16" ht="13.15" customHeight="1" x14ac:dyDescent="0.2">
      <c r="A88" s="406" t="s">
        <v>306</v>
      </c>
      <c r="B88" s="486">
        <v>8</v>
      </c>
      <c r="C88" s="641">
        <v>5.2980132450331126E-2</v>
      </c>
      <c r="D88" s="486">
        <v>784</v>
      </c>
      <c r="F88" s="502" t="s">
        <v>527</v>
      </c>
      <c r="H88" s="403">
        <v>1530</v>
      </c>
      <c r="I88" s="405">
        <v>1.9515305757522583</v>
      </c>
      <c r="K88" s="403">
        <v>1530</v>
      </c>
      <c r="L88" s="405">
        <v>1.9515305757522583</v>
      </c>
      <c r="N88" s="403">
        <v>0</v>
      </c>
      <c r="O88" s="405">
        <v>0</v>
      </c>
      <c r="P88" s="485">
        <v>0</v>
      </c>
    </row>
    <row r="89" spans="1:16" ht="13.15" customHeight="1" x14ac:dyDescent="0.2">
      <c r="A89" s="406" t="s">
        <v>315</v>
      </c>
      <c r="B89" s="486">
        <v>101</v>
      </c>
      <c r="C89" s="641">
        <v>0.66013071895424835</v>
      </c>
      <c r="D89" s="486">
        <v>720</v>
      </c>
      <c r="F89" s="502" t="s">
        <v>606</v>
      </c>
      <c r="H89" s="403">
        <v>1420</v>
      </c>
      <c r="I89" s="405">
        <v>1.9722222089767456</v>
      </c>
      <c r="K89" s="403">
        <v>1420</v>
      </c>
      <c r="L89" s="405">
        <v>1.9722222089767456</v>
      </c>
      <c r="N89" s="403">
        <v>0</v>
      </c>
      <c r="O89" s="405">
        <v>0</v>
      </c>
      <c r="P89" s="485">
        <v>0</v>
      </c>
    </row>
    <row r="90" spans="1:16" ht="13.15" customHeight="1" x14ac:dyDescent="0.2">
      <c r="A90" s="697" t="s">
        <v>306</v>
      </c>
      <c r="B90" s="653">
        <v>7</v>
      </c>
      <c r="C90" s="698">
        <v>4.6357615894039736E-2</v>
      </c>
      <c r="D90" s="653">
        <v>732</v>
      </c>
      <c r="E90" s="653"/>
      <c r="F90" s="651" t="s">
        <v>527</v>
      </c>
      <c r="G90" s="653"/>
      <c r="H90" s="699">
        <v>1487</v>
      </c>
      <c r="I90" s="700">
        <v>2.0314207077026367</v>
      </c>
      <c r="J90" s="697"/>
      <c r="K90" s="699">
        <v>1487</v>
      </c>
      <c r="L90" s="700">
        <v>2.0314207077026367</v>
      </c>
      <c r="M90" s="697"/>
      <c r="N90" s="699">
        <v>0</v>
      </c>
      <c r="O90" s="700">
        <v>0</v>
      </c>
      <c r="P90" s="701">
        <v>0</v>
      </c>
    </row>
    <row r="91" spans="1:16" ht="13.15" customHeight="1" x14ac:dyDescent="0.2">
      <c r="A91" s="406" t="s">
        <v>593</v>
      </c>
      <c r="B91" s="486">
        <v>385</v>
      </c>
      <c r="D91" s="486">
        <v>821</v>
      </c>
      <c r="H91" s="403">
        <v>1276.17662337662</v>
      </c>
      <c r="I91" s="405">
        <v>1.56</v>
      </c>
      <c r="K91" s="403">
        <v>1259.1012987013</v>
      </c>
      <c r="L91" s="405">
        <v>1.53</v>
      </c>
      <c r="N91" s="403">
        <v>17.075324675319962</v>
      </c>
      <c r="O91" s="405">
        <v>3.0000000000000027E-2</v>
      </c>
      <c r="P91" s="485">
        <v>1.3380063827012104E-2</v>
      </c>
    </row>
    <row r="92" spans="1:16" ht="13.15" customHeight="1" x14ac:dyDescent="0.2">
      <c r="A92" s="406" t="s">
        <v>596</v>
      </c>
      <c r="B92" s="486">
        <v>17</v>
      </c>
      <c r="D92" s="486">
        <v>840</v>
      </c>
      <c r="H92" s="403">
        <v>1310.4000000000001</v>
      </c>
      <c r="I92" s="405">
        <v>1.56</v>
      </c>
      <c r="K92" s="403">
        <v>1285.2</v>
      </c>
      <c r="L92" s="405">
        <v>1.53</v>
      </c>
      <c r="N92" s="403">
        <v>25.200000000000045</v>
      </c>
      <c r="O92" s="405">
        <v>3.0000000000000027E-2</v>
      </c>
      <c r="P92" s="485">
        <v>1.9230769230769263E-2</v>
      </c>
    </row>
    <row r="93" spans="1:16" ht="13.15" customHeight="1" x14ac:dyDescent="0.2">
      <c r="A93" s="406" t="s">
        <v>597</v>
      </c>
      <c r="H93" s="403">
        <v>100</v>
      </c>
      <c r="K93" s="403">
        <v>100</v>
      </c>
    </row>
    <row r="94" spans="1:16" ht="13.15" customHeight="1" x14ac:dyDescent="0.2">
      <c r="A94" s="406" t="s">
        <v>598</v>
      </c>
      <c r="H94" s="403">
        <v>35</v>
      </c>
      <c r="K94" s="403">
        <v>35</v>
      </c>
    </row>
    <row r="95" spans="1:16" ht="13.15" customHeight="1" x14ac:dyDescent="0.2">
      <c r="A95" s="406" t="s">
        <v>599</v>
      </c>
      <c r="H95" s="403">
        <v>90</v>
      </c>
      <c r="K95" s="403">
        <v>90</v>
      </c>
    </row>
    <row r="96" spans="1:16" ht="13.15" customHeight="1" thickBot="1" x14ac:dyDescent="0.25">
      <c r="A96" s="422" t="s">
        <v>594</v>
      </c>
      <c r="B96" s="489">
        <v>17</v>
      </c>
      <c r="C96" s="702"/>
      <c r="D96" s="489">
        <v>840</v>
      </c>
      <c r="E96" s="489"/>
      <c r="F96" s="703"/>
      <c r="G96" s="489"/>
      <c r="H96" s="417">
        <v>1535.4</v>
      </c>
      <c r="I96" s="419">
        <v>1.8278571428571428</v>
      </c>
      <c r="J96" s="422"/>
      <c r="K96" s="417">
        <v>1510.2</v>
      </c>
      <c r="L96" s="419">
        <v>1.7978571428571428</v>
      </c>
      <c r="M96" s="422"/>
      <c r="N96" s="417">
        <v>25.2</v>
      </c>
      <c r="O96" s="419">
        <v>0.03</v>
      </c>
      <c r="P96" s="704">
        <v>1.6412661195779599E-2</v>
      </c>
    </row>
    <row r="99" spans="1:16" ht="38.85" customHeight="1" x14ac:dyDescent="0.2">
      <c r="A99" s="1246" t="s">
        <v>600</v>
      </c>
      <c r="B99" s="1247"/>
      <c r="C99" s="1247"/>
      <c r="D99" s="1247"/>
      <c r="E99" s="1247"/>
      <c r="F99" s="1247"/>
      <c r="G99" s="1247"/>
      <c r="H99" s="1247"/>
      <c r="I99" s="1247"/>
      <c r="J99" s="1247"/>
      <c r="K99" s="1247"/>
      <c r="L99" s="1247"/>
      <c r="M99" s="1247"/>
      <c r="N99" s="1247"/>
      <c r="O99" s="1247"/>
      <c r="P99" s="1247"/>
    </row>
  </sheetData>
  <mergeCells count="11">
    <mergeCell ref="A61:P61"/>
    <mergeCell ref="A99:P99"/>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9" tint="0.59999389629810485"/>
  </sheetPr>
  <dimension ref="A1:Q103"/>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625</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2</v>
      </c>
      <c r="C29" s="690">
        <v>1.1111111111111112E-2</v>
      </c>
      <c r="D29" s="486">
        <v>1443</v>
      </c>
      <c r="F29" s="502" t="s">
        <v>617</v>
      </c>
      <c r="H29" s="403">
        <v>1669</v>
      </c>
      <c r="I29" s="405">
        <v>1.1566181182861328</v>
      </c>
      <c r="K29" s="403">
        <v>1530</v>
      </c>
      <c r="L29" s="405">
        <v>1.060291051864624</v>
      </c>
      <c r="N29" s="403">
        <v>139</v>
      </c>
      <c r="O29" s="405">
        <v>9.6327066421508789E-2</v>
      </c>
      <c r="P29" s="485">
        <v>8.3283402025699615E-2</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322</v>
      </c>
      <c r="B31" s="486">
        <v>9</v>
      </c>
      <c r="C31" s="641">
        <v>0.11688311688311688</v>
      </c>
      <c r="D31" s="486">
        <v>957</v>
      </c>
      <c r="F31" s="502" t="s">
        <v>527</v>
      </c>
      <c r="H31" s="403">
        <v>1100</v>
      </c>
      <c r="I31" s="405">
        <v>1.1494252681732178</v>
      </c>
      <c r="K31" s="403">
        <v>1100</v>
      </c>
      <c r="L31" s="405">
        <v>1.1494252681732178</v>
      </c>
      <c r="N31" s="403">
        <v>0</v>
      </c>
      <c r="O31" s="405">
        <v>0</v>
      </c>
      <c r="P31" s="485">
        <v>0</v>
      </c>
    </row>
    <row r="32" spans="1:16" ht="13.15" customHeight="1" x14ac:dyDescent="0.2">
      <c r="A32" s="354" t="s">
        <v>309</v>
      </c>
      <c r="B32" s="486">
        <v>8</v>
      </c>
      <c r="C32" s="641">
        <v>4.4444444444444446E-2</v>
      </c>
      <c r="D32" s="486">
        <v>971</v>
      </c>
      <c r="F32" s="502" t="s">
        <v>527</v>
      </c>
      <c r="H32" s="403">
        <v>1235</v>
      </c>
      <c r="I32" s="405">
        <v>1.2718846797943115</v>
      </c>
      <c r="K32" s="403">
        <v>1132</v>
      </c>
      <c r="L32" s="405">
        <v>1.1658084392547607</v>
      </c>
      <c r="N32" s="403">
        <v>103</v>
      </c>
      <c r="O32" s="405">
        <v>0.10607624053955078</v>
      </c>
      <c r="P32" s="485">
        <v>8.3400808274745941E-2</v>
      </c>
    </row>
    <row r="33" spans="1:16" ht="13.15" customHeight="1" x14ac:dyDescent="0.2">
      <c r="A33" s="406" t="s">
        <v>325</v>
      </c>
      <c r="B33" s="486">
        <v>8</v>
      </c>
      <c r="C33" s="641">
        <v>6.6115702479338845E-2</v>
      </c>
      <c r="D33" s="486">
        <v>1370</v>
      </c>
      <c r="F33" s="502" t="s">
        <v>592</v>
      </c>
      <c r="H33" s="403">
        <v>1648</v>
      </c>
      <c r="I33" s="405">
        <v>1.2029197216033936</v>
      </c>
      <c r="K33" s="403">
        <v>1648</v>
      </c>
      <c r="L33" s="405">
        <v>1.2029197216033936</v>
      </c>
      <c r="N33" s="403">
        <v>0</v>
      </c>
      <c r="O33" s="405">
        <v>0</v>
      </c>
      <c r="P33" s="485">
        <v>0</v>
      </c>
    </row>
    <row r="34" spans="1:16" ht="13.15" customHeight="1" x14ac:dyDescent="0.2">
      <c r="A34" s="406" t="s">
        <v>312</v>
      </c>
      <c r="B34" s="486">
        <v>1</v>
      </c>
      <c r="C34" s="641">
        <v>5.263157894736842E-3</v>
      </c>
      <c r="D34" s="486">
        <v>871</v>
      </c>
      <c r="F34" s="502" t="s">
        <v>527</v>
      </c>
      <c r="H34" s="403">
        <v>1095</v>
      </c>
      <c r="I34" s="405">
        <v>1.2571756839752197</v>
      </c>
      <c r="K34" s="403">
        <v>1095</v>
      </c>
      <c r="L34" s="405">
        <v>1.2571756839752197</v>
      </c>
      <c r="N34" s="403">
        <v>0</v>
      </c>
      <c r="O34" s="405">
        <v>0</v>
      </c>
      <c r="P34" s="485">
        <v>0</v>
      </c>
    </row>
    <row r="35" spans="1:16" ht="13.15" customHeight="1" x14ac:dyDescent="0.2">
      <c r="A35" s="406" t="s">
        <v>309</v>
      </c>
      <c r="B35" s="486">
        <v>16</v>
      </c>
      <c r="C35" s="641">
        <v>8.8888888888888892E-2</v>
      </c>
      <c r="D35" s="486">
        <v>970</v>
      </c>
      <c r="F35" s="502" t="s">
        <v>605</v>
      </c>
      <c r="H35" s="403">
        <v>1350</v>
      </c>
      <c r="I35" s="405">
        <v>1.3917526006698608</v>
      </c>
      <c r="K35" s="403">
        <v>1238</v>
      </c>
      <c r="L35" s="405">
        <v>1.276288628578186</v>
      </c>
      <c r="N35" s="403">
        <v>112</v>
      </c>
      <c r="O35" s="405">
        <v>0.1154639720916748</v>
      </c>
      <c r="P35" s="485">
        <v>8.2962960004806519E-2</v>
      </c>
    </row>
    <row r="36" spans="1:16" ht="13.15" customHeight="1" x14ac:dyDescent="0.2">
      <c r="A36" s="406" t="s">
        <v>312</v>
      </c>
      <c r="B36" s="486">
        <v>5</v>
      </c>
      <c r="C36" s="641">
        <v>2.6315789473684209E-2</v>
      </c>
      <c r="D36" s="486">
        <v>785</v>
      </c>
      <c r="F36" s="502" t="s">
        <v>527</v>
      </c>
      <c r="H36" s="403">
        <v>1015</v>
      </c>
      <c r="I36" s="405">
        <v>1.2929936647415161</v>
      </c>
      <c r="K36" s="403">
        <v>1015</v>
      </c>
      <c r="L36" s="405">
        <v>1.2929936647415161</v>
      </c>
      <c r="N36" s="403">
        <v>0</v>
      </c>
      <c r="O36" s="405">
        <v>0</v>
      </c>
      <c r="P36" s="485">
        <v>0</v>
      </c>
    </row>
    <row r="37" spans="1:16" ht="13.15" customHeight="1" x14ac:dyDescent="0.2">
      <c r="A37" s="406" t="s">
        <v>309</v>
      </c>
      <c r="B37" s="486">
        <v>2</v>
      </c>
      <c r="C37" s="641">
        <v>1.1111111111111112E-2</v>
      </c>
      <c r="D37" s="486">
        <v>1151</v>
      </c>
      <c r="F37" s="502" t="s">
        <v>617</v>
      </c>
      <c r="H37" s="403">
        <v>1640</v>
      </c>
      <c r="I37" s="405">
        <v>1.4248479604721069</v>
      </c>
      <c r="K37" s="403">
        <v>1503</v>
      </c>
      <c r="L37" s="405">
        <v>1.3058210611343384</v>
      </c>
      <c r="N37" s="403">
        <v>137</v>
      </c>
      <c r="O37" s="405">
        <v>0.11902689933776855</v>
      </c>
      <c r="P37" s="485">
        <v>8.3536587655544281E-2</v>
      </c>
    </row>
    <row r="38" spans="1:16" ht="13.15" customHeight="1" x14ac:dyDescent="0.2">
      <c r="A38" s="406" t="s">
        <v>325</v>
      </c>
      <c r="B38" s="486">
        <v>2</v>
      </c>
      <c r="C38" s="641">
        <v>1.6528925619834711E-2</v>
      </c>
      <c r="D38" s="486">
        <v>1110</v>
      </c>
      <c r="F38" s="502" t="s">
        <v>592</v>
      </c>
      <c r="H38" s="403">
        <v>1498</v>
      </c>
      <c r="I38" s="405">
        <v>1.3495495319366455</v>
      </c>
      <c r="K38" s="403">
        <v>1498</v>
      </c>
      <c r="L38" s="405">
        <v>1.3495495319366455</v>
      </c>
      <c r="N38" s="403">
        <v>0</v>
      </c>
      <c r="O38" s="405">
        <v>0</v>
      </c>
      <c r="P38" s="485">
        <v>0</v>
      </c>
    </row>
    <row r="39" spans="1:16" ht="13.15" customHeight="1" x14ac:dyDescent="0.2">
      <c r="A39" s="406" t="s">
        <v>309</v>
      </c>
      <c r="B39" s="486">
        <v>4</v>
      </c>
      <c r="C39" s="641">
        <v>2.2222222222222223E-2</v>
      </c>
      <c r="D39" s="486">
        <v>882</v>
      </c>
      <c r="F39" s="502" t="s">
        <v>527</v>
      </c>
      <c r="H39" s="403">
        <v>1310</v>
      </c>
      <c r="I39" s="405">
        <v>1.4852607250213623</v>
      </c>
      <c r="K39" s="403">
        <v>1201</v>
      </c>
      <c r="L39" s="405">
        <v>1.3616780042648315</v>
      </c>
      <c r="N39" s="403">
        <v>109</v>
      </c>
      <c r="O39" s="405">
        <v>0.12358272075653076</v>
      </c>
      <c r="P39" s="485">
        <v>8.3206109702587128E-2</v>
      </c>
    </row>
    <row r="40" spans="1:16" ht="13.15" customHeight="1" x14ac:dyDescent="0.2">
      <c r="A40" s="406" t="s">
        <v>309</v>
      </c>
      <c r="B40" s="486">
        <v>16</v>
      </c>
      <c r="C40" s="641">
        <v>8.8888888888888892E-2</v>
      </c>
      <c r="D40" s="486">
        <v>938</v>
      </c>
      <c r="F40" s="502" t="s">
        <v>605</v>
      </c>
      <c r="H40" s="403">
        <v>1420</v>
      </c>
      <c r="I40" s="405">
        <v>1.5138592720031738</v>
      </c>
      <c r="K40" s="403">
        <v>1302</v>
      </c>
      <c r="L40" s="405">
        <v>1.3880597352981567</v>
      </c>
      <c r="N40" s="403">
        <v>118</v>
      </c>
      <c r="O40" s="405">
        <v>0.12579953670501709</v>
      </c>
      <c r="P40" s="485">
        <v>8.309859037399292E-2</v>
      </c>
    </row>
    <row r="41" spans="1:16" ht="13.15" customHeight="1" x14ac:dyDescent="0.2">
      <c r="A41" s="406" t="s">
        <v>309</v>
      </c>
      <c r="B41" s="486">
        <v>14</v>
      </c>
      <c r="C41" s="641">
        <v>7.7777777777777779E-2</v>
      </c>
      <c r="D41" s="486">
        <v>803</v>
      </c>
      <c r="F41" s="502" t="s">
        <v>527</v>
      </c>
      <c r="H41" s="403">
        <v>1225</v>
      </c>
      <c r="I41" s="405">
        <v>1.5255292654037476</v>
      </c>
      <c r="K41" s="403">
        <v>1123</v>
      </c>
      <c r="L41" s="405">
        <v>1.3985055685043335</v>
      </c>
      <c r="N41" s="403">
        <v>102</v>
      </c>
      <c r="O41" s="405">
        <v>0.12702369689941406</v>
      </c>
      <c r="P41" s="485">
        <v>8.3265304565429688E-2</v>
      </c>
    </row>
    <row r="42" spans="1:16" ht="13.15" customHeight="1" x14ac:dyDescent="0.2">
      <c r="A42" s="406" t="s">
        <v>315</v>
      </c>
      <c r="B42" s="486">
        <v>28</v>
      </c>
      <c r="C42" s="641">
        <v>0.18300653594771241</v>
      </c>
      <c r="D42" s="486">
        <v>1100</v>
      </c>
      <c r="F42" s="502" t="s">
        <v>606</v>
      </c>
      <c r="H42" s="403">
        <v>1540</v>
      </c>
      <c r="I42" s="405">
        <v>1.3999999761581421</v>
      </c>
      <c r="K42" s="403">
        <v>1540</v>
      </c>
      <c r="L42" s="405">
        <v>1.3999999761581421</v>
      </c>
      <c r="N42" s="403">
        <v>0</v>
      </c>
      <c r="O42" s="405">
        <v>0</v>
      </c>
      <c r="P42" s="485">
        <v>0</v>
      </c>
    </row>
    <row r="43" spans="1:16" ht="13.15" customHeight="1" x14ac:dyDescent="0.2">
      <c r="A43" s="406" t="s">
        <v>309</v>
      </c>
      <c r="B43" s="486">
        <v>2</v>
      </c>
      <c r="C43" s="641">
        <v>1.1111111111111112E-2</v>
      </c>
      <c r="D43" s="486">
        <v>807</v>
      </c>
      <c r="F43" s="502" t="s">
        <v>527</v>
      </c>
      <c r="H43" s="403">
        <v>1235</v>
      </c>
      <c r="I43" s="405">
        <v>1.5303593873977661</v>
      </c>
      <c r="K43" s="403">
        <v>1132</v>
      </c>
      <c r="L43" s="405">
        <v>1.4027261734008789</v>
      </c>
      <c r="N43" s="403">
        <v>103</v>
      </c>
      <c r="O43" s="405">
        <v>0.12763321399688721</v>
      </c>
      <c r="P43" s="485">
        <v>8.3400808274745941E-2</v>
      </c>
    </row>
    <row r="44" spans="1:16" ht="13.15" customHeight="1" x14ac:dyDescent="0.2">
      <c r="A44" s="406" t="s">
        <v>309</v>
      </c>
      <c r="B44" s="486">
        <v>16</v>
      </c>
      <c r="C44" s="641">
        <v>8.8888888888888892E-2</v>
      </c>
      <c r="D44" s="486">
        <v>797</v>
      </c>
      <c r="F44" s="502" t="s">
        <v>527</v>
      </c>
      <c r="H44" s="403">
        <v>1225</v>
      </c>
      <c r="I44" s="405">
        <v>1.5370137691497803</v>
      </c>
      <c r="K44" s="403">
        <v>1123</v>
      </c>
      <c r="L44" s="405">
        <v>1.4090338945388794</v>
      </c>
      <c r="N44" s="403">
        <v>102</v>
      </c>
      <c r="O44" s="405">
        <v>0.12797987461090088</v>
      </c>
      <c r="P44" s="485">
        <v>8.3265304565429688E-2</v>
      </c>
    </row>
    <row r="45" spans="1:16" ht="13.15" customHeight="1" x14ac:dyDescent="0.2">
      <c r="A45" s="406" t="s">
        <v>312</v>
      </c>
      <c r="B45" s="486">
        <v>11</v>
      </c>
      <c r="C45" s="641">
        <v>5.7894736842105263E-2</v>
      </c>
      <c r="D45" s="486">
        <v>804</v>
      </c>
      <c r="F45" s="502" t="s">
        <v>527</v>
      </c>
      <c r="H45" s="403">
        <v>1140</v>
      </c>
      <c r="I45" s="405">
        <v>1.4179104566574097</v>
      </c>
      <c r="K45" s="403">
        <v>1140</v>
      </c>
      <c r="L45" s="405">
        <v>1.4179104566574097</v>
      </c>
      <c r="N45" s="403">
        <v>0</v>
      </c>
      <c r="O45" s="405">
        <v>0</v>
      </c>
      <c r="P45" s="485">
        <v>0</v>
      </c>
    </row>
    <row r="46" spans="1:16" ht="13.15" customHeight="1" x14ac:dyDescent="0.2">
      <c r="A46" s="406" t="s">
        <v>319</v>
      </c>
      <c r="B46" s="486">
        <v>21</v>
      </c>
      <c r="C46" s="641">
        <v>8.4000000000000005E-2</v>
      </c>
      <c r="D46" s="486">
        <v>825</v>
      </c>
      <c r="F46" s="502" t="s">
        <v>531</v>
      </c>
      <c r="H46" s="403">
        <v>1170</v>
      </c>
      <c r="I46" s="405">
        <v>1.4181817770004272</v>
      </c>
      <c r="K46" s="403">
        <v>1170</v>
      </c>
      <c r="L46" s="405">
        <v>1.4181817770004272</v>
      </c>
      <c r="N46" s="403">
        <v>0</v>
      </c>
      <c r="O46" s="405">
        <v>0</v>
      </c>
      <c r="P46" s="485">
        <v>0</v>
      </c>
    </row>
    <row r="47" spans="1:16" ht="13.15" customHeight="1" x14ac:dyDescent="0.2">
      <c r="A47" s="406" t="s">
        <v>312</v>
      </c>
      <c r="B47" s="486">
        <v>1</v>
      </c>
      <c r="C47" s="641">
        <v>5.263157894736842E-3</v>
      </c>
      <c r="D47" s="486">
        <v>861</v>
      </c>
      <c r="F47" s="502" t="s">
        <v>527</v>
      </c>
      <c r="H47" s="403">
        <v>1228.5</v>
      </c>
      <c r="I47" s="405">
        <v>1.4268292188644409</v>
      </c>
      <c r="K47" s="403">
        <v>1228.5</v>
      </c>
      <c r="L47" s="405">
        <v>1.4268292188644409</v>
      </c>
      <c r="N47" s="403">
        <v>0</v>
      </c>
      <c r="O47" s="405">
        <v>0</v>
      </c>
      <c r="P47" s="485">
        <v>0</v>
      </c>
    </row>
    <row r="48" spans="1:16" ht="13.15" customHeight="1" x14ac:dyDescent="0.2">
      <c r="A48" s="406" t="s">
        <v>312</v>
      </c>
      <c r="B48" s="486">
        <v>1</v>
      </c>
      <c r="C48" s="641">
        <v>5.263157894736842E-3</v>
      </c>
      <c r="D48" s="486">
        <v>865</v>
      </c>
      <c r="F48" s="502" t="s">
        <v>527</v>
      </c>
      <c r="H48" s="403">
        <v>1253.5</v>
      </c>
      <c r="I48" s="405">
        <v>1.4491329193115234</v>
      </c>
      <c r="K48" s="403">
        <v>1253.5</v>
      </c>
      <c r="L48" s="405">
        <v>1.4491329193115234</v>
      </c>
      <c r="N48" s="403">
        <v>0</v>
      </c>
      <c r="O48" s="405">
        <v>0</v>
      </c>
      <c r="P48" s="485">
        <v>0</v>
      </c>
    </row>
    <row r="49" spans="1:16" ht="13.15" customHeight="1" x14ac:dyDescent="0.2">
      <c r="A49" s="406" t="s">
        <v>312</v>
      </c>
      <c r="B49" s="486">
        <v>1</v>
      </c>
      <c r="C49" s="641">
        <v>5.263157894736842E-3</v>
      </c>
      <c r="D49" s="486">
        <v>825</v>
      </c>
      <c r="F49" s="502" t="s">
        <v>527</v>
      </c>
      <c r="H49" s="403">
        <v>1211</v>
      </c>
      <c r="I49" s="405">
        <v>1.4678788185119629</v>
      </c>
      <c r="K49" s="403">
        <v>1211</v>
      </c>
      <c r="L49" s="405">
        <v>1.4678788185119629</v>
      </c>
      <c r="N49" s="403">
        <v>0</v>
      </c>
      <c r="O49" s="405">
        <v>0</v>
      </c>
      <c r="P49" s="485">
        <v>0</v>
      </c>
    </row>
    <row r="50" spans="1:16" ht="13.15" customHeight="1" x14ac:dyDescent="0.2">
      <c r="A50" s="406" t="s">
        <v>312</v>
      </c>
      <c r="B50" s="486">
        <v>3</v>
      </c>
      <c r="C50" s="641">
        <v>1.5789473684210527E-2</v>
      </c>
      <c r="D50" s="486">
        <v>858</v>
      </c>
      <c r="F50" s="502" t="s">
        <v>527</v>
      </c>
      <c r="H50" s="403">
        <v>1268.5</v>
      </c>
      <c r="I50" s="405">
        <v>1.4784382581710815</v>
      </c>
      <c r="K50" s="403">
        <v>1268.5</v>
      </c>
      <c r="L50" s="405">
        <v>1.4784382581710815</v>
      </c>
      <c r="N50" s="403">
        <v>0</v>
      </c>
      <c r="O50" s="405">
        <v>0</v>
      </c>
      <c r="P50" s="485">
        <v>0</v>
      </c>
    </row>
    <row r="51" spans="1:16" ht="13.15" customHeight="1" x14ac:dyDescent="0.2">
      <c r="A51" s="406" t="s">
        <v>312</v>
      </c>
      <c r="B51" s="486">
        <v>3</v>
      </c>
      <c r="C51" s="641">
        <v>1.5789473684210527E-2</v>
      </c>
      <c r="D51" s="486">
        <v>862</v>
      </c>
      <c r="F51" s="502" t="s">
        <v>527</v>
      </c>
      <c r="H51" s="403">
        <v>1276</v>
      </c>
      <c r="I51" s="405">
        <v>1.4802783727645874</v>
      </c>
      <c r="K51" s="403">
        <v>1276</v>
      </c>
      <c r="L51" s="405">
        <v>1.4802783727645874</v>
      </c>
      <c r="N51" s="403">
        <v>0</v>
      </c>
      <c r="O51" s="405">
        <v>0</v>
      </c>
      <c r="P51" s="485">
        <v>0</v>
      </c>
    </row>
    <row r="52" spans="1:16" ht="13.15" customHeight="1" x14ac:dyDescent="0.2">
      <c r="A52" s="406" t="s">
        <v>312</v>
      </c>
      <c r="B52" s="486">
        <v>11</v>
      </c>
      <c r="C52" s="641">
        <v>5.7894736842105263E-2</v>
      </c>
      <c r="D52" s="486">
        <v>814</v>
      </c>
      <c r="F52" s="502" t="s">
        <v>527</v>
      </c>
      <c r="H52" s="403">
        <v>1211</v>
      </c>
      <c r="I52" s="405">
        <v>1.4877150058746338</v>
      </c>
      <c r="K52" s="403">
        <v>1211</v>
      </c>
      <c r="L52" s="405">
        <v>1.4877150058746338</v>
      </c>
      <c r="N52" s="403">
        <v>0</v>
      </c>
      <c r="O52" s="405">
        <v>0</v>
      </c>
      <c r="P52" s="485">
        <v>0</v>
      </c>
    </row>
    <row r="53" spans="1:16" ht="13.15" customHeight="1" x14ac:dyDescent="0.2">
      <c r="A53" s="406" t="s">
        <v>319</v>
      </c>
      <c r="B53" s="486">
        <v>21</v>
      </c>
      <c r="C53" s="641">
        <v>8.4000000000000005E-2</v>
      </c>
      <c r="D53" s="486">
        <v>780</v>
      </c>
      <c r="F53" s="502" t="s">
        <v>531</v>
      </c>
      <c r="H53" s="403">
        <v>1170</v>
      </c>
      <c r="I53" s="405">
        <v>1.5</v>
      </c>
      <c r="K53" s="403">
        <v>1170</v>
      </c>
      <c r="L53" s="405">
        <v>1.5</v>
      </c>
      <c r="N53" s="403">
        <v>0</v>
      </c>
      <c r="O53" s="405">
        <v>0</v>
      </c>
      <c r="P53" s="485">
        <v>0</v>
      </c>
    </row>
    <row r="54" spans="1:16" ht="13.15" customHeight="1" x14ac:dyDescent="0.2">
      <c r="A54" s="406" t="s">
        <v>325</v>
      </c>
      <c r="B54" s="486">
        <v>78</v>
      </c>
      <c r="C54" s="641">
        <v>0.64462809917355368</v>
      </c>
      <c r="D54" s="486">
        <v>827</v>
      </c>
      <c r="F54" s="502" t="s">
        <v>529</v>
      </c>
      <c r="H54" s="403">
        <v>1245</v>
      </c>
      <c r="I54" s="405">
        <v>1.5054413080215454</v>
      </c>
      <c r="K54" s="403">
        <v>1245</v>
      </c>
      <c r="L54" s="405">
        <v>1.5054413080215454</v>
      </c>
      <c r="N54" s="403">
        <v>0</v>
      </c>
      <c r="O54" s="405">
        <v>0</v>
      </c>
      <c r="P54" s="485">
        <v>0</v>
      </c>
    </row>
    <row r="55" spans="1:16" ht="13.15" customHeight="1" x14ac:dyDescent="0.2">
      <c r="A55" s="406" t="s">
        <v>306</v>
      </c>
      <c r="B55" s="486">
        <v>16</v>
      </c>
      <c r="C55" s="641">
        <v>0.10596026490066225</v>
      </c>
      <c r="D55" s="486">
        <v>1039</v>
      </c>
      <c r="F55" s="502" t="s">
        <v>605</v>
      </c>
      <c r="H55" s="403">
        <v>1628</v>
      </c>
      <c r="I55" s="405">
        <v>1.5668911933898926</v>
      </c>
      <c r="K55" s="403">
        <v>1628</v>
      </c>
      <c r="L55" s="405">
        <v>1.5668911933898926</v>
      </c>
      <c r="N55" s="403">
        <v>0</v>
      </c>
      <c r="O55" s="405">
        <v>0</v>
      </c>
      <c r="P55" s="485">
        <v>0</v>
      </c>
    </row>
    <row r="56" spans="1:16" s="635" customFormat="1" ht="13.15" customHeight="1" x14ac:dyDescent="0.2">
      <c r="A56" s="635" t="s">
        <v>260</v>
      </c>
      <c r="B56" s="691">
        <v>5</v>
      </c>
      <c r="C56" s="692">
        <v>3.4246575342465752E-2</v>
      </c>
      <c r="D56" s="691">
        <v>880</v>
      </c>
      <c r="E56" s="691"/>
      <c r="F56" s="693" t="s">
        <v>530</v>
      </c>
      <c r="G56" s="691"/>
      <c r="H56" s="694">
        <v>1575</v>
      </c>
      <c r="I56" s="695">
        <v>1.7897727489471436</v>
      </c>
      <c r="K56" s="694">
        <v>1575</v>
      </c>
      <c r="L56" s="695">
        <v>1.7897727489471436</v>
      </c>
      <c r="N56" s="694">
        <v>0</v>
      </c>
      <c r="O56" s="695">
        <v>0</v>
      </c>
      <c r="P56" s="696">
        <v>0</v>
      </c>
    </row>
    <row r="57" spans="1:16" ht="13.15" customHeight="1" x14ac:dyDescent="0.2">
      <c r="A57" s="406" t="s">
        <v>312</v>
      </c>
      <c r="B57" s="486">
        <v>3</v>
      </c>
      <c r="C57" s="641">
        <v>1.5789473684210527E-2</v>
      </c>
      <c r="D57" s="486">
        <v>801</v>
      </c>
      <c r="F57" s="502" t="s">
        <v>527</v>
      </c>
      <c r="H57" s="403">
        <v>1495</v>
      </c>
      <c r="I57" s="405">
        <v>1.8664169311523438</v>
      </c>
      <c r="K57" s="403">
        <v>1495</v>
      </c>
      <c r="L57" s="405">
        <v>1.8664169311523438</v>
      </c>
      <c r="N57" s="403">
        <v>0</v>
      </c>
      <c r="O57" s="405">
        <v>0</v>
      </c>
      <c r="P57" s="485">
        <v>0</v>
      </c>
    </row>
    <row r="58" spans="1:16" ht="13.15" customHeight="1" x14ac:dyDescent="0.2">
      <c r="A58" s="406" t="s">
        <v>306</v>
      </c>
      <c r="B58" s="486">
        <v>8</v>
      </c>
      <c r="C58" s="641">
        <v>5.2980132450331126E-2</v>
      </c>
      <c r="D58" s="486">
        <v>784</v>
      </c>
      <c r="F58" s="502" t="s">
        <v>527</v>
      </c>
      <c r="H58" s="403">
        <v>1565</v>
      </c>
      <c r="I58" s="405">
        <v>1.9961735010147095</v>
      </c>
      <c r="K58" s="403">
        <v>1565</v>
      </c>
      <c r="L58" s="405">
        <v>1.9961735010147095</v>
      </c>
      <c r="N58" s="403">
        <v>0</v>
      </c>
      <c r="O58" s="405">
        <v>0</v>
      </c>
      <c r="P58" s="485">
        <v>0</v>
      </c>
    </row>
    <row r="59" spans="1:16" ht="13.15" customHeight="1" x14ac:dyDescent="0.2">
      <c r="A59" s="697" t="s">
        <v>306</v>
      </c>
      <c r="B59" s="653">
        <v>7</v>
      </c>
      <c r="C59" s="698">
        <v>4.6357615894039736E-2</v>
      </c>
      <c r="D59" s="653">
        <v>732</v>
      </c>
      <c r="E59" s="653"/>
      <c r="F59" s="651" t="s">
        <v>527</v>
      </c>
      <c r="G59" s="653"/>
      <c r="H59" s="699">
        <v>1522</v>
      </c>
      <c r="I59" s="700">
        <v>2.0792350769042969</v>
      </c>
      <c r="J59" s="697"/>
      <c r="K59" s="699">
        <v>1522</v>
      </c>
      <c r="L59" s="700">
        <v>2.0792350769042969</v>
      </c>
      <c r="M59" s="697"/>
      <c r="N59" s="699">
        <v>0</v>
      </c>
      <c r="O59" s="700">
        <v>0</v>
      </c>
      <c r="P59" s="701">
        <v>0</v>
      </c>
    </row>
    <row r="60" spans="1:16" ht="13.15" customHeight="1" x14ac:dyDescent="0.2">
      <c r="A60" s="406" t="s">
        <v>593</v>
      </c>
      <c r="B60" s="486">
        <v>326</v>
      </c>
      <c r="D60" s="486">
        <v>893</v>
      </c>
      <c r="H60" s="403">
        <v>1306.1119631901799</v>
      </c>
      <c r="I60" s="405">
        <v>1.46</v>
      </c>
      <c r="K60" s="403">
        <v>1279.2469325153399</v>
      </c>
      <c r="L60" s="405">
        <v>1.43</v>
      </c>
      <c r="N60" s="403">
        <v>26.86503067484</v>
      </c>
      <c r="O60" s="405">
        <v>3.0000000000000027E-2</v>
      </c>
      <c r="P60" s="485">
        <v>2.0568704239736179E-2</v>
      </c>
    </row>
    <row r="61" spans="1:16" ht="13.15" customHeight="1" thickBot="1" x14ac:dyDescent="0.25">
      <c r="A61" s="422" t="s">
        <v>594</v>
      </c>
      <c r="B61" s="489">
        <v>5</v>
      </c>
      <c r="C61" s="702"/>
      <c r="D61" s="489">
        <v>880</v>
      </c>
      <c r="E61" s="489"/>
      <c r="F61" s="703"/>
      <c r="G61" s="489"/>
      <c r="H61" s="417">
        <v>1284.8</v>
      </c>
      <c r="I61" s="419">
        <v>1.46</v>
      </c>
      <c r="J61" s="422"/>
      <c r="K61" s="417">
        <v>1258.4000000000001</v>
      </c>
      <c r="L61" s="419">
        <v>1.43</v>
      </c>
      <c r="M61" s="422"/>
      <c r="N61" s="417">
        <v>26.399999999999864</v>
      </c>
      <c r="O61" s="419">
        <v>3.0000000000000027E-2</v>
      </c>
      <c r="P61" s="704">
        <v>2.0547945205479347E-2</v>
      </c>
    </row>
    <row r="63" spans="1:16" ht="13.15" customHeight="1" x14ac:dyDescent="0.2">
      <c r="A63" s="1245" t="s">
        <v>626</v>
      </c>
      <c r="B63" s="1245"/>
      <c r="C63" s="1245"/>
      <c r="D63" s="1245"/>
      <c r="E63" s="1245"/>
      <c r="F63" s="1245"/>
      <c r="G63" s="1245"/>
      <c r="H63" s="1245"/>
      <c r="I63" s="1245"/>
      <c r="J63" s="1245"/>
      <c r="K63" s="1245"/>
      <c r="L63" s="1245"/>
      <c r="M63" s="1245"/>
      <c r="N63" s="1245"/>
      <c r="O63" s="1245"/>
      <c r="P63" s="1245"/>
    </row>
    <row r="64" spans="1:16" ht="13.15" customHeight="1" x14ac:dyDescent="0.2">
      <c r="A64" s="406" t="s">
        <v>309</v>
      </c>
      <c r="B64" s="486">
        <v>2</v>
      </c>
      <c r="C64" s="641">
        <v>1.1111111111111112E-2</v>
      </c>
      <c r="D64" s="486">
        <v>1443</v>
      </c>
      <c r="F64" s="502" t="s">
        <v>617</v>
      </c>
      <c r="H64" s="403">
        <v>1634</v>
      </c>
      <c r="I64" s="405">
        <v>1.1323630809783936</v>
      </c>
      <c r="K64" s="403">
        <v>1495</v>
      </c>
      <c r="L64" s="405">
        <v>1.0360360145568848</v>
      </c>
      <c r="N64" s="403">
        <v>139</v>
      </c>
      <c r="O64" s="405">
        <v>9.6327066421508789E-2</v>
      </c>
      <c r="P64" s="485">
        <v>8.5067316889762878E-2</v>
      </c>
    </row>
    <row r="65" spans="1:16" ht="13.15" customHeight="1" x14ac:dyDescent="0.2">
      <c r="A65" s="406" t="s">
        <v>322</v>
      </c>
      <c r="B65" s="486">
        <v>8</v>
      </c>
      <c r="C65" s="641">
        <v>0.1038961038961039</v>
      </c>
      <c r="D65" s="486">
        <v>874</v>
      </c>
      <c r="F65" s="502" t="s">
        <v>527</v>
      </c>
      <c r="H65" s="403">
        <v>965</v>
      </c>
      <c r="I65" s="405">
        <v>1.1041189432144165</v>
      </c>
      <c r="K65" s="403">
        <v>965</v>
      </c>
      <c r="L65" s="405">
        <v>1.1041189432144165</v>
      </c>
      <c r="N65" s="403">
        <v>0</v>
      </c>
      <c r="O65" s="405">
        <v>0</v>
      </c>
      <c r="P65" s="485">
        <v>0</v>
      </c>
    </row>
    <row r="66" spans="1:16" ht="13.15" customHeight="1" x14ac:dyDescent="0.2">
      <c r="A66" s="406" t="s">
        <v>322</v>
      </c>
      <c r="B66" s="486">
        <v>9</v>
      </c>
      <c r="C66" s="641">
        <v>0.11688311688311688</v>
      </c>
      <c r="D66" s="486">
        <v>957</v>
      </c>
      <c r="F66" s="502" t="s">
        <v>527</v>
      </c>
      <c r="H66" s="403">
        <v>1065</v>
      </c>
      <c r="I66" s="405">
        <v>1.1128526926040649</v>
      </c>
      <c r="K66" s="403">
        <v>1065</v>
      </c>
      <c r="L66" s="405">
        <v>1.1128526926040649</v>
      </c>
      <c r="N66" s="403">
        <v>0</v>
      </c>
      <c r="O66" s="405">
        <v>0</v>
      </c>
      <c r="P66" s="485">
        <v>0</v>
      </c>
    </row>
    <row r="67" spans="1:16" ht="13.15" customHeight="1" x14ac:dyDescent="0.2">
      <c r="A67" s="406" t="s">
        <v>309</v>
      </c>
      <c r="B67" s="486">
        <v>8</v>
      </c>
      <c r="C67" s="641">
        <v>4.4444444444444446E-2</v>
      </c>
      <c r="D67" s="486">
        <v>971</v>
      </c>
      <c r="F67" s="502" t="s">
        <v>527</v>
      </c>
      <c r="H67" s="403">
        <v>1200</v>
      </c>
      <c r="I67" s="405">
        <v>1.2358393669128418</v>
      </c>
      <c r="K67" s="403">
        <v>1097</v>
      </c>
      <c r="L67" s="405">
        <v>1.129763126373291</v>
      </c>
      <c r="N67" s="403">
        <v>103</v>
      </c>
      <c r="O67" s="405">
        <v>0.10607624053955078</v>
      </c>
      <c r="P67" s="485">
        <v>8.5833333432674408E-2</v>
      </c>
    </row>
    <row r="68" spans="1:16" ht="13.15" customHeight="1" x14ac:dyDescent="0.2">
      <c r="A68" s="406" t="s">
        <v>325</v>
      </c>
      <c r="B68" s="486">
        <v>8</v>
      </c>
      <c r="C68" s="641">
        <v>6.6115702479338845E-2</v>
      </c>
      <c r="D68" s="486">
        <v>1370</v>
      </c>
      <c r="F68" s="502" t="s">
        <v>592</v>
      </c>
      <c r="H68" s="403">
        <v>1558</v>
      </c>
      <c r="I68" s="405">
        <v>1.1372262239456177</v>
      </c>
      <c r="K68" s="403">
        <v>1558</v>
      </c>
      <c r="L68" s="405">
        <v>1.1372262239456177</v>
      </c>
      <c r="N68" s="403">
        <v>0</v>
      </c>
      <c r="O68" s="405">
        <v>0</v>
      </c>
      <c r="P68" s="485">
        <v>0</v>
      </c>
    </row>
    <row r="69" spans="1:16" ht="13.15" customHeight="1" x14ac:dyDescent="0.2">
      <c r="A69" s="406" t="s">
        <v>312</v>
      </c>
      <c r="B69" s="486">
        <v>1</v>
      </c>
      <c r="C69" s="641">
        <v>5.263157894736842E-3</v>
      </c>
      <c r="D69" s="486">
        <v>871</v>
      </c>
      <c r="F69" s="502" t="s">
        <v>527</v>
      </c>
      <c r="H69" s="403">
        <v>1060</v>
      </c>
      <c r="I69" s="405">
        <v>1.2169920206069946</v>
      </c>
      <c r="K69" s="403">
        <v>1060</v>
      </c>
      <c r="L69" s="405">
        <v>1.2169920206069946</v>
      </c>
      <c r="N69" s="403">
        <v>0</v>
      </c>
      <c r="O69" s="405">
        <v>0</v>
      </c>
      <c r="P69" s="485">
        <v>0</v>
      </c>
    </row>
    <row r="70" spans="1:16" ht="13.15" customHeight="1" x14ac:dyDescent="0.2">
      <c r="A70" s="406" t="s">
        <v>309</v>
      </c>
      <c r="B70" s="486">
        <v>16</v>
      </c>
      <c r="C70" s="641">
        <v>8.8888888888888892E-2</v>
      </c>
      <c r="D70" s="486">
        <v>970</v>
      </c>
      <c r="F70" s="502" t="s">
        <v>605</v>
      </c>
      <c r="H70" s="403">
        <v>1315</v>
      </c>
      <c r="I70" s="405">
        <v>1.3556700944900513</v>
      </c>
      <c r="K70" s="403">
        <v>1203</v>
      </c>
      <c r="L70" s="405">
        <v>1.240206241607666</v>
      </c>
      <c r="N70" s="403">
        <v>112</v>
      </c>
      <c r="O70" s="405">
        <v>0.11546385288238525</v>
      </c>
      <c r="P70" s="485">
        <v>8.5171103477478027E-2</v>
      </c>
    </row>
    <row r="71" spans="1:16" ht="13.15" customHeight="1" x14ac:dyDescent="0.2">
      <c r="A71" s="406" t="s">
        <v>312</v>
      </c>
      <c r="B71" s="486">
        <v>5</v>
      </c>
      <c r="C71" s="641">
        <v>2.6315789473684209E-2</v>
      </c>
      <c r="D71" s="486">
        <v>785</v>
      </c>
      <c r="F71" s="502" t="s">
        <v>527</v>
      </c>
      <c r="H71" s="403">
        <v>980</v>
      </c>
      <c r="I71" s="405">
        <v>1.2484076023101807</v>
      </c>
      <c r="K71" s="403">
        <v>980</v>
      </c>
      <c r="L71" s="405">
        <v>1.2484076023101807</v>
      </c>
      <c r="N71" s="403">
        <v>0</v>
      </c>
      <c r="O71" s="405">
        <v>0</v>
      </c>
      <c r="P71" s="485">
        <v>0</v>
      </c>
    </row>
    <row r="72" spans="1:16" ht="13.15" customHeight="1" x14ac:dyDescent="0.2">
      <c r="A72" s="406" t="s">
        <v>325</v>
      </c>
      <c r="B72" s="486">
        <v>2</v>
      </c>
      <c r="C72" s="641">
        <v>1.6528925619834711E-2</v>
      </c>
      <c r="D72" s="486">
        <v>1110</v>
      </c>
      <c r="F72" s="502" t="s">
        <v>592</v>
      </c>
      <c r="H72" s="403">
        <v>1408</v>
      </c>
      <c r="I72" s="405">
        <v>1.2684684991836548</v>
      </c>
      <c r="K72" s="403">
        <v>1408</v>
      </c>
      <c r="L72" s="405">
        <v>1.2684684991836548</v>
      </c>
      <c r="N72" s="403">
        <v>0</v>
      </c>
      <c r="O72" s="405">
        <v>0</v>
      </c>
      <c r="P72" s="485">
        <v>0</v>
      </c>
    </row>
    <row r="73" spans="1:16" ht="13.15" customHeight="1" x14ac:dyDescent="0.2">
      <c r="A73" s="406" t="s">
        <v>309</v>
      </c>
      <c r="B73" s="486">
        <v>2</v>
      </c>
      <c r="C73" s="641">
        <v>1.1111111111111112E-2</v>
      </c>
      <c r="D73" s="486">
        <v>1151</v>
      </c>
      <c r="F73" s="502" t="s">
        <v>617</v>
      </c>
      <c r="H73" s="403">
        <v>1605</v>
      </c>
      <c r="I73" s="405">
        <v>1.3944395780563354</v>
      </c>
      <c r="K73" s="403">
        <v>1468</v>
      </c>
      <c r="L73" s="405">
        <v>1.2754126787185669</v>
      </c>
      <c r="N73" s="403">
        <v>137</v>
      </c>
      <c r="O73" s="405">
        <v>0.11902689933776855</v>
      </c>
      <c r="P73" s="485">
        <v>8.5358254611492157E-2</v>
      </c>
    </row>
    <row r="74" spans="1:16" ht="13.15" customHeight="1" x14ac:dyDescent="0.2">
      <c r="A74" s="406" t="s">
        <v>309</v>
      </c>
      <c r="B74" s="486">
        <v>4</v>
      </c>
      <c r="C74" s="641">
        <v>2.2222222222222223E-2</v>
      </c>
      <c r="D74" s="486">
        <v>882</v>
      </c>
      <c r="F74" s="502" t="s">
        <v>527</v>
      </c>
      <c r="H74" s="403">
        <v>1275</v>
      </c>
      <c r="I74" s="405">
        <v>1.4455782175064087</v>
      </c>
      <c r="K74" s="403">
        <v>1166</v>
      </c>
      <c r="L74" s="405">
        <v>1.3219954967498779</v>
      </c>
      <c r="N74" s="403">
        <v>109</v>
      </c>
      <c r="O74" s="405">
        <v>0.12358272075653076</v>
      </c>
      <c r="P74" s="485">
        <v>8.5490196943283081E-2</v>
      </c>
    </row>
    <row r="75" spans="1:16" ht="13.15" customHeight="1" x14ac:dyDescent="0.2">
      <c r="A75" s="406" t="s">
        <v>319</v>
      </c>
      <c r="B75" s="486">
        <v>21</v>
      </c>
      <c r="C75" s="641">
        <v>8.4000000000000005E-2</v>
      </c>
      <c r="D75" s="486">
        <v>825</v>
      </c>
      <c r="F75" s="502" t="s">
        <v>531</v>
      </c>
      <c r="H75" s="403">
        <v>1095</v>
      </c>
      <c r="I75" s="405">
        <v>1.3272727727890015</v>
      </c>
      <c r="K75" s="403">
        <v>1095</v>
      </c>
      <c r="L75" s="405">
        <v>1.3272727727890015</v>
      </c>
      <c r="N75" s="403">
        <v>0</v>
      </c>
      <c r="O75" s="405">
        <v>0</v>
      </c>
      <c r="P75" s="485">
        <v>0</v>
      </c>
    </row>
    <row r="76" spans="1:16" ht="13.15" customHeight="1" x14ac:dyDescent="0.2">
      <c r="A76" s="406" t="s">
        <v>309</v>
      </c>
      <c r="B76" s="486">
        <v>16</v>
      </c>
      <c r="C76" s="641">
        <v>8.8888888888888892E-2</v>
      </c>
      <c r="D76" s="486">
        <v>938</v>
      </c>
      <c r="F76" s="502" t="s">
        <v>605</v>
      </c>
      <c r="H76" s="403">
        <v>1385</v>
      </c>
      <c r="I76" s="405">
        <v>1.4765458106994629</v>
      </c>
      <c r="K76" s="403">
        <v>1267</v>
      </c>
      <c r="L76" s="405">
        <v>1.3507462739944458</v>
      </c>
      <c r="N76" s="403">
        <v>118</v>
      </c>
      <c r="O76" s="405">
        <v>0.12579953670501709</v>
      </c>
      <c r="P76" s="485">
        <v>8.5198558866977692E-2</v>
      </c>
    </row>
    <row r="77" spans="1:16" ht="13.15" customHeight="1" x14ac:dyDescent="0.2">
      <c r="A77" s="406" t="s">
        <v>309</v>
      </c>
      <c r="B77" s="486">
        <v>14</v>
      </c>
      <c r="C77" s="641">
        <v>7.7777777777777779E-2</v>
      </c>
      <c r="D77" s="486">
        <v>803</v>
      </c>
      <c r="F77" s="502" t="s">
        <v>527</v>
      </c>
      <c r="H77" s="403">
        <v>1190</v>
      </c>
      <c r="I77" s="405">
        <v>1.4819427728652954</v>
      </c>
      <c r="K77" s="403">
        <v>1088</v>
      </c>
      <c r="L77" s="405">
        <v>1.3549190759658813</v>
      </c>
      <c r="N77" s="403">
        <v>102</v>
      </c>
      <c r="O77" s="405">
        <v>0.12702369689941406</v>
      </c>
      <c r="P77" s="485">
        <v>8.5714288055896759E-2</v>
      </c>
    </row>
    <row r="78" spans="1:16" ht="13.15" customHeight="1" x14ac:dyDescent="0.2">
      <c r="A78" s="406" t="s">
        <v>309</v>
      </c>
      <c r="B78" s="486">
        <v>2</v>
      </c>
      <c r="C78" s="641">
        <v>1.1111111111111112E-2</v>
      </c>
      <c r="D78" s="486">
        <v>807</v>
      </c>
      <c r="F78" s="502" t="s">
        <v>527</v>
      </c>
      <c r="H78" s="403">
        <v>1200</v>
      </c>
      <c r="I78" s="405">
        <v>1.48698890209198</v>
      </c>
      <c r="K78" s="403">
        <v>1097</v>
      </c>
      <c r="L78" s="405">
        <v>1.3593556880950928</v>
      </c>
      <c r="N78" s="403">
        <v>103</v>
      </c>
      <c r="O78" s="405">
        <v>0.12763321399688721</v>
      </c>
      <c r="P78" s="485">
        <v>8.5833333432674408E-2</v>
      </c>
    </row>
    <row r="79" spans="1:16" ht="13.15" customHeight="1" x14ac:dyDescent="0.2">
      <c r="A79" s="406" t="s">
        <v>309</v>
      </c>
      <c r="B79" s="486">
        <v>16</v>
      </c>
      <c r="C79" s="641">
        <v>8.8888888888888892E-2</v>
      </c>
      <c r="D79" s="486">
        <v>797</v>
      </c>
      <c r="F79" s="502" t="s">
        <v>527</v>
      </c>
      <c r="H79" s="403">
        <v>1190</v>
      </c>
      <c r="I79" s="405">
        <v>1.4930990934371948</v>
      </c>
      <c r="K79" s="403">
        <v>1088</v>
      </c>
      <c r="L79" s="405">
        <v>1.3651192188262939</v>
      </c>
      <c r="N79" s="403">
        <v>102</v>
      </c>
      <c r="O79" s="405">
        <v>0.12797987461090088</v>
      </c>
      <c r="P79" s="485">
        <v>8.5714288055896759E-2</v>
      </c>
    </row>
    <row r="80" spans="1:16" ht="13.15" customHeight="1" x14ac:dyDescent="0.2">
      <c r="A80" s="406" t="s">
        <v>312</v>
      </c>
      <c r="B80" s="486">
        <v>11</v>
      </c>
      <c r="C80" s="641">
        <v>5.7894736842105263E-2</v>
      </c>
      <c r="D80" s="486">
        <v>804</v>
      </c>
      <c r="F80" s="502" t="s">
        <v>527</v>
      </c>
      <c r="H80" s="403">
        <v>1105</v>
      </c>
      <c r="I80" s="405">
        <v>1.3743780851364136</v>
      </c>
      <c r="K80" s="403">
        <v>1105</v>
      </c>
      <c r="L80" s="405">
        <v>1.3743780851364136</v>
      </c>
      <c r="N80" s="403">
        <v>0</v>
      </c>
      <c r="O80" s="405">
        <v>0</v>
      </c>
      <c r="P80" s="485">
        <v>0</v>
      </c>
    </row>
    <row r="81" spans="1:16" ht="13.15" customHeight="1" x14ac:dyDescent="0.2">
      <c r="A81" s="406" t="s">
        <v>312</v>
      </c>
      <c r="B81" s="486">
        <v>1</v>
      </c>
      <c r="C81" s="641">
        <v>5.263157894736842E-3</v>
      </c>
      <c r="D81" s="486">
        <v>861</v>
      </c>
      <c r="F81" s="502" t="s">
        <v>527</v>
      </c>
      <c r="H81" s="403">
        <v>1193.5</v>
      </c>
      <c r="I81" s="405">
        <v>1.3861788511276245</v>
      </c>
      <c r="K81" s="403">
        <v>1193.5</v>
      </c>
      <c r="L81" s="405">
        <v>1.3861788511276245</v>
      </c>
      <c r="N81" s="403">
        <v>0</v>
      </c>
      <c r="O81" s="405">
        <v>0</v>
      </c>
      <c r="P81" s="485">
        <v>0</v>
      </c>
    </row>
    <row r="82" spans="1:16" ht="13.15" customHeight="1" x14ac:dyDescent="0.2">
      <c r="A82" s="406" t="s">
        <v>325</v>
      </c>
      <c r="B82" s="486">
        <v>78</v>
      </c>
      <c r="C82" s="641">
        <v>0.64462809917355368</v>
      </c>
      <c r="D82" s="486">
        <v>827</v>
      </c>
      <c r="F82" s="502" t="s">
        <v>529</v>
      </c>
      <c r="H82" s="403">
        <v>1155</v>
      </c>
      <c r="I82" s="405">
        <v>1.3966143131256104</v>
      </c>
      <c r="K82" s="403">
        <v>1155</v>
      </c>
      <c r="L82" s="405">
        <v>1.3966143131256104</v>
      </c>
      <c r="N82" s="403">
        <v>0</v>
      </c>
      <c r="O82" s="405">
        <v>0</v>
      </c>
      <c r="P82" s="485">
        <v>0</v>
      </c>
    </row>
    <row r="83" spans="1:16" ht="13.15" customHeight="1" x14ac:dyDescent="0.2">
      <c r="A83" s="406" t="s">
        <v>315</v>
      </c>
      <c r="B83" s="486">
        <v>28</v>
      </c>
      <c r="C83" s="641">
        <v>0.18300653594771241</v>
      </c>
      <c r="D83" s="486">
        <v>1100</v>
      </c>
      <c r="F83" s="502" t="s">
        <v>606</v>
      </c>
      <c r="H83" s="403">
        <v>1540</v>
      </c>
      <c r="I83" s="405">
        <v>1.3999999761581421</v>
      </c>
      <c r="K83" s="403">
        <v>1540</v>
      </c>
      <c r="L83" s="405">
        <v>1.3999999761581421</v>
      </c>
      <c r="N83" s="403">
        <v>0</v>
      </c>
      <c r="O83" s="405">
        <v>0</v>
      </c>
      <c r="P83" s="485">
        <v>0</v>
      </c>
    </row>
    <row r="84" spans="1:16" ht="13.15" customHeight="1" x14ac:dyDescent="0.2">
      <c r="A84" s="406" t="s">
        <v>319</v>
      </c>
      <c r="B84" s="486">
        <v>21</v>
      </c>
      <c r="C84" s="641">
        <v>8.4000000000000005E-2</v>
      </c>
      <c r="D84" s="486">
        <v>780</v>
      </c>
      <c r="F84" s="502" t="s">
        <v>531</v>
      </c>
      <c r="H84" s="403">
        <v>1095</v>
      </c>
      <c r="I84" s="405">
        <v>1.4038461446762085</v>
      </c>
      <c r="K84" s="403">
        <v>1095</v>
      </c>
      <c r="L84" s="405">
        <v>1.4038461446762085</v>
      </c>
      <c r="N84" s="403">
        <v>0</v>
      </c>
      <c r="O84" s="405">
        <v>0</v>
      </c>
      <c r="P84" s="485">
        <v>0</v>
      </c>
    </row>
    <row r="85" spans="1:16" ht="13.15" customHeight="1" x14ac:dyDescent="0.2">
      <c r="A85" s="406" t="s">
        <v>312</v>
      </c>
      <c r="B85" s="486">
        <v>1</v>
      </c>
      <c r="C85" s="641">
        <v>5.263157894736842E-3</v>
      </c>
      <c r="D85" s="486">
        <v>865</v>
      </c>
      <c r="F85" s="502" t="s">
        <v>527</v>
      </c>
      <c r="H85" s="403">
        <v>1218.5</v>
      </c>
      <c r="I85" s="405">
        <v>1.4086705446243286</v>
      </c>
      <c r="K85" s="403">
        <v>1218.5</v>
      </c>
      <c r="L85" s="405">
        <v>1.4086705446243286</v>
      </c>
      <c r="N85" s="403">
        <v>0</v>
      </c>
      <c r="O85" s="405">
        <v>0</v>
      </c>
      <c r="P85" s="485">
        <v>0</v>
      </c>
    </row>
    <row r="86" spans="1:16" ht="13.15" customHeight="1" x14ac:dyDescent="0.2">
      <c r="A86" s="406" t="s">
        <v>312</v>
      </c>
      <c r="B86" s="486">
        <v>1</v>
      </c>
      <c r="C86" s="641">
        <v>5.263157894736842E-3</v>
      </c>
      <c r="D86" s="486">
        <v>825</v>
      </c>
      <c r="F86" s="502" t="s">
        <v>527</v>
      </c>
      <c r="H86" s="403">
        <v>1176</v>
      </c>
      <c r="I86" s="405">
        <v>1.4254544973373413</v>
      </c>
      <c r="K86" s="403">
        <v>1176</v>
      </c>
      <c r="L86" s="405">
        <v>1.4254544973373413</v>
      </c>
      <c r="N86" s="403">
        <v>0</v>
      </c>
      <c r="O86" s="405">
        <v>0</v>
      </c>
      <c r="P86" s="485">
        <v>0</v>
      </c>
    </row>
    <row r="87" spans="1:16" ht="13.15" customHeight="1" x14ac:dyDescent="0.2">
      <c r="A87" s="406" t="s">
        <v>312</v>
      </c>
      <c r="B87" s="486">
        <v>3</v>
      </c>
      <c r="C87" s="641">
        <v>1.5789473684210527E-2</v>
      </c>
      <c r="D87" s="486">
        <v>858</v>
      </c>
      <c r="F87" s="502" t="s">
        <v>527</v>
      </c>
      <c r="H87" s="403">
        <v>1233.5</v>
      </c>
      <c r="I87" s="405">
        <v>1.4376456737518311</v>
      </c>
      <c r="K87" s="403">
        <v>1233.5</v>
      </c>
      <c r="L87" s="405">
        <v>1.4376456737518311</v>
      </c>
      <c r="N87" s="403">
        <v>0</v>
      </c>
      <c r="O87" s="405">
        <v>0</v>
      </c>
      <c r="P87" s="485">
        <v>0</v>
      </c>
    </row>
    <row r="88" spans="1:16" ht="13.15" customHeight="1" x14ac:dyDescent="0.2">
      <c r="A88" s="406" t="s">
        <v>312</v>
      </c>
      <c r="B88" s="486">
        <v>3</v>
      </c>
      <c r="C88" s="641">
        <v>1.5789473684210527E-2</v>
      </c>
      <c r="D88" s="486">
        <v>862</v>
      </c>
      <c r="F88" s="502" t="s">
        <v>527</v>
      </c>
      <c r="H88" s="403">
        <v>1241</v>
      </c>
      <c r="I88" s="405">
        <v>1.4396752119064331</v>
      </c>
      <c r="K88" s="403">
        <v>1241</v>
      </c>
      <c r="L88" s="405">
        <v>1.4396752119064331</v>
      </c>
      <c r="N88" s="403">
        <v>0</v>
      </c>
      <c r="O88" s="405">
        <v>0</v>
      </c>
      <c r="P88" s="485">
        <v>0</v>
      </c>
    </row>
    <row r="89" spans="1:16" ht="13.15" customHeight="1" x14ac:dyDescent="0.2">
      <c r="A89" s="406" t="s">
        <v>312</v>
      </c>
      <c r="B89" s="486">
        <v>11</v>
      </c>
      <c r="C89" s="641">
        <v>5.7894736842105263E-2</v>
      </c>
      <c r="D89" s="486">
        <v>814</v>
      </c>
      <c r="F89" s="502" t="s">
        <v>527</v>
      </c>
      <c r="H89" s="403">
        <v>1176</v>
      </c>
      <c r="I89" s="405">
        <v>1.4447174072265625</v>
      </c>
      <c r="K89" s="403">
        <v>1176</v>
      </c>
      <c r="L89" s="405">
        <v>1.4447174072265625</v>
      </c>
      <c r="N89" s="403">
        <v>0</v>
      </c>
      <c r="O89" s="405">
        <v>0</v>
      </c>
      <c r="P89" s="485">
        <v>0</v>
      </c>
    </row>
    <row r="90" spans="1:16" ht="13.15" customHeight="1" x14ac:dyDescent="0.2">
      <c r="A90" s="406" t="s">
        <v>306</v>
      </c>
      <c r="B90" s="486">
        <v>16</v>
      </c>
      <c r="C90" s="641">
        <v>0.10596026490066225</v>
      </c>
      <c r="D90" s="486">
        <v>1039</v>
      </c>
      <c r="F90" s="502" t="s">
        <v>605</v>
      </c>
      <c r="H90" s="403">
        <v>1593</v>
      </c>
      <c r="I90" s="405">
        <v>1.5332050323486328</v>
      </c>
      <c r="K90" s="403">
        <v>1593</v>
      </c>
      <c r="L90" s="405">
        <v>1.5332050323486328</v>
      </c>
      <c r="N90" s="403">
        <v>0</v>
      </c>
      <c r="O90" s="405">
        <v>0</v>
      </c>
      <c r="P90" s="485">
        <v>0</v>
      </c>
    </row>
    <row r="91" spans="1:16" s="635" customFormat="1" ht="13.15" customHeight="1" x14ac:dyDescent="0.2">
      <c r="A91" s="635" t="s">
        <v>260</v>
      </c>
      <c r="B91" s="691">
        <v>5</v>
      </c>
      <c r="C91" s="692">
        <v>3.4246575342465752E-2</v>
      </c>
      <c r="D91" s="691">
        <v>880</v>
      </c>
      <c r="E91" s="691"/>
      <c r="F91" s="693" t="s">
        <v>530</v>
      </c>
      <c r="G91" s="691"/>
      <c r="H91" s="694">
        <v>1350</v>
      </c>
      <c r="I91" s="695">
        <v>1.5340908765792847</v>
      </c>
      <c r="K91" s="694">
        <v>1350</v>
      </c>
      <c r="L91" s="695">
        <v>1.5340908765792847</v>
      </c>
      <c r="N91" s="694">
        <v>0</v>
      </c>
      <c r="O91" s="695">
        <v>0</v>
      </c>
      <c r="P91" s="696">
        <v>0</v>
      </c>
    </row>
    <row r="92" spans="1:16" ht="13.15" customHeight="1" x14ac:dyDescent="0.2">
      <c r="A92" s="406" t="s">
        <v>312</v>
      </c>
      <c r="B92" s="486">
        <v>3</v>
      </c>
      <c r="C92" s="641">
        <v>1.5789473684210527E-2</v>
      </c>
      <c r="D92" s="486">
        <v>801</v>
      </c>
      <c r="F92" s="502" t="s">
        <v>527</v>
      </c>
      <c r="H92" s="403">
        <v>1460</v>
      </c>
      <c r="I92" s="405">
        <v>1.8227216005325317</v>
      </c>
      <c r="K92" s="403">
        <v>1460</v>
      </c>
      <c r="L92" s="405">
        <v>1.8227216005325317</v>
      </c>
      <c r="N92" s="403">
        <v>0</v>
      </c>
      <c r="O92" s="405">
        <v>0</v>
      </c>
      <c r="P92" s="485">
        <v>0</v>
      </c>
    </row>
    <row r="93" spans="1:16" ht="13.15" customHeight="1" x14ac:dyDescent="0.2">
      <c r="A93" s="406" t="s">
        <v>306</v>
      </c>
      <c r="B93" s="486">
        <v>8</v>
      </c>
      <c r="C93" s="641">
        <v>5.2980132450331126E-2</v>
      </c>
      <c r="D93" s="486">
        <v>784</v>
      </c>
      <c r="F93" s="502" t="s">
        <v>527</v>
      </c>
      <c r="H93" s="403">
        <v>1530</v>
      </c>
      <c r="I93" s="405">
        <v>1.9515305757522583</v>
      </c>
      <c r="K93" s="403">
        <v>1530</v>
      </c>
      <c r="L93" s="405">
        <v>1.9515305757522583</v>
      </c>
      <c r="N93" s="403">
        <v>0</v>
      </c>
      <c r="O93" s="405">
        <v>0</v>
      </c>
      <c r="P93" s="485">
        <v>0</v>
      </c>
    </row>
    <row r="94" spans="1:16" ht="13.15" customHeight="1" x14ac:dyDescent="0.2">
      <c r="A94" s="697" t="s">
        <v>306</v>
      </c>
      <c r="B94" s="653">
        <v>7</v>
      </c>
      <c r="C94" s="698">
        <v>4.6357615894039736E-2</v>
      </c>
      <c r="D94" s="653">
        <v>732</v>
      </c>
      <c r="E94" s="653"/>
      <c r="F94" s="651" t="s">
        <v>527</v>
      </c>
      <c r="G94" s="653"/>
      <c r="H94" s="699">
        <v>1487</v>
      </c>
      <c r="I94" s="700">
        <v>2.0314207077026367</v>
      </c>
      <c r="J94" s="697"/>
      <c r="K94" s="699">
        <v>1487</v>
      </c>
      <c r="L94" s="700">
        <v>2.0314207077026367</v>
      </c>
      <c r="M94" s="697"/>
      <c r="N94" s="699">
        <v>0</v>
      </c>
      <c r="O94" s="700">
        <v>0</v>
      </c>
      <c r="P94" s="701">
        <v>0</v>
      </c>
    </row>
    <row r="95" spans="1:16" ht="13.15" customHeight="1" x14ac:dyDescent="0.2">
      <c r="A95" s="406" t="s">
        <v>593</v>
      </c>
      <c r="B95" s="486">
        <v>326</v>
      </c>
      <c r="D95" s="486">
        <v>893</v>
      </c>
      <c r="H95" s="403">
        <v>1254.1180981595101</v>
      </c>
      <c r="I95" s="405">
        <v>1.4</v>
      </c>
      <c r="K95" s="403">
        <v>1227.2530674846601</v>
      </c>
      <c r="L95" s="405">
        <v>1.37</v>
      </c>
      <c r="N95" s="403">
        <v>26.865030674850004</v>
      </c>
      <c r="O95" s="405">
        <v>2.9999999999999805E-2</v>
      </c>
      <c r="P95" s="485">
        <v>2.1421452026149666E-2</v>
      </c>
    </row>
    <row r="96" spans="1:16" ht="13.15" customHeight="1" x14ac:dyDescent="0.2">
      <c r="A96" s="406" t="s">
        <v>596</v>
      </c>
      <c r="B96" s="486">
        <v>5</v>
      </c>
      <c r="D96" s="486">
        <v>880</v>
      </c>
      <c r="H96" s="403">
        <v>1232</v>
      </c>
      <c r="I96" s="405">
        <v>1.4</v>
      </c>
      <c r="K96" s="403">
        <v>1205.5999999999999</v>
      </c>
      <c r="L96" s="405">
        <v>1.37</v>
      </c>
      <c r="N96" s="403">
        <v>26.400000000000091</v>
      </c>
      <c r="O96" s="405">
        <v>2.9999999999999805E-2</v>
      </c>
      <c r="P96" s="485">
        <v>2.1428571428571502E-2</v>
      </c>
    </row>
    <row r="97" spans="1:16" ht="13.15" customHeight="1" x14ac:dyDescent="0.2">
      <c r="A97" s="406" t="s">
        <v>597</v>
      </c>
      <c r="H97" s="403">
        <v>100</v>
      </c>
      <c r="K97" s="403">
        <v>100</v>
      </c>
    </row>
    <row r="98" spans="1:16" ht="13.15" customHeight="1" x14ac:dyDescent="0.2">
      <c r="A98" s="406" t="s">
        <v>598</v>
      </c>
      <c r="H98" s="403">
        <v>35</v>
      </c>
      <c r="K98" s="403">
        <v>35</v>
      </c>
    </row>
    <row r="99" spans="1:16" ht="13.15" customHeight="1" x14ac:dyDescent="0.2">
      <c r="A99" s="406" t="s">
        <v>599</v>
      </c>
      <c r="H99" s="403">
        <v>90</v>
      </c>
      <c r="K99" s="403">
        <v>90</v>
      </c>
    </row>
    <row r="100" spans="1:16" ht="13.15" customHeight="1" thickBot="1" x14ac:dyDescent="0.25">
      <c r="A100" s="422" t="s">
        <v>594</v>
      </c>
      <c r="B100" s="489">
        <v>5</v>
      </c>
      <c r="C100" s="702"/>
      <c r="D100" s="489">
        <v>880</v>
      </c>
      <c r="E100" s="489"/>
      <c r="F100" s="703"/>
      <c r="G100" s="489"/>
      <c r="H100" s="417">
        <v>1457</v>
      </c>
      <c r="I100" s="419">
        <v>1.6556818181818183</v>
      </c>
      <c r="J100" s="422"/>
      <c r="K100" s="417">
        <v>1430.6</v>
      </c>
      <c r="L100" s="419">
        <v>1.6256818181818182</v>
      </c>
      <c r="M100" s="422"/>
      <c r="N100" s="417">
        <v>26.4</v>
      </c>
      <c r="O100" s="419">
        <v>0.03</v>
      </c>
      <c r="P100" s="704">
        <v>1.8119423472889497E-2</v>
      </c>
    </row>
    <row r="103" spans="1:16" ht="38.85" customHeight="1" x14ac:dyDescent="0.2">
      <c r="A103" s="1246" t="s">
        <v>600</v>
      </c>
      <c r="B103" s="1247"/>
      <c r="C103" s="1247"/>
      <c r="D103" s="1247"/>
      <c r="E103" s="1247"/>
      <c r="F103" s="1247"/>
      <c r="G103" s="1247"/>
      <c r="H103" s="1247"/>
      <c r="I103" s="1247"/>
      <c r="J103" s="1247"/>
      <c r="K103" s="1247"/>
      <c r="L103" s="1247"/>
      <c r="M103" s="1247"/>
      <c r="N103" s="1247"/>
      <c r="O103" s="1247"/>
      <c r="P103" s="1247"/>
    </row>
  </sheetData>
  <mergeCells count="11">
    <mergeCell ref="A63:P63"/>
    <mergeCell ref="A103:P103"/>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9" tint="0.59999389629810485"/>
  </sheetPr>
  <dimension ref="A1:Q67"/>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627</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8</v>
      </c>
      <c r="C29" s="690">
        <v>0.1038961038961039</v>
      </c>
      <c r="D29" s="486">
        <v>1056</v>
      </c>
      <c r="F29" s="502" t="s">
        <v>527</v>
      </c>
      <c r="H29" s="403">
        <v>1200</v>
      </c>
      <c r="I29" s="405">
        <v>1.1363636255264282</v>
      </c>
      <c r="K29" s="403">
        <v>1200</v>
      </c>
      <c r="L29" s="405">
        <v>1.1363636255264282</v>
      </c>
      <c r="N29" s="403">
        <v>0</v>
      </c>
      <c r="O29" s="405">
        <v>0</v>
      </c>
      <c r="P29" s="485">
        <v>0</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322</v>
      </c>
      <c r="B31" s="486">
        <v>9</v>
      </c>
      <c r="C31" s="641">
        <v>0.11688311688311688</v>
      </c>
      <c r="D31" s="486">
        <v>957</v>
      </c>
      <c r="F31" s="502" t="s">
        <v>527</v>
      </c>
      <c r="H31" s="403">
        <v>1100</v>
      </c>
      <c r="I31" s="405">
        <v>1.1494252681732178</v>
      </c>
      <c r="K31" s="403">
        <v>1100</v>
      </c>
      <c r="L31" s="405">
        <v>1.1494252681732178</v>
      </c>
      <c r="N31" s="403">
        <v>0</v>
      </c>
      <c r="O31" s="405">
        <v>0</v>
      </c>
      <c r="P31" s="485">
        <v>0</v>
      </c>
    </row>
    <row r="32" spans="1:16" ht="13.15" customHeight="1" x14ac:dyDescent="0.2">
      <c r="A32" s="354" t="s">
        <v>309</v>
      </c>
      <c r="B32" s="486">
        <v>8</v>
      </c>
      <c r="C32" s="641">
        <v>4.4444444444444446E-2</v>
      </c>
      <c r="D32" s="486">
        <v>971</v>
      </c>
      <c r="F32" s="502" t="s">
        <v>527</v>
      </c>
      <c r="H32" s="403">
        <v>1235</v>
      </c>
      <c r="I32" s="405">
        <v>1.2718846797943115</v>
      </c>
      <c r="K32" s="403">
        <v>1132</v>
      </c>
      <c r="L32" s="405">
        <v>1.1658084392547607</v>
      </c>
      <c r="N32" s="403">
        <v>103</v>
      </c>
      <c r="O32" s="405">
        <v>0.10607624053955078</v>
      </c>
      <c r="P32" s="485">
        <v>8.3400808274745941E-2</v>
      </c>
    </row>
    <row r="33" spans="1:16" ht="13.15" customHeight="1" x14ac:dyDescent="0.2">
      <c r="A33" s="406" t="s">
        <v>325</v>
      </c>
      <c r="B33" s="486">
        <v>8</v>
      </c>
      <c r="C33" s="641">
        <v>6.6115702479338845E-2</v>
      </c>
      <c r="D33" s="486">
        <v>1370</v>
      </c>
      <c r="F33" s="502" t="s">
        <v>592</v>
      </c>
      <c r="H33" s="403">
        <v>1648</v>
      </c>
      <c r="I33" s="405">
        <v>1.2029197216033936</v>
      </c>
      <c r="K33" s="403">
        <v>1648</v>
      </c>
      <c r="L33" s="405">
        <v>1.2029197216033936</v>
      </c>
      <c r="N33" s="403">
        <v>0</v>
      </c>
      <c r="O33" s="405">
        <v>0</v>
      </c>
      <c r="P33" s="485">
        <v>0</v>
      </c>
    </row>
    <row r="34" spans="1:16" ht="13.15" customHeight="1" x14ac:dyDescent="0.2">
      <c r="A34" s="406" t="s">
        <v>309</v>
      </c>
      <c r="B34" s="486">
        <v>16</v>
      </c>
      <c r="C34" s="641">
        <v>8.8888888888888892E-2</v>
      </c>
      <c r="D34" s="486">
        <v>970</v>
      </c>
      <c r="F34" s="502" t="s">
        <v>605</v>
      </c>
      <c r="H34" s="403">
        <v>1350</v>
      </c>
      <c r="I34" s="405">
        <v>1.3917526006698608</v>
      </c>
      <c r="K34" s="403">
        <v>1238</v>
      </c>
      <c r="L34" s="405">
        <v>1.276288628578186</v>
      </c>
      <c r="N34" s="403">
        <v>112</v>
      </c>
      <c r="O34" s="405">
        <v>0.1154639720916748</v>
      </c>
      <c r="P34" s="485">
        <v>8.2962960004806519E-2</v>
      </c>
    </row>
    <row r="35" spans="1:16" ht="13.15" customHeight="1" x14ac:dyDescent="0.2">
      <c r="A35" s="406" t="s">
        <v>309</v>
      </c>
      <c r="B35" s="486">
        <v>6</v>
      </c>
      <c r="C35" s="641">
        <v>3.3333333333333333E-2</v>
      </c>
      <c r="D35" s="486">
        <v>982</v>
      </c>
      <c r="F35" s="502" t="s">
        <v>605</v>
      </c>
      <c r="H35" s="403">
        <v>1430</v>
      </c>
      <c r="I35" s="405">
        <v>1.4562118053436279</v>
      </c>
      <c r="K35" s="403">
        <v>1311</v>
      </c>
      <c r="L35" s="405">
        <v>1.3350305557250977</v>
      </c>
      <c r="N35" s="403">
        <v>119</v>
      </c>
      <c r="O35" s="405">
        <v>0.12118124961853027</v>
      </c>
      <c r="P35" s="485">
        <v>8.321678638458252E-2</v>
      </c>
    </row>
    <row r="36" spans="1:16" ht="13.15" customHeight="1" x14ac:dyDescent="0.2">
      <c r="A36" s="406" t="s">
        <v>309</v>
      </c>
      <c r="B36" s="486">
        <v>4</v>
      </c>
      <c r="C36" s="641">
        <v>2.2222222222222223E-2</v>
      </c>
      <c r="D36" s="486">
        <v>882</v>
      </c>
      <c r="F36" s="502" t="s">
        <v>527</v>
      </c>
      <c r="H36" s="403">
        <v>1310</v>
      </c>
      <c r="I36" s="405">
        <v>1.4852607250213623</v>
      </c>
      <c r="K36" s="403">
        <v>1201</v>
      </c>
      <c r="L36" s="405">
        <v>1.3616780042648315</v>
      </c>
      <c r="N36" s="403">
        <v>109</v>
      </c>
      <c r="O36" s="405">
        <v>0.12358272075653076</v>
      </c>
      <c r="P36" s="485">
        <v>8.3206109702587128E-2</v>
      </c>
    </row>
    <row r="37" spans="1:16" ht="13.15" customHeight="1" x14ac:dyDescent="0.2">
      <c r="A37" s="406" t="s">
        <v>309</v>
      </c>
      <c r="B37" s="486">
        <v>16</v>
      </c>
      <c r="C37" s="641">
        <v>8.8888888888888892E-2</v>
      </c>
      <c r="D37" s="486">
        <v>938</v>
      </c>
      <c r="F37" s="502" t="s">
        <v>605</v>
      </c>
      <c r="H37" s="403">
        <v>1420</v>
      </c>
      <c r="I37" s="405">
        <v>1.5138592720031738</v>
      </c>
      <c r="K37" s="403">
        <v>1302</v>
      </c>
      <c r="L37" s="405">
        <v>1.3880597352981567</v>
      </c>
      <c r="N37" s="403">
        <v>118</v>
      </c>
      <c r="O37" s="405">
        <v>0.12579953670501709</v>
      </c>
      <c r="P37" s="485">
        <v>8.309859037399292E-2</v>
      </c>
    </row>
    <row r="38" spans="1:16" ht="13.15" customHeight="1" x14ac:dyDescent="0.2">
      <c r="A38" s="406" t="s">
        <v>306</v>
      </c>
      <c r="B38" s="486">
        <v>16</v>
      </c>
      <c r="C38" s="641">
        <v>0.10596026490066225</v>
      </c>
      <c r="D38" s="486">
        <v>1039</v>
      </c>
      <c r="F38" s="502" t="s">
        <v>605</v>
      </c>
      <c r="H38" s="403">
        <v>1628</v>
      </c>
      <c r="I38" s="405">
        <v>1.5668911933898926</v>
      </c>
      <c r="K38" s="403">
        <v>1628</v>
      </c>
      <c r="L38" s="405">
        <v>1.5668911933898926</v>
      </c>
      <c r="N38" s="403">
        <v>0</v>
      </c>
      <c r="O38" s="405">
        <v>0</v>
      </c>
      <c r="P38" s="485">
        <v>0</v>
      </c>
    </row>
    <row r="39" spans="1:16" ht="13.15" customHeight="1" x14ac:dyDescent="0.2">
      <c r="A39" s="406" t="s">
        <v>306</v>
      </c>
      <c r="B39" s="486">
        <v>15</v>
      </c>
      <c r="C39" s="641">
        <v>9.9337748344370855E-2</v>
      </c>
      <c r="D39" s="486">
        <v>1082</v>
      </c>
      <c r="F39" s="502" t="s">
        <v>605</v>
      </c>
      <c r="H39" s="403">
        <v>1730</v>
      </c>
      <c r="I39" s="405">
        <v>1.5988909006118774</v>
      </c>
      <c r="K39" s="403">
        <v>1730</v>
      </c>
      <c r="L39" s="405">
        <v>1.5988909006118774</v>
      </c>
      <c r="N39" s="403">
        <v>0</v>
      </c>
      <c r="O39" s="405">
        <v>0</v>
      </c>
      <c r="P39" s="485">
        <v>0</v>
      </c>
    </row>
    <row r="40" spans="1:16" s="635" customFormat="1" ht="13.15" customHeight="1" x14ac:dyDescent="0.2">
      <c r="A40" s="635" t="s">
        <v>260</v>
      </c>
      <c r="B40" s="691">
        <v>1</v>
      </c>
      <c r="C40" s="692">
        <v>6.8493150684931503E-3</v>
      </c>
      <c r="D40" s="691">
        <v>973</v>
      </c>
      <c r="E40" s="691"/>
      <c r="F40" s="693" t="s">
        <v>628</v>
      </c>
      <c r="G40" s="691"/>
      <c r="H40" s="694">
        <v>1650</v>
      </c>
      <c r="I40" s="695">
        <v>1.6957862377166748</v>
      </c>
      <c r="K40" s="694">
        <v>1650</v>
      </c>
      <c r="L40" s="695">
        <v>1.6957862377166748</v>
      </c>
      <c r="N40" s="694">
        <v>0</v>
      </c>
      <c r="O40" s="695">
        <v>0</v>
      </c>
      <c r="P40" s="696">
        <v>0</v>
      </c>
    </row>
    <row r="41" spans="1:16" ht="13.15" customHeight="1" x14ac:dyDescent="0.2">
      <c r="A41" s="697" t="s">
        <v>306</v>
      </c>
      <c r="B41" s="653">
        <v>8</v>
      </c>
      <c r="C41" s="698">
        <v>5.2980132450331126E-2</v>
      </c>
      <c r="D41" s="653">
        <v>784</v>
      </c>
      <c r="E41" s="653"/>
      <c r="F41" s="651" t="s">
        <v>527</v>
      </c>
      <c r="G41" s="653"/>
      <c r="H41" s="699">
        <v>1565</v>
      </c>
      <c r="I41" s="700">
        <v>1.9961735010147095</v>
      </c>
      <c r="J41" s="697"/>
      <c r="K41" s="699">
        <v>1565</v>
      </c>
      <c r="L41" s="700">
        <v>1.9961735010147095</v>
      </c>
      <c r="M41" s="697"/>
      <c r="N41" s="699">
        <v>0</v>
      </c>
      <c r="O41" s="700">
        <v>0</v>
      </c>
      <c r="P41" s="701">
        <v>0</v>
      </c>
    </row>
    <row r="42" spans="1:16" ht="13.15" customHeight="1" x14ac:dyDescent="0.2">
      <c r="A42" s="406" t="s">
        <v>593</v>
      </c>
      <c r="B42" s="486">
        <v>122</v>
      </c>
      <c r="D42" s="486">
        <v>999</v>
      </c>
      <c r="H42" s="403">
        <v>1419.85245901639</v>
      </c>
      <c r="I42" s="405">
        <v>1.42</v>
      </c>
      <c r="K42" s="403">
        <v>1373.50819672131</v>
      </c>
      <c r="L42" s="405">
        <v>1.38</v>
      </c>
      <c r="N42" s="403">
        <v>46.344262295079943</v>
      </c>
      <c r="O42" s="405">
        <v>4.0000000000000036E-2</v>
      </c>
      <c r="P42" s="485">
        <v>3.2640195818081807E-2</v>
      </c>
    </row>
    <row r="43" spans="1:16" ht="13.15" customHeight="1" thickBot="1" x14ac:dyDescent="0.25">
      <c r="A43" s="422" t="s">
        <v>594</v>
      </c>
      <c r="B43" s="489">
        <v>1</v>
      </c>
      <c r="C43" s="702"/>
      <c r="D43" s="489">
        <v>973</v>
      </c>
      <c r="E43" s="489"/>
      <c r="F43" s="703"/>
      <c r="G43" s="489"/>
      <c r="H43" s="417">
        <v>1381.66</v>
      </c>
      <c r="I43" s="419">
        <v>1.42</v>
      </c>
      <c r="J43" s="422"/>
      <c r="K43" s="417">
        <v>1342.74</v>
      </c>
      <c r="L43" s="419">
        <v>1.38</v>
      </c>
      <c r="M43" s="422"/>
      <c r="N43" s="417">
        <v>38.920000000000073</v>
      </c>
      <c r="O43" s="419">
        <v>4.0000000000000036E-2</v>
      </c>
      <c r="P43" s="704">
        <v>2.8169014084507095E-2</v>
      </c>
    </row>
    <row r="45" spans="1:16" ht="13.15" customHeight="1" x14ac:dyDescent="0.2">
      <c r="A45" s="1245" t="s">
        <v>629</v>
      </c>
      <c r="B45" s="1245"/>
      <c r="C45" s="1245"/>
      <c r="D45" s="1245"/>
      <c r="E45" s="1245"/>
      <c r="F45" s="1245"/>
      <c r="G45" s="1245"/>
      <c r="H45" s="1245"/>
      <c r="I45" s="1245"/>
      <c r="J45" s="1245"/>
      <c r="K45" s="1245"/>
      <c r="L45" s="1245"/>
      <c r="M45" s="1245"/>
      <c r="N45" s="1245"/>
      <c r="O45" s="1245"/>
      <c r="P45" s="1245"/>
    </row>
    <row r="46" spans="1:16" ht="13.15" customHeight="1" x14ac:dyDescent="0.2">
      <c r="A46" s="406" t="s">
        <v>322</v>
      </c>
      <c r="B46" s="486">
        <v>8</v>
      </c>
      <c r="C46" s="641">
        <v>0.1038961038961039</v>
      </c>
      <c r="D46" s="486">
        <v>1056</v>
      </c>
      <c r="F46" s="502" t="s">
        <v>527</v>
      </c>
      <c r="H46" s="403">
        <v>1165</v>
      </c>
      <c r="I46" s="405">
        <v>1.103219747543335</v>
      </c>
      <c r="K46" s="403">
        <v>1165</v>
      </c>
      <c r="L46" s="405">
        <v>1.103219747543335</v>
      </c>
      <c r="N46" s="403">
        <v>0</v>
      </c>
      <c r="O46" s="405">
        <v>0</v>
      </c>
      <c r="P46" s="485">
        <v>0</v>
      </c>
    </row>
    <row r="47" spans="1:16" ht="13.15" customHeight="1" x14ac:dyDescent="0.2">
      <c r="A47" s="406" t="s">
        <v>322</v>
      </c>
      <c r="B47" s="486">
        <v>8</v>
      </c>
      <c r="C47" s="641">
        <v>0.1038961038961039</v>
      </c>
      <c r="D47" s="486">
        <v>874</v>
      </c>
      <c r="F47" s="502" t="s">
        <v>527</v>
      </c>
      <c r="H47" s="403">
        <v>965</v>
      </c>
      <c r="I47" s="405">
        <v>1.1041189432144165</v>
      </c>
      <c r="K47" s="403">
        <v>965</v>
      </c>
      <c r="L47" s="405">
        <v>1.1041189432144165</v>
      </c>
      <c r="N47" s="403">
        <v>0</v>
      </c>
      <c r="O47" s="405">
        <v>0</v>
      </c>
      <c r="P47" s="485">
        <v>0</v>
      </c>
    </row>
    <row r="48" spans="1:16" ht="13.15" customHeight="1" x14ac:dyDescent="0.2">
      <c r="A48" s="406" t="s">
        <v>322</v>
      </c>
      <c r="B48" s="486">
        <v>9</v>
      </c>
      <c r="C48" s="641">
        <v>0.11688311688311688</v>
      </c>
      <c r="D48" s="486">
        <v>957</v>
      </c>
      <c r="F48" s="502" t="s">
        <v>527</v>
      </c>
      <c r="H48" s="403">
        <v>1065</v>
      </c>
      <c r="I48" s="405">
        <v>1.1128526926040649</v>
      </c>
      <c r="K48" s="403">
        <v>1065</v>
      </c>
      <c r="L48" s="405">
        <v>1.1128526926040649</v>
      </c>
      <c r="N48" s="403">
        <v>0</v>
      </c>
      <c r="O48" s="405">
        <v>0</v>
      </c>
      <c r="P48" s="485">
        <v>0</v>
      </c>
    </row>
    <row r="49" spans="1:16" ht="13.15" customHeight="1" x14ac:dyDescent="0.2">
      <c r="A49" s="406" t="s">
        <v>309</v>
      </c>
      <c r="B49" s="486">
        <v>8</v>
      </c>
      <c r="C49" s="641">
        <v>4.4444444444444446E-2</v>
      </c>
      <c r="D49" s="486">
        <v>971</v>
      </c>
      <c r="F49" s="502" t="s">
        <v>527</v>
      </c>
      <c r="H49" s="403">
        <v>1200</v>
      </c>
      <c r="I49" s="405">
        <v>1.2358393669128418</v>
      </c>
      <c r="K49" s="403">
        <v>1097</v>
      </c>
      <c r="L49" s="405">
        <v>1.129763126373291</v>
      </c>
      <c r="N49" s="403">
        <v>103</v>
      </c>
      <c r="O49" s="405">
        <v>0.10607624053955078</v>
      </c>
      <c r="P49" s="485">
        <v>8.5833333432674408E-2</v>
      </c>
    </row>
    <row r="50" spans="1:16" ht="13.15" customHeight="1" x14ac:dyDescent="0.2">
      <c r="A50" s="406" t="s">
        <v>325</v>
      </c>
      <c r="B50" s="486">
        <v>8</v>
      </c>
      <c r="C50" s="641">
        <v>6.6115702479338845E-2</v>
      </c>
      <c r="D50" s="486">
        <v>1370</v>
      </c>
      <c r="F50" s="502" t="s">
        <v>592</v>
      </c>
      <c r="H50" s="403">
        <v>1558</v>
      </c>
      <c r="I50" s="405">
        <v>1.1372262239456177</v>
      </c>
      <c r="K50" s="403">
        <v>1558</v>
      </c>
      <c r="L50" s="405">
        <v>1.1372262239456177</v>
      </c>
      <c r="N50" s="403">
        <v>0</v>
      </c>
      <c r="O50" s="405">
        <v>0</v>
      </c>
      <c r="P50" s="485">
        <v>0</v>
      </c>
    </row>
    <row r="51" spans="1:16" ht="13.15" customHeight="1" x14ac:dyDescent="0.2">
      <c r="A51" s="406" t="s">
        <v>309</v>
      </c>
      <c r="B51" s="486">
        <v>16</v>
      </c>
      <c r="C51" s="641">
        <v>8.8888888888888892E-2</v>
      </c>
      <c r="D51" s="486">
        <v>970</v>
      </c>
      <c r="F51" s="502" t="s">
        <v>605</v>
      </c>
      <c r="H51" s="403">
        <v>1315</v>
      </c>
      <c r="I51" s="405">
        <v>1.3556700944900513</v>
      </c>
      <c r="K51" s="403">
        <v>1203</v>
      </c>
      <c r="L51" s="405">
        <v>1.240206241607666</v>
      </c>
      <c r="N51" s="403">
        <v>112</v>
      </c>
      <c r="O51" s="405">
        <v>0.11546385288238525</v>
      </c>
      <c r="P51" s="485">
        <v>8.5171103477478027E-2</v>
      </c>
    </row>
    <row r="52" spans="1:16" ht="13.15" customHeight="1" x14ac:dyDescent="0.2">
      <c r="A52" s="406" t="s">
        <v>309</v>
      </c>
      <c r="B52" s="486">
        <v>6</v>
      </c>
      <c r="C52" s="641">
        <v>3.3333333333333333E-2</v>
      </c>
      <c r="D52" s="486">
        <v>982</v>
      </c>
      <c r="F52" s="502" t="s">
        <v>605</v>
      </c>
      <c r="H52" s="403">
        <v>1395</v>
      </c>
      <c r="I52" s="405">
        <v>1.4205702543258667</v>
      </c>
      <c r="K52" s="403">
        <v>1276</v>
      </c>
      <c r="L52" s="405">
        <v>1.2993890047073364</v>
      </c>
      <c r="N52" s="403">
        <v>119</v>
      </c>
      <c r="O52" s="405">
        <v>0.12118124961853027</v>
      </c>
      <c r="P52" s="485">
        <v>8.5304662585258484E-2</v>
      </c>
    </row>
    <row r="53" spans="1:16" ht="13.15" customHeight="1" x14ac:dyDescent="0.2">
      <c r="A53" s="406" t="s">
        <v>309</v>
      </c>
      <c r="B53" s="486">
        <v>4</v>
      </c>
      <c r="C53" s="641">
        <v>2.2222222222222223E-2</v>
      </c>
      <c r="D53" s="486">
        <v>882</v>
      </c>
      <c r="F53" s="502" t="s">
        <v>527</v>
      </c>
      <c r="H53" s="403">
        <v>1275</v>
      </c>
      <c r="I53" s="405">
        <v>1.4455782175064087</v>
      </c>
      <c r="K53" s="403">
        <v>1166</v>
      </c>
      <c r="L53" s="405">
        <v>1.3219954967498779</v>
      </c>
      <c r="N53" s="403">
        <v>109</v>
      </c>
      <c r="O53" s="405">
        <v>0.12358272075653076</v>
      </c>
      <c r="P53" s="485">
        <v>8.5490196943283081E-2</v>
      </c>
    </row>
    <row r="54" spans="1:16" ht="13.15" customHeight="1" x14ac:dyDescent="0.2">
      <c r="A54" s="406" t="s">
        <v>309</v>
      </c>
      <c r="B54" s="486">
        <v>16</v>
      </c>
      <c r="C54" s="641">
        <v>8.8888888888888892E-2</v>
      </c>
      <c r="D54" s="486">
        <v>938</v>
      </c>
      <c r="F54" s="502" t="s">
        <v>605</v>
      </c>
      <c r="H54" s="403">
        <v>1385</v>
      </c>
      <c r="I54" s="405">
        <v>1.4765458106994629</v>
      </c>
      <c r="K54" s="403">
        <v>1267</v>
      </c>
      <c r="L54" s="405">
        <v>1.3507462739944458</v>
      </c>
      <c r="N54" s="403">
        <v>118</v>
      </c>
      <c r="O54" s="405">
        <v>0.12579953670501709</v>
      </c>
      <c r="P54" s="485">
        <v>8.5198558866977692E-2</v>
      </c>
    </row>
    <row r="55" spans="1:16" s="635" customFormat="1" ht="13.15" customHeight="1" x14ac:dyDescent="0.2">
      <c r="A55" s="635" t="s">
        <v>260</v>
      </c>
      <c r="B55" s="691">
        <v>1</v>
      </c>
      <c r="C55" s="692">
        <v>6.8493150684931503E-3</v>
      </c>
      <c r="D55" s="691">
        <v>973</v>
      </c>
      <c r="E55" s="691"/>
      <c r="F55" s="693" t="s">
        <v>628</v>
      </c>
      <c r="G55" s="691"/>
      <c r="H55" s="694">
        <v>1425</v>
      </c>
      <c r="I55" s="695">
        <v>1.4645426273345947</v>
      </c>
      <c r="K55" s="694">
        <v>1425</v>
      </c>
      <c r="L55" s="695">
        <v>1.4645426273345947</v>
      </c>
      <c r="N55" s="694">
        <v>0</v>
      </c>
      <c r="O55" s="695">
        <v>0</v>
      </c>
      <c r="P55" s="696">
        <v>0</v>
      </c>
    </row>
    <row r="56" spans="1:16" ht="13.15" customHeight="1" x14ac:dyDescent="0.2">
      <c r="A56" s="406" t="s">
        <v>306</v>
      </c>
      <c r="B56" s="486">
        <v>16</v>
      </c>
      <c r="C56" s="641">
        <v>0.10596026490066225</v>
      </c>
      <c r="D56" s="486">
        <v>1039</v>
      </c>
      <c r="F56" s="502" t="s">
        <v>605</v>
      </c>
      <c r="H56" s="403">
        <v>1593</v>
      </c>
      <c r="I56" s="405">
        <v>1.5332050323486328</v>
      </c>
      <c r="K56" s="403">
        <v>1593</v>
      </c>
      <c r="L56" s="405">
        <v>1.5332050323486328</v>
      </c>
      <c r="N56" s="403">
        <v>0</v>
      </c>
      <c r="O56" s="405">
        <v>0</v>
      </c>
      <c r="P56" s="485">
        <v>0</v>
      </c>
    </row>
    <row r="57" spans="1:16" ht="13.15" customHeight="1" x14ac:dyDescent="0.2">
      <c r="A57" s="406" t="s">
        <v>306</v>
      </c>
      <c r="B57" s="486">
        <v>15</v>
      </c>
      <c r="C57" s="641">
        <v>9.9337748344370855E-2</v>
      </c>
      <c r="D57" s="486">
        <v>1082</v>
      </c>
      <c r="F57" s="502" t="s">
        <v>605</v>
      </c>
      <c r="H57" s="403">
        <v>1695</v>
      </c>
      <c r="I57" s="405">
        <v>1.5665434598922729</v>
      </c>
      <c r="K57" s="403">
        <v>1695</v>
      </c>
      <c r="L57" s="405">
        <v>1.5665434598922729</v>
      </c>
      <c r="N57" s="403">
        <v>0</v>
      </c>
      <c r="O57" s="405">
        <v>0</v>
      </c>
      <c r="P57" s="485">
        <v>0</v>
      </c>
    </row>
    <row r="58" spans="1:16" ht="13.15" customHeight="1" x14ac:dyDescent="0.2">
      <c r="A58" s="697" t="s">
        <v>306</v>
      </c>
      <c r="B58" s="653">
        <v>8</v>
      </c>
      <c r="C58" s="698">
        <v>5.2980132450331126E-2</v>
      </c>
      <c r="D58" s="653">
        <v>784</v>
      </c>
      <c r="E58" s="653"/>
      <c r="F58" s="651" t="s">
        <v>527</v>
      </c>
      <c r="G58" s="653"/>
      <c r="H58" s="699">
        <v>1530</v>
      </c>
      <c r="I58" s="700">
        <v>1.9515305757522583</v>
      </c>
      <c r="J58" s="697"/>
      <c r="K58" s="699">
        <v>1530</v>
      </c>
      <c r="L58" s="700">
        <v>1.9515305757522583</v>
      </c>
      <c r="M58" s="697"/>
      <c r="N58" s="699">
        <v>0</v>
      </c>
      <c r="O58" s="700">
        <v>0</v>
      </c>
      <c r="P58" s="701">
        <v>0</v>
      </c>
    </row>
    <row r="59" spans="1:16" ht="13.15" customHeight="1" x14ac:dyDescent="0.2">
      <c r="A59" s="406" t="s">
        <v>593</v>
      </c>
      <c r="B59" s="486">
        <v>122</v>
      </c>
      <c r="D59" s="486">
        <v>999</v>
      </c>
      <c r="H59" s="403">
        <v>1381.24590163934</v>
      </c>
      <c r="I59" s="405">
        <v>1.38</v>
      </c>
      <c r="K59" s="403">
        <v>1334.90163934426</v>
      </c>
      <c r="L59" s="405">
        <v>1.34</v>
      </c>
      <c r="N59" s="403">
        <v>46.344262295079943</v>
      </c>
      <c r="O59" s="405">
        <v>3.9999999999999813E-2</v>
      </c>
      <c r="P59" s="485">
        <v>3.3552506646409574E-2</v>
      </c>
    </row>
    <row r="60" spans="1:16" ht="13.15" customHeight="1" x14ac:dyDescent="0.2">
      <c r="A60" s="406" t="s">
        <v>596</v>
      </c>
      <c r="B60" s="486">
        <v>1</v>
      </c>
      <c r="D60" s="486">
        <v>973</v>
      </c>
      <c r="H60" s="403">
        <v>1342.74</v>
      </c>
      <c r="I60" s="405">
        <v>1.38</v>
      </c>
      <c r="K60" s="403">
        <v>1303.82</v>
      </c>
      <c r="L60" s="405">
        <v>1.34</v>
      </c>
      <c r="N60" s="403">
        <v>38.920000000000073</v>
      </c>
      <c r="O60" s="405">
        <v>3.9999999999999813E-2</v>
      </c>
      <c r="P60" s="485">
        <v>2.8985507246376864E-2</v>
      </c>
    </row>
    <row r="61" spans="1:16" ht="13.15" customHeight="1" x14ac:dyDescent="0.2">
      <c r="A61" s="406" t="s">
        <v>597</v>
      </c>
      <c r="H61" s="403">
        <v>100</v>
      </c>
      <c r="K61" s="403">
        <v>100</v>
      </c>
    </row>
    <row r="62" spans="1:16" ht="13.15" customHeight="1" x14ac:dyDescent="0.2">
      <c r="A62" s="406" t="s">
        <v>598</v>
      </c>
      <c r="H62" s="403">
        <v>35</v>
      </c>
      <c r="K62" s="403">
        <v>35</v>
      </c>
    </row>
    <row r="63" spans="1:16" ht="13.15" customHeight="1" x14ac:dyDescent="0.2">
      <c r="A63" s="406" t="s">
        <v>599</v>
      </c>
      <c r="H63" s="403">
        <v>90</v>
      </c>
      <c r="K63" s="403">
        <v>90</v>
      </c>
    </row>
    <row r="64" spans="1:16" ht="13.15" customHeight="1" thickBot="1" x14ac:dyDescent="0.25">
      <c r="A64" s="422" t="s">
        <v>594</v>
      </c>
      <c r="B64" s="489">
        <v>1</v>
      </c>
      <c r="C64" s="702"/>
      <c r="D64" s="489">
        <v>973</v>
      </c>
      <c r="E64" s="489"/>
      <c r="F64" s="703"/>
      <c r="G64" s="489"/>
      <c r="H64" s="417">
        <v>1567.74</v>
      </c>
      <c r="I64" s="419">
        <v>1.6112435765673176</v>
      </c>
      <c r="J64" s="422"/>
      <c r="K64" s="417">
        <v>1528.82</v>
      </c>
      <c r="L64" s="419">
        <v>1.5712435765673176</v>
      </c>
      <c r="M64" s="422"/>
      <c r="N64" s="417">
        <v>38.92</v>
      </c>
      <c r="O64" s="419">
        <v>0.04</v>
      </c>
      <c r="P64" s="704">
        <v>2.4825545052113235E-2</v>
      </c>
    </row>
    <row r="67" spans="1:16" ht="38.85" customHeight="1" x14ac:dyDescent="0.2">
      <c r="A67" s="1246" t="s">
        <v>600</v>
      </c>
      <c r="B67" s="1247"/>
      <c r="C67" s="1247"/>
      <c r="D67" s="1247"/>
      <c r="E67" s="1247"/>
      <c r="F67" s="1247"/>
      <c r="G67" s="1247"/>
      <c r="H67" s="1247"/>
      <c r="I67" s="1247"/>
      <c r="J67" s="1247"/>
      <c r="K67" s="1247"/>
      <c r="L67" s="1247"/>
      <c r="M67" s="1247"/>
      <c r="N67" s="1247"/>
      <c r="O67" s="1247"/>
      <c r="P67" s="1247"/>
    </row>
  </sheetData>
  <mergeCells count="11">
    <mergeCell ref="A45:P45"/>
    <mergeCell ref="A67:P67"/>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9" tint="0.59999389629810485"/>
  </sheetPr>
  <dimension ref="A1:Q101"/>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630</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2</v>
      </c>
      <c r="C29" s="690">
        <v>1.1111111111111112E-2</v>
      </c>
      <c r="D29" s="486">
        <v>1443</v>
      </c>
      <c r="F29" s="502" t="s">
        <v>617</v>
      </c>
      <c r="H29" s="403">
        <v>1669</v>
      </c>
      <c r="I29" s="405">
        <v>1.1566181182861328</v>
      </c>
      <c r="K29" s="403">
        <v>1530</v>
      </c>
      <c r="L29" s="405">
        <v>1.060291051864624</v>
      </c>
      <c r="N29" s="403">
        <v>139</v>
      </c>
      <c r="O29" s="405">
        <v>9.6327066421508789E-2</v>
      </c>
      <c r="P29" s="485">
        <v>8.3283402025699615E-2</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312</v>
      </c>
      <c r="B31" s="486">
        <v>1</v>
      </c>
      <c r="C31" s="641">
        <v>5.263157894736842E-3</v>
      </c>
      <c r="D31" s="486">
        <v>871</v>
      </c>
      <c r="F31" s="502" t="s">
        <v>527</v>
      </c>
      <c r="H31" s="403">
        <v>1095</v>
      </c>
      <c r="I31" s="405">
        <v>1.2571756839752197</v>
      </c>
      <c r="K31" s="403">
        <v>1095</v>
      </c>
      <c r="L31" s="405">
        <v>1.2571756839752197</v>
      </c>
      <c r="N31" s="403">
        <v>0</v>
      </c>
      <c r="O31" s="405">
        <v>0</v>
      </c>
      <c r="P31" s="485">
        <v>0</v>
      </c>
    </row>
    <row r="32" spans="1:16" ht="13.15" customHeight="1" x14ac:dyDescent="0.2">
      <c r="A32" s="354" t="s">
        <v>312</v>
      </c>
      <c r="B32" s="486">
        <v>5</v>
      </c>
      <c r="C32" s="641">
        <v>2.6315789473684209E-2</v>
      </c>
      <c r="D32" s="486">
        <v>785</v>
      </c>
      <c r="F32" s="502" t="s">
        <v>527</v>
      </c>
      <c r="H32" s="403">
        <v>1015</v>
      </c>
      <c r="I32" s="405">
        <v>1.2929936647415161</v>
      </c>
      <c r="K32" s="403">
        <v>1015</v>
      </c>
      <c r="L32" s="405">
        <v>1.2929936647415161</v>
      </c>
      <c r="N32" s="403">
        <v>0</v>
      </c>
      <c r="O32" s="405">
        <v>0</v>
      </c>
      <c r="P32" s="485">
        <v>0</v>
      </c>
    </row>
    <row r="33" spans="1:16" ht="13.15" customHeight="1" x14ac:dyDescent="0.2">
      <c r="A33" s="406" t="s">
        <v>309</v>
      </c>
      <c r="B33" s="486">
        <v>2</v>
      </c>
      <c r="C33" s="641">
        <v>1.1111111111111112E-2</v>
      </c>
      <c r="D33" s="486">
        <v>1151</v>
      </c>
      <c r="F33" s="502" t="s">
        <v>617</v>
      </c>
      <c r="H33" s="403">
        <v>1640</v>
      </c>
      <c r="I33" s="405">
        <v>1.4248479604721069</v>
      </c>
      <c r="K33" s="403">
        <v>1503</v>
      </c>
      <c r="L33" s="405">
        <v>1.3058210611343384</v>
      </c>
      <c r="N33" s="403">
        <v>137</v>
      </c>
      <c r="O33" s="405">
        <v>0.11902689933776855</v>
      </c>
      <c r="P33" s="485">
        <v>8.3536587655544281E-2</v>
      </c>
    </row>
    <row r="34" spans="1:16" ht="13.15" customHeight="1" x14ac:dyDescent="0.2">
      <c r="A34" s="406" t="s">
        <v>312</v>
      </c>
      <c r="B34" s="486">
        <v>11</v>
      </c>
      <c r="C34" s="641">
        <v>5.7894736842105263E-2</v>
      </c>
      <c r="D34" s="486">
        <v>738</v>
      </c>
      <c r="F34" s="502" t="s">
        <v>527</v>
      </c>
      <c r="H34" s="403">
        <v>970</v>
      </c>
      <c r="I34" s="405">
        <v>1.3143631219863892</v>
      </c>
      <c r="K34" s="403">
        <v>970</v>
      </c>
      <c r="L34" s="405">
        <v>1.3143631219863892</v>
      </c>
      <c r="N34" s="403">
        <v>0</v>
      </c>
      <c r="O34" s="405">
        <v>0</v>
      </c>
      <c r="P34" s="485">
        <v>0</v>
      </c>
    </row>
    <row r="35" spans="1:16" ht="13.15" customHeight="1" x14ac:dyDescent="0.2">
      <c r="A35" s="406" t="s">
        <v>312</v>
      </c>
      <c r="B35" s="486">
        <v>1</v>
      </c>
      <c r="C35" s="641">
        <v>5.263157894736842E-3</v>
      </c>
      <c r="D35" s="486">
        <v>731</v>
      </c>
      <c r="F35" s="502" t="s">
        <v>527</v>
      </c>
      <c r="H35" s="403">
        <v>970</v>
      </c>
      <c r="I35" s="405">
        <v>1.3269493579864502</v>
      </c>
      <c r="K35" s="403">
        <v>970</v>
      </c>
      <c r="L35" s="405">
        <v>1.3269493579864502</v>
      </c>
      <c r="N35" s="403">
        <v>0</v>
      </c>
      <c r="O35" s="405">
        <v>0</v>
      </c>
      <c r="P35" s="485">
        <v>0</v>
      </c>
    </row>
    <row r="36" spans="1:16" ht="13.15" customHeight="1" x14ac:dyDescent="0.2">
      <c r="A36" s="406" t="s">
        <v>325</v>
      </c>
      <c r="B36" s="486">
        <v>2</v>
      </c>
      <c r="C36" s="641">
        <v>1.6528925619834711E-2</v>
      </c>
      <c r="D36" s="486">
        <v>1110</v>
      </c>
      <c r="F36" s="502" t="s">
        <v>592</v>
      </c>
      <c r="H36" s="403">
        <v>1498</v>
      </c>
      <c r="I36" s="405">
        <v>1.3495495319366455</v>
      </c>
      <c r="K36" s="403">
        <v>1498</v>
      </c>
      <c r="L36" s="405">
        <v>1.3495495319366455</v>
      </c>
      <c r="N36" s="403">
        <v>0</v>
      </c>
      <c r="O36" s="405">
        <v>0</v>
      </c>
      <c r="P36" s="485">
        <v>0</v>
      </c>
    </row>
    <row r="37" spans="1:16" ht="13.15" customHeight="1" x14ac:dyDescent="0.2">
      <c r="A37" s="406" t="s">
        <v>309</v>
      </c>
      <c r="B37" s="486">
        <v>4</v>
      </c>
      <c r="C37" s="641">
        <v>2.2222222222222223E-2</v>
      </c>
      <c r="D37" s="486">
        <v>882</v>
      </c>
      <c r="F37" s="502" t="s">
        <v>527</v>
      </c>
      <c r="H37" s="403">
        <v>1310</v>
      </c>
      <c r="I37" s="405">
        <v>1.4852607250213623</v>
      </c>
      <c r="K37" s="403">
        <v>1201</v>
      </c>
      <c r="L37" s="405">
        <v>1.3616780042648315</v>
      </c>
      <c r="N37" s="403">
        <v>109</v>
      </c>
      <c r="O37" s="405">
        <v>0.12358272075653076</v>
      </c>
      <c r="P37" s="485">
        <v>8.3206109702587128E-2</v>
      </c>
    </row>
    <row r="38" spans="1:16" ht="13.15" customHeight="1" x14ac:dyDescent="0.2">
      <c r="A38" s="406" t="s">
        <v>309</v>
      </c>
      <c r="B38" s="486">
        <v>14</v>
      </c>
      <c r="C38" s="641">
        <v>7.7777777777777779E-2</v>
      </c>
      <c r="D38" s="486">
        <v>803</v>
      </c>
      <c r="F38" s="502" t="s">
        <v>527</v>
      </c>
      <c r="H38" s="403">
        <v>1225</v>
      </c>
      <c r="I38" s="405">
        <v>1.5255292654037476</v>
      </c>
      <c r="K38" s="403">
        <v>1123</v>
      </c>
      <c r="L38" s="405">
        <v>1.3985055685043335</v>
      </c>
      <c r="N38" s="403">
        <v>102</v>
      </c>
      <c r="O38" s="405">
        <v>0.12702369689941406</v>
      </c>
      <c r="P38" s="485">
        <v>8.3265304565429688E-2</v>
      </c>
    </row>
    <row r="39" spans="1:16" ht="13.15" customHeight="1" x14ac:dyDescent="0.2">
      <c r="A39" s="406" t="s">
        <v>315</v>
      </c>
      <c r="B39" s="486">
        <v>28</v>
      </c>
      <c r="C39" s="641">
        <v>0.18300653594771241</v>
      </c>
      <c r="D39" s="486">
        <v>1100</v>
      </c>
      <c r="F39" s="502" t="s">
        <v>606</v>
      </c>
      <c r="H39" s="403">
        <v>1540</v>
      </c>
      <c r="I39" s="405">
        <v>1.3999999761581421</v>
      </c>
      <c r="K39" s="403">
        <v>1540</v>
      </c>
      <c r="L39" s="405">
        <v>1.3999999761581421</v>
      </c>
      <c r="N39" s="403">
        <v>0</v>
      </c>
      <c r="O39" s="405">
        <v>0</v>
      </c>
      <c r="P39" s="485">
        <v>0</v>
      </c>
    </row>
    <row r="40" spans="1:16" ht="13.15" customHeight="1" x14ac:dyDescent="0.2">
      <c r="A40" s="406" t="s">
        <v>309</v>
      </c>
      <c r="B40" s="486">
        <v>2</v>
      </c>
      <c r="C40" s="641">
        <v>1.1111111111111112E-2</v>
      </c>
      <c r="D40" s="486">
        <v>807</v>
      </c>
      <c r="F40" s="502" t="s">
        <v>527</v>
      </c>
      <c r="H40" s="403">
        <v>1235</v>
      </c>
      <c r="I40" s="405">
        <v>1.5303593873977661</v>
      </c>
      <c r="K40" s="403">
        <v>1132</v>
      </c>
      <c r="L40" s="405">
        <v>1.4027261734008789</v>
      </c>
      <c r="N40" s="403">
        <v>103</v>
      </c>
      <c r="O40" s="405">
        <v>0.12763321399688721</v>
      </c>
      <c r="P40" s="485">
        <v>8.3400808274745941E-2</v>
      </c>
    </row>
    <row r="41" spans="1:16" ht="13.15" customHeight="1" x14ac:dyDescent="0.2">
      <c r="A41" s="406" t="s">
        <v>309</v>
      </c>
      <c r="B41" s="486">
        <v>16</v>
      </c>
      <c r="C41" s="641">
        <v>8.8888888888888892E-2</v>
      </c>
      <c r="D41" s="486">
        <v>797</v>
      </c>
      <c r="F41" s="502" t="s">
        <v>527</v>
      </c>
      <c r="H41" s="403">
        <v>1225</v>
      </c>
      <c r="I41" s="405">
        <v>1.5370137691497803</v>
      </c>
      <c r="K41" s="403">
        <v>1123</v>
      </c>
      <c r="L41" s="405">
        <v>1.4090338945388794</v>
      </c>
      <c r="N41" s="403">
        <v>102</v>
      </c>
      <c r="O41" s="405">
        <v>0.12797987461090088</v>
      </c>
      <c r="P41" s="485">
        <v>8.3265304565429688E-2</v>
      </c>
    </row>
    <row r="42" spans="1:16" ht="13.15" customHeight="1" x14ac:dyDescent="0.2">
      <c r="A42" s="406" t="s">
        <v>312</v>
      </c>
      <c r="B42" s="486">
        <v>11</v>
      </c>
      <c r="C42" s="641">
        <v>5.7894736842105263E-2</v>
      </c>
      <c r="D42" s="486">
        <v>804</v>
      </c>
      <c r="F42" s="502" t="s">
        <v>527</v>
      </c>
      <c r="H42" s="403">
        <v>1140</v>
      </c>
      <c r="I42" s="405">
        <v>1.4179104566574097</v>
      </c>
      <c r="K42" s="403">
        <v>1140</v>
      </c>
      <c r="L42" s="405">
        <v>1.4179104566574097</v>
      </c>
      <c r="N42" s="403">
        <v>0</v>
      </c>
      <c r="O42" s="405">
        <v>0</v>
      </c>
      <c r="P42" s="485">
        <v>0</v>
      </c>
    </row>
    <row r="43" spans="1:16" ht="13.15" customHeight="1" x14ac:dyDescent="0.2">
      <c r="A43" s="406" t="s">
        <v>319</v>
      </c>
      <c r="B43" s="486">
        <v>21</v>
      </c>
      <c r="C43" s="641">
        <v>8.4000000000000005E-2</v>
      </c>
      <c r="D43" s="486">
        <v>825</v>
      </c>
      <c r="F43" s="502" t="s">
        <v>531</v>
      </c>
      <c r="H43" s="403">
        <v>1170</v>
      </c>
      <c r="I43" s="405">
        <v>1.4181817770004272</v>
      </c>
      <c r="K43" s="403">
        <v>1170</v>
      </c>
      <c r="L43" s="405">
        <v>1.4181817770004272</v>
      </c>
      <c r="N43" s="403">
        <v>0</v>
      </c>
      <c r="O43" s="405">
        <v>0</v>
      </c>
      <c r="P43" s="485">
        <v>0</v>
      </c>
    </row>
    <row r="44" spans="1:16" ht="13.15" customHeight="1" x14ac:dyDescent="0.2">
      <c r="A44" s="406" t="s">
        <v>312</v>
      </c>
      <c r="B44" s="486">
        <v>1</v>
      </c>
      <c r="C44" s="641">
        <v>5.263157894736842E-3</v>
      </c>
      <c r="D44" s="486">
        <v>861</v>
      </c>
      <c r="F44" s="502" t="s">
        <v>527</v>
      </c>
      <c r="H44" s="403">
        <v>1228.5</v>
      </c>
      <c r="I44" s="405">
        <v>1.4268292188644409</v>
      </c>
      <c r="K44" s="403">
        <v>1228.5</v>
      </c>
      <c r="L44" s="405">
        <v>1.4268292188644409</v>
      </c>
      <c r="N44" s="403">
        <v>0</v>
      </c>
      <c r="O44" s="405">
        <v>0</v>
      </c>
      <c r="P44" s="485">
        <v>0</v>
      </c>
    </row>
    <row r="45" spans="1:16" ht="13.15" customHeight="1" x14ac:dyDescent="0.2">
      <c r="A45" s="406" t="s">
        <v>312</v>
      </c>
      <c r="B45" s="486">
        <v>1</v>
      </c>
      <c r="C45" s="641">
        <v>5.263157894736842E-3</v>
      </c>
      <c r="D45" s="486">
        <v>865</v>
      </c>
      <c r="F45" s="502" t="s">
        <v>527</v>
      </c>
      <c r="H45" s="403">
        <v>1253.5</v>
      </c>
      <c r="I45" s="405">
        <v>1.4491329193115234</v>
      </c>
      <c r="K45" s="403">
        <v>1253.5</v>
      </c>
      <c r="L45" s="405">
        <v>1.4491329193115234</v>
      </c>
      <c r="N45" s="403">
        <v>0</v>
      </c>
      <c r="O45" s="405">
        <v>0</v>
      </c>
      <c r="P45" s="485">
        <v>0</v>
      </c>
    </row>
    <row r="46" spans="1:16" ht="13.15" customHeight="1" x14ac:dyDescent="0.2">
      <c r="A46" s="406" t="s">
        <v>312</v>
      </c>
      <c r="B46" s="486">
        <v>1</v>
      </c>
      <c r="C46" s="641">
        <v>5.263157894736842E-3</v>
      </c>
      <c r="D46" s="486">
        <v>825</v>
      </c>
      <c r="F46" s="502" t="s">
        <v>527</v>
      </c>
      <c r="H46" s="403">
        <v>1211</v>
      </c>
      <c r="I46" s="405">
        <v>1.4678788185119629</v>
      </c>
      <c r="K46" s="403">
        <v>1211</v>
      </c>
      <c r="L46" s="405">
        <v>1.4678788185119629</v>
      </c>
      <c r="N46" s="403">
        <v>0</v>
      </c>
      <c r="O46" s="405">
        <v>0</v>
      </c>
      <c r="P46" s="485">
        <v>0</v>
      </c>
    </row>
    <row r="47" spans="1:16" ht="13.15" customHeight="1" x14ac:dyDescent="0.2">
      <c r="A47" s="406" t="s">
        <v>312</v>
      </c>
      <c r="B47" s="486">
        <v>11</v>
      </c>
      <c r="C47" s="641">
        <v>5.7894736842105263E-2</v>
      </c>
      <c r="D47" s="486">
        <v>777</v>
      </c>
      <c r="F47" s="502" t="s">
        <v>527</v>
      </c>
      <c r="H47" s="403">
        <v>1142.5</v>
      </c>
      <c r="I47" s="405">
        <v>1.470399022102356</v>
      </c>
      <c r="K47" s="403">
        <v>1142.5</v>
      </c>
      <c r="L47" s="405">
        <v>1.470399022102356</v>
      </c>
      <c r="N47" s="403">
        <v>0</v>
      </c>
      <c r="O47" s="405">
        <v>0</v>
      </c>
      <c r="P47" s="485">
        <v>0</v>
      </c>
    </row>
    <row r="48" spans="1:16" ht="13.15" customHeight="1" x14ac:dyDescent="0.2">
      <c r="A48" s="406" t="s">
        <v>312</v>
      </c>
      <c r="B48" s="486">
        <v>3</v>
      </c>
      <c r="C48" s="641">
        <v>1.5789473684210527E-2</v>
      </c>
      <c r="D48" s="486">
        <v>858</v>
      </c>
      <c r="F48" s="502" t="s">
        <v>527</v>
      </c>
      <c r="H48" s="403">
        <v>1268.5</v>
      </c>
      <c r="I48" s="405">
        <v>1.4784382581710815</v>
      </c>
      <c r="K48" s="403">
        <v>1268.5</v>
      </c>
      <c r="L48" s="405">
        <v>1.4784382581710815</v>
      </c>
      <c r="N48" s="403">
        <v>0</v>
      </c>
      <c r="O48" s="405">
        <v>0</v>
      </c>
      <c r="P48" s="485">
        <v>0</v>
      </c>
    </row>
    <row r="49" spans="1:16" ht="13.15" customHeight="1" x14ac:dyDescent="0.2">
      <c r="A49" s="406" t="s">
        <v>312</v>
      </c>
      <c r="B49" s="486">
        <v>3</v>
      </c>
      <c r="C49" s="641">
        <v>1.5789473684210527E-2</v>
      </c>
      <c r="D49" s="486">
        <v>862</v>
      </c>
      <c r="F49" s="502" t="s">
        <v>527</v>
      </c>
      <c r="H49" s="403">
        <v>1276</v>
      </c>
      <c r="I49" s="405">
        <v>1.4802783727645874</v>
      </c>
      <c r="K49" s="403">
        <v>1276</v>
      </c>
      <c r="L49" s="405">
        <v>1.4802783727645874</v>
      </c>
      <c r="N49" s="403">
        <v>0</v>
      </c>
      <c r="O49" s="405">
        <v>0</v>
      </c>
      <c r="P49" s="485">
        <v>0</v>
      </c>
    </row>
    <row r="50" spans="1:16" ht="13.15" customHeight="1" x14ac:dyDescent="0.2">
      <c r="A50" s="406" t="s">
        <v>312</v>
      </c>
      <c r="B50" s="486">
        <v>11</v>
      </c>
      <c r="C50" s="641">
        <v>5.7894736842105263E-2</v>
      </c>
      <c r="D50" s="486">
        <v>814</v>
      </c>
      <c r="F50" s="502" t="s">
        <v>527</v>
      </c>
      <c r="H50" s="403">
        <v>1211</v>
      </c>
      <c r="I50" s="405">
        <v>1.4877150058746338</v>
      </c>
      <c r="K50" s="403">
        <v>1211</v>
      </c>
      <c r="L50" s="405">
        <v>1.4877150058746338</v>
      </c>
      <c r="N50" s="403">
        <v>0</v>
      </c>
      <c r="O50" s="405">
        <v>0</v>
      </c>
      <c r="P50" s="485">
        <v>0</v>
      </c>
    </row>
    <row r="51" spans="1:16" ht="13.15" customHeight="1" x14ac:dyDescent="0.2">
      <c r="A51" s="406" t="s">
        <v>319</v>
      </c>
      <c r="B51" s="486">
        <v>21</v>
      </c>
      <c r="C51" s="641">
        <v>8.4000000000000005E-2</v>
      </c>
      <c r="D51" s="486">
        <v>780</v>
      </c>
      <c r="F51" s="502" t="s">
        <v>531</v>
      </c>
      <c r="H51" s="403">
        <v>1170</v>
      </c>
      <c r="I51" s="405">
        <v>1.5</v>
      </c>
      <c r="K51" s="403">
        <v>1170</v>
      </c>
      <c r="L51" s="405">
        <v>1.5</v>
      </c>
      <c r="N51" s="403">
        <v>0</v>
      </c>
      <c r="O51" s="405">
        <v>0</v>
      </c>
      <c r="P51" s="485">
        <v>0</v>
      </c>
    </row>
    <row r="52" spans="1:16" ht="13.15" customHeight="1" x14ac:dyDescent="0.2">
      <c r="A52" s="406" t="s">
        <v>325</v>
      </c>
      <c r="B52" s="486">
        <v>78</v>
      </c>
      <c r="C52" s="641">
        <v>0.64462809917355368</v>
      </c>
      <c r="D52" s="486">
        <v>827</v>
      </c>
      <c r="F52" s="502" t="s">
        <v>529</v>
      </c>
      <c r="H52" s="403">
        <v>1245</v>
      </c>
      <c r="I52" s="405">
        <v>1.5054413080215454</v>
      </c>
      <c r="K52" s="403">
        <v>1245</v>
      </c>
      <c r="L52" s="405">
        <v>1.5054413080215454</v>
      </c>
      <c r="N52" s="403">
        <v>0</v>
      </c>
      <c r="O52" s="405">
        <v>0</v>
      </c>
      <c r="P52" s="485">
        <v>0</v>
      </c>
    </row>
    <row r="53" spans="1:16" ht="13.15" customHeight="1" x14ac:dyDescent="0.2">
      <c r="A53" s="406" t="s">
        <v>309</v>
      </c>
      <c r="B53" s="486">
        <v>4</v>
      </c>
      <c r="C53" s="641">
        <v>2.2222222222222223E-2</v>
      </c>
      <c r="D53" s="486">
        <v>752</v>
      </c>
      <c r="F53" s="502" t="s">
        <v>527</v>
      </c>
      <c r="H53" s="403">
        <v>1300</v>
      </c>
      <c r="I53" s="405">
        <v>1.728723406791687</v>
      </c>
      <c r="K53" s="403">
        <v>1192</v>
      </c>
      <c r="L53" s="405">
        <v>1.585106372833252</v>
      </c>
      <c r="N53" s="403">
        <v>108</v>
      </c>
      <c r="O53" s="405">
        <v>0.14361703395843506</v>
      </c>
      <c r="P53" s="485">
        <v>8.3076924085617065E-2</v>
      </c>
    </row>
    <row r="54" spans="1:16" s="635" customFormat="1" ht="13.15" customHeight="1" x14ac:dyDescent="0.2">
      <c r="A54" s="635" t="s">
        <v>260</v>
      </c>
      <c r="B54" s="691">
        <v>3</v>
      </c>
      <c r="C54" s="692">
        <v>2.0547945205479451E-2</v>
      </c>
      <c r="D54" s="691">
        <v>829</v>
      </c>
      <c r="E54" s="691"/>
      <c r="F54" s="693" t="s">
        <v>530</v>
      </c>
      <c r="G54" s="691"/>
      <c r="H54" s="694">
        <v>1510</v>
      </c>
      <c r="I54" s="695">
        <v>1.8214716911315918</v>
      </c>
      <c r="K54" s="694">
        <v>1510</v>
      </c>
      <c r="L54" s="695">
        <v>1.8214716911315918</v>
      </c>
      <c r="N54" s="694">
        <v>0</v>
      </c>
      <c r="O54" s="695">
        <v>0</v>
      </c>
      <c r="P54" s="696">
        <v>0</v>
      </c>
    </row>
    <row r="55" spans="1:16" ht="13.15" customHeight="1" x14ac:dyDescent="0.2">
      <c r="A55" s="406" t="s">
        <v>312</v>
      </c>
      <c r="B55" s="486">
        <v>3</v>
      </c>
      <c r="C55" s="641">
        <v>1.5789473684210527E-2</v>
      </c>
      <c r="D55" s="486">
        <v>801</v>
      </c>
      <c r="F55" s="502" t="s">
        <v>527</v>
      </c>
      <c r="H55" s="403">
        <v>1495</v>
      </c>
      <c r="I55" s="405">
        <v>1.8664169311523438</v>
      </c>
      <c r="K55" s="403">
        <v>1495</v>
      </c>
      <c r="L55" s="405">
        <v>1.8664169311523438</v>
      </c>
      <c r="N55" s="403">
        <v>0</v>
      </c>
      <c r="O55" s="405">
        <v>0</v>
      </c>
      <c r="P55" s="485">
        <v>0</v>
      </c>
    </row>
    <row r="56" spans="1:16" ht="13.15" customHeight="1" x14ac:dyDescent="0.2">
      <c r="A56" s="406" t="s">
        <v>315</v>
      </c>
      <c r="B56" s="486">
        <v>101</v>
      </c>
      <c r="C56" s="641">
        <v>0.66013071895424835</v>
      </c>
      <c r="D56" s="486">
        <v>720</v>
      </c>
      <c r="F56" s="502" t="s">
        <v>606</v>
      </c>
      <c r="H56" s="403">
        <v>1420</v>
      </c>
      <c r="I56" s="405">
        <v>1.9722222089767456</v>
      </c>
      <c r="K56" s="403">
        <v>1420</v>
      </c>
      <c r="L56" s="405">
        <v>1.9722222089767456</v>
      </c>
      <c r="N56" s="403">
        <v>0</v>
      </c>
      <c r="O56" s="405">
        <v>0</v>
      </c>
      <c r="P56" s="485">
        <v>0</v>
      </c>
    </row>
    <row r="57" spans="1:16" ht="13.15" customHeight="1" x14ac:dyDescent="0.2">
      <c r="A57" s="406" t="s">
        <v>306</v>
      </c>
      <c r="B57" s="486">
        <v>8</v>
      </c>
      <c r="C57" s="641">
        <v>5.2980132450331126E-2</v>
      </c>
      <c r="D57" s="486">
        <v>784</v>
      </c>
      <c r="F57" s="502" t="s">
        <v>527</v>
      </c>
      <c r="H57" s="403">
        <v>1565</v>
      </c>
      <c r="I57" s="405">
        <v>1.9961735010147095</v>
      </c>
      <c r="K57" s="403">
        <v>1565</v>
      </c>
      <c r="L57" s="405">
        <v>1.9961735010147095</v>
      </c>
      <c r="N57" s="403">
        <v>0</v>
      </c>
      <c r="O57" s="405">
        <v>0</v>
      </c>
      <c r="P57" s="485">
        <v>0</v>
      </c>
    </row>
    <row r="58" spans="1:16" ht="13.15" customHeight="1" x14ac:dyDescent="0.2">
      <c r="A58" s="697" t="s">
        <v>306</v>
      </c>
      <c r="B58" s="653">
        <v>7</v>
      </c>
      <c r="C58" s="698">
        <v>4.6357615894039736E-2</v>
      </c>
      <c r="D58" s="653">
        <v>732</v>
      </c>
      <c r="E58" s="653"/>
      <c r="F58" s="651" t="s">
        <v>527</v>
      </c>
      <c r="G58" s="653"/>
      <c r="H58" s="699">
        <v>1522</v>
      </c>
      <c r="I58" s="700">
        <v>2.0792350769042969</v>
      </c>
      <c r="J58" s="697"/>
      <c r="K58" s="699">
        <v>1522</v>
      </c>
      <c r="L58" s="700">
        <v>2.0792350769042969</v>
      </c>
      <c r="M58" s="697"/>
      <c r="N58" s="699">
        <v>0</v>
      </c>
      <c r="O58" s="700">
        <v>0</v>
      </c>
      <c r="P58" s="701">
        <v>0</v>
      </c>
    </row>
    <row r="59" spans="1:16" ht="13.15" customHeight="1" x14ac:dyDescent="0.2">
      <c r="A59" s="406" t="s">
        <v>593</v>
      </c>
      <c r="B59" s="486">
        <v>381</v>
      </c>
      <c r="D59" s="486">
        <v>813</v>
      </c>
      <c r="H59" s="403">
        <v>1299.9685039370099</v>
      </c>
      <c r="I59" s="405">
        <v>1.6</v>
      </c>
      <c r="K59" s="403">
        <v>1287.66929133858</v>
      </c>
      <c r="L59" s="405">
        <v>1.58</v>
      </c>
      <c r="N59" s="403">
        <v>12.299212598429904</v>
      </c>
      <c r="O59" s="405">
        <v>2.0000000000000018E-2</v>
      </c>
      <c r="P59" s="485">
        <v>9.4611619906030155E-3</v>
      </c>
    </row>
    <row r="60" spans="1:16" ht="13.15" customHeight="1" thickBot="1" x14ac:dyDescent="0.25">
      <c r="A60" s="422" t="s">
        <v>594</v>
      </c>
      <c r="B60" s="489">
        <v>3</v>
      </c>
      <c r="C60" s="702"/>
      <c r="D60" s="489">
        <v>829</v>
      </c>
      <c r="E60" s="489"/>
      <c r="F60" s="703"/>
      <c r="G60" s="489"/>
      <c r="H60" s="417">
        <v>1326.4</v>
      </c>
      <c r="I60" s="419">
        <v>1.6</v>
      </c>
      <c r="J60" s="422"/>
      <c r="K60" s="417">
        <v>1309.82</v>
      </c>
      <c r="L60" s="419">
        <v>1.58</v>
      </c>
      <c r="M60" s="422"/>
      <c r="N60" s="417">
        <v>16.580000000000155</v>
      </c>
      <c r="O60" s="419">
        <v>2.0000000000000018E-2</v>
      </c>
      <c r="P60" s="704">
        <v>1.2500000000000115E-2</v>
      </c>
    </row>
    <row r="62" spans="1:16" ht="13.15" customHeight="1" x14ac:dyDescent="0.2">
      <c r="A62" s="1245" t="s">
        <v>631</v>
      </c>
      <c r="B62" s="1245"/>
      <c r="C62" s="1245"/>
      <c r="D62" s="1245"/>
      <c r="E62" s="1245"/>
      <c r="F62" s="1245"/>
      <c r="G62" s="1245"/>
      <c r="H62" s="1245"/>
      <c r="I62" s="1245"/>
      <c r="J62" s="1245"/>
      <c r="K62" s="1245"/>
      <c r="L62" s="1245"/>
      <c r="M62" s="1245"/>
      <c r="N62" s="1245"/>
      <c r="O62" s="1245"/>
      <c r="P62" s="1245"/>
    </row>
    <row r="63" spans="1:16" ht="13.15" customHeight="1" x14ac:dyDescent="0.2">
      <c r="A63" s="406" t="s">
        <v>309</v>
      </c>
      <c r="B63" s="486">
        <v>2</v>
      </c>
      <c r="C63" s="641">
        <v>1.1111111111111112E-2</v>
      </c>
      <c r="D63" s="486">
        <v>1443</v>
      </c>
      <c r="F63" s="502" t="s">
        <v>617</v>
      </c>
      <c r="H63" s="403">
        <v>1634</v>
      </c>
      <c r="I63" s="405">
        <v>1.1323630809783936</v>
      </c>
      <c r="K63" s="403">
        <v>1495</v>
      </c>
      <c r="L63" s="405">
        <v>1.0360360145568848</v>
      </c>
      <c r="N63" s="403">
        <v>139</v>
      </c>
      <c r="O63" s="405">
        <v>9.6327066421508789E-2</v>
      </c>
      <c r="P63" s="485">
        <v>8.5067316889762878E-2</v>
      </c>
    </row>
    <row r="64" spans="1:16" ht="13.15" customHeight="1" x14ac:dyDescent="0.2">
      <c r="A64" s="406" t="s">
        <v>322</v>
      </c>
      <c r="B64" s="486">
        <v>8</v>
      </c>
      <c r="C64" s="641">
        <v>0.1038961038961039</v>
      </c>
      <c r="D64" s="486">
        <v>874</v>
      </c>
      <c r="F64" s="502" t="s">
        <v>527</v>
      </c>
      <c r="H64" s="403">
        <v>965</v>
      </c>
      <c r="I64" s="405">
        <v>1.1041189432144165</v>
      </c>
      <c r="K64" s="403">
        <v>965</v>
      </c>
      <c r="L64" s="405">
        <v>1.1041189432144165</v>
      </c>
      <c r="N64" s="403">
        <v>0</v>
      </c>
      <c r="O64" s="405">
        <v>0</v>
      </c>
      <c r="P64" s="485">
        <v>0</v>
      </c>
    </row>
    <row r="65" spans="1:16" ht="13.15" customHeight="1" x14ac:dyDescent="0.2">
      <c r="A65" s="406" t="s">
        <v>312</v>
      </c>
      <c r="B65" s="486">
        <v>1</v>
      </c>
      <c r="C65" s="641">
        <v>5.263157894736842E-3</v>
      </c>
      <c r="D65" s="486">
        <v>871</v>
      </c>
      <c r="F65" s="502" t="s">
        <v>527</v>
      </c>
      <c r="H65" s="403">
        <v>1060</v>
      </c>
      <c r="I65" s="405">
        <v>1.2169920206069946</v>
      </c>
      <c r="K65" s="403">
        <v>1060</v>
      </c>
      <c r="L65" s="405">
        <v>1.2169920206069946</v>
      </c>
      <c r="N65" s="403">
        <v>0</v>
      </c>
      <c r="O65" s="405">
        <v>0</v>
      </c>
      <c r="P65" s="485">
        <v>0</v>
      </c>
    </row>
    <row r="66" spans="1:16" ht="13.15" customHeight="1" x14ac:dyDescent="0.2">
      <c r="A66" s="406" t="s">
        <v>312</v>
      </c>
      <c r="B66" s="486">
        <v>5</v>
      </c>
      <c r="C66" s="641">
        <v>2.6315789473684209E-2</v>
      </c>
      <c r="D66" s="486">
        <v>785</v>
      </c>
      <c r="F66" s="502" t="s">
        <v>527</v>
      </c>
      <c r="H66" s="403">
        <v>980</v>
      </c>
      <c r="I66" s="405">
        <v>1.2484076023101807</v>
      </c>
      <c r="K66" s="403">
        <v>980</v>
      </c>
      <c r="L66" s="405">
        <v>1.2484076023101807</v>
      </c>
      <c r="N66" s="403">
        <v>0</v>
      </c>
      <c r="O66" s="405">
        <v>0</v>
      </c>
      <c r="P66" s="485">
        <v>0</v>
      </c>
    </row>
    <row r="67" spans="1:16" ht="13.15" customHeight="1" x14ac:dyDescent="0.2">
      <c r="A67" s="406" t="s">
        <v>312</v>
      </c>
      <c r="B67" s="486">
        <v>11</v>
      </c>
      <c r="C67" s="641">
        <v>5.7894736842105263E-2</v>
      </c>
      <c r="D67" s="486">
        <v>738</v>
      </c>
      <c r="F67" s="502" t="s">
        <v>527</v>
      </c>
      <c r="H67" s="403">
        <v>935</v>
      </c>
      <c r="I67" s="405">
        <v>1.2669376134872437</v>
      </c>
      <c r="K67" s="403">
        <v>935</v>
      </c>
      <c r="L67" s="405">
        <v>1.2669376134872437</v>
      </c>
      <c r="N67" s="403">
        <v>0</v>
      </c>
      <c r="O67" s="405">
        <v>0</v>
      </c>
      <c r="P67" s="485">
        <v>0</v>
      </c>
    </row>
    <row r="68" spans="1:16" ht="13.15" customHeight="1" x14ac:dyDescent="0.2">
      <c r="A68" s="406" t="s">
        <v>325</v>
      </c>
      <c r="B68" s="486">
        <v>2</v>
      </c>
      <c r="C68" s="641">
        <v>1.6528925619834711E-2</v>
      </c>
      <c r="D68" s="486">
        <v>1110</v>
      </c>
      <c r="F68" s="502" t="s">
        <v>592</v>
      </c>
      <c r="H68" s="403">
        <v>1408</v>
      </c>
      <c r="I68" s="405">
        <v>1.2684684991836548</v>
      </c>
      <c r="K68" s="403">
        <v>1408</v>
      </c>
      <c r="L68" s="405">
        <v>1.2684684991836548</v>
      </c>
      <c r="N68" s="403">
        <v>0</v>
      </c>
      <c r="O68" s="405">
        <v>0</v>
      </c>
      <c r="P68" s="485">
        <v>0</v>
      </c>
    </row>
    <row r="69" spans="1:16" ht="13.15" customHeight="1" x14ac:dyDescent="0.2">
      <c r="A69" s="406" t="s">
        <v>309</v>
      </c>
      <c r="B69" s="486">
        <v>2</v>
      </c>
      <c r="C69" s="641">
        <v>1.1111111111111112E-2</v>
      </c>
      <c r="D69" s="486">
        <v>1151</v>
      </c>
      <c r="F69" s="502" t="s">
        <v>617</v>
      </c>
      <c r="H69" s="403">
        <v>1605</v>
      </c>
      <c r="I69" s="405">
        <v>1.3944395780563354</v>
      </c>
      <c r="K69" s="403">
        <v>1468</v>
      </c>
      <c r="L69" s="405">
        <v>1.2754126787185669</v>
      </c>
      <c r="N69" s="403">
        <v>137</v>
      </c>
      <c r="O69" s="405">
        <v>0.11902689933776855</v>
      </c>
      <c r="P69" s="485">
        <v>8.5358254611492157E-2</v>
      </c>
    </row>
    <row r="70" spans="1:16" ht="13.15" customHeight="1" x14ac:dyDescent="0.2">
      <c r="A70" s="406" t="s">
        <v>312</v>
      </c>
      <c r="B70" s="486">
        <v>1</v>
      </c>
      <c r="C70" s="641">
        <v>5.263157894736842E-3</v>
      </c>
      <c r="D70" s="486">
        <v>731</v>
      </c>
      <c r="F70" s="502" t="s">
        <v>527</v>
      </c>
      <c r="H70" s="403">
        <v>935</v>
      </c>
      <c r="I70" s="405">
        <v>1.2790697813034058</v>
      </c>
      <c r="K70" s="403">
        <v>935</v>
      </c>
      <c r="L70" s="405">
        <v>1.2790697813034058</v>
      </c>
      <c r="N70" s="403">
        <v>0</v>
      </c>
      <c r="O70" s="405">
        <v>0</v>
      </c>
      <c r="P70" s="485">
        <v>0</v>
      </c>
    </row>
    <row r="71" spans="1:16" ht="13.15" customHeight="1" x14ac:dyDescent="0.2">
      <c r="A71" s="406" t="s">
        <v>309</v>
      </c>
      <c r="B71" s="486">
        <v>4</v>
      </c>
      <c r="C71" s="641">
        <v>2.2222222222222223E-2</v>
      </c>
      <c r="D71" s="486">
        <v>882</v>
      </c>
      <c r="F71" s="502" t="s">
        <v>527</v>
      </c>
      <c r="H71" s="403">
        <v>1275</v>
      </c>
      <c r="I71" s="405">
        <v>1.4455782175064087</v>
      </c>
      <c r="K71" s="403">
        <v>1166</v>
      </c>
      <c r="L71" s="405">
        <v>1.3219954967498779</v>
      </c>
      <c r="N71" s="403">
        <v>109</v>
      </c>
      <c r="O71" s="405">
        <v>0.12358272075653076</v>
      </c>
      <c r="P71" s="485">
        <v>8.5490196943283081E-2</v>
      </c>
    </row>
    <row r="72" spans="1:16" ht="13.15" customHeight="1" x14ac:dyDescent="0.2">
      <c r="A72" s="406" t="s">
        <v>319</v>
      </c>
      <c r="B72" s="486">
        <v>21</v>
      </c>
      <c r="C72" s="641">
        <v>8.4000000000000005E-2</v>
      </c>
      <c r="D72" s="486">
        <v>825</v>
      </c>
      <c r="F72" s="502" t="s">
        <v>531</v>
      </c>
      <c r="H72" s="403">
        <v>1095</v>
      </c>
      <c r="I72" s="405">
        <v>1.3272727727890015</v>
      </c>
      <c r="K72" s="403">
        <v>1095</v>
      </c>
      <c r="L72" s="405">
        <v>1.3272727727890015</v>
      </c>
      <c r="N72" s="403">
        <v>0</v>
      </c>
      <c r="O72" s="405">
        <v>0</v>
      </c>
      <c r="P72" s="485">
        <v>0</v>
      </c>
    </row>
    <row r="73" spans="1:16" ht="13.15" customHeight="1" x14ac:dyDescent="0.2">
      <c r="A73" s="406" t="s">
        <v>309</v>
      </c>
      <c r="B73" s="486">
        <v>14</v>
      </c>
      <c r="C73" s="641">
        <v>7.7777777777777779E-2</v>
      </c>
      <c r="D73" s="486">
        <v>803</v>
      </c>
      <c r="F73" s="502" t="s">
        <v>527</v>
      </c>
      <c r="H73" s="403">
        <v>1190</v>
      </c>
      <c r="I73" s="405">
        <v>1.4819427728652954</v>
      </c>
      <c r="K73" s="403">
        <v>1088</v>
      </c>
      <c r="L73" s="405">
        <v>1.3549190759658813</v>
      </c>
      <c r="N73" s="403">
        <v>102</v>
      </c>
      <c r="O73" s="405">
        <v>0.12702369689941406</v>
      </c>
      <c r="P73" s="485">
        <v>8.5714288055896759E-2</v>
      </c>
    </row>
    <row r="74" spans="1:16" ht="13.15" customHeight="1" x14ac:dyDescent="0.2">
      <c r="A74" s="406" t="s">
        <v>309</v>
      </c>
      <c r="B74" s="486">
        <v>2</v>
      </c>
      <c r="C74" s="641">
        <v>1.1111111111111112E-2</v>
      </c>
      <c r="D74" s="486">
        <v>807</v>
      </c>
      <c r="F74" s="502" t="s">
        <v>527</v>
      </c>
      <c r="H74" s="403">
        <v>1200</v>
      </c>
      <c r="I74" s="405">
        <v>1.48698890209198</v>
      </c>
      <c r="K74" s="403">
        <v>1097</v>
      </c>
      <c r="L74" s="405">
        <v>1.3593556880950928</v>
      </c>
      <c r="N74" s="403">
        <v>103</v>
      </c>
      <c r="O74" s="405">
        <v>0.12763321399688721</v>
      </c>
      <c r="P74" s="485">
        <v>8.5833333432674408E-2</v>
      </c>
    </row>
    <row r="75" spans="1:16" ht="13.15" customHeight="1" x14ac:dyDescent="0.2">
      <c r="A75" s="406" t="s">
        <v>309</v>
      </c>
      <c r="B75" s="486">
        <v>16</v>
      </c>
      <c r="C75" s="641">
        <v>8.8888888888888892E-2</v>
      </c>
      <c r="D75" s="486">
        <v>797</v>
      </c>
      <c r="F75" s="502" t="s">
        <v>527</v>
      </c>
      <c r="H75" s="403">
        <v>1190</v>
      </c>
      <c r="I75" s="405">
        <v>1.4930990934371948</v>
      </c>
      <c r="K75" s="403">
        <v>1088</v>
      </c>
      <c r="L75" s="405">
        <v>1.3651192188262939</v>
      </c>
      <c r="N75" s="403">
        <v>102</v>
      </c>
      <c r="O75" s="405">
        <v>0.12797987461090088</v>
      </c>
      <c r="P75" s="485">
        <v>8.5714288055896759E-2</v>
      </c>
    </row>
    <row r="76" spans="1:16" ht="13.15" customHeight="1" x14ac:dyDescent="0.2">
      <c r="A76" s="406" t="s">
        <v>312</v>
      </c>
      <c r="B76" s="486">
        <v>11</v>
      </c>
      <c r="C76" s="641">
        <v>5.7894736842105263E-2</v>
      </c>
      <c r="D76" s="486">
        <v>804</v>
      </c>
      <c r="F76" s="502" t="s">
        <v>527</v>
      </c>
      <c r="H76" s="403">
        <v>1105</v>
      </c>
      <c r="I76" s="405">
        <v>1.3743780851364136</v>
      </c>
      <c r="K76" s="403">
        <v>1105</v>
      </c>
      <c r="L76" s="405">
        <v>1.3743780851364136</v>
      </c>
      <c r="N76" s="403">
        <v>0</v>
      </c>
      <c r="O76" s="405">
        <v>0</v>
      </c>
      <c r="P76" s="485">
        <v>0</v>
      </c>
    </row>
    <row r="77" spans="1:16" ht="13.15" customHeight="1" x14ac:dyDescent="0.2">
      <c r="A77" s="406" t="s">
        <v>312</v>
      </c>
      <c r="B77" s="486">
        <v>1</v>
      </c>
      <c r="C77" s="641">
        <v>5.263157894736842E-3</v>
      </c>
      <c r="D77" s="486">
        <v>861</v>
      </c>
      <c r="F77" s="502" t="s">
        <v>527</v>
      </c>
      <c r="H77" s="403">
        <v>1193.5</v>
      </c>
      <c r="I77" s="405">
        <v>1.3861788511276245</v>
      </c>
      <c r="K77" s="403">
        <v>1193.5</v>
      </c>
      <c r="L77" s="405">
        <v>1.3861788511276245</v>
      </c>
      <c r="N77" s="403">
        <v>0</v>
      </c>
      <c r="O77" s="405">
        <v>0</v>
      </c>
      <c r="P77" s="485">
        <v>0</v>
      </c>
    </row>
    <row r="78" spans="1:16" ht="13.15" customHeight="1" x14ac:dyDescent="0.2">
      <c r="A78" s="406" t="s">
        <v>325</v>
      </c>
      <c r="B78" s="486">
        <v>78</v>
      </c>
      <c r="C78" s="641">
        <v>0.64462809917355368</v>
      </c>
      <c r="D78" s="486">
        <v>827</v>
      </c>
      <c r="F78" s="502" t="s">
        <v>529</v>
      </c>
      <c r="H78" s="403">
        <v>1155</v>
      </c>
      <c r="I78" s="405">
        <v>1.3966143131256104</v>
      </c>
      <c r="K78" s="403">
        <v>1155</v>
      </c>
      <c r="L78" s="405">
        <v>1.3966143131256104</v>
      </c>
      <c r="N78" s="403">
        <v>0</v>
      </c>
      <c r="O78" s="405">
        <v>0</v>
      </c>
      <c r="P78" s="485">
        <v>0</v>
      </c>
    </row>
    <row r="79" spans="1:16" ht="13.15" customHeight="1" x14ac:dyDescent="0.2">
      <c r="A79" s="406" t="s">
        <v>315</v>
      </c>
      <c r="B79" s="486">
        <v>28</v>
      </c>
      <c r="C79" s="641">
        <v>0.18300653594771241</v>
      </c>
      <c r="D79" s="486">
        <v>1100</v>
      </c>
      <c r="F79" s="502" t="s">
        <v>606</v>
      </c>
      <c r="H79" s="403">
        <v>1540</v>
      </c>
      <c r="I79" s="405">
        <v>1.3999999761581421</v>
      </c>
      <c r="K79" s="403">
        <v>1540</v>
      </c>
      <c r="L79" s="405">
        <v>1.3999999761581421</v>
      </c>
      <c r="N79" s="403">
        <v>0</v>
      </c>
      <c r="O79" s="405">
        <v>0</v>
      </c>
      <c r="P79" s="485">
        <v>0</v>
      </c>
    </row>
    <row r="80" spans="1:16" ht="13.15" customHeight="1" x14ac:dyDescent="0.2">
      <c r="A80" s="406" t="s">
        <v>319</v>
      </c>
      <c r="B80" s="486">
        <v>21</v>
      </c>
      <c r="C80" s="641">
        <v>8.4000000000000005E-2</v>
      </c>
      <c r="D80" s="486">
        <v>780</v>
      </c>
      <c r="F80" s="502" t="s">
        <v>531</v>
      </c>
      <c r="H80" s="403">
        <v>1095</v>
      </c>
      <c r="I80" s="405">
        <v>1.4038461446762085</v>
      </c>
      <c r="K80" s="403">
        <v>1095</v>
      </c>
      <c r="L80" s="405">
        <v>1.4038461446762085</v>
      </c>
      <c r="N80" s="403">
        <v>0</v>
      </c>
      <c r="O80" s="405">
        <v>0</v>
      </c>
      <c r="P80" s="485">
        <v>0</v>
      </c>
    </row>
    <row r="81" spans="1:16" ht="13.15" customHeight="1" x14ac:dyDescent="0.2">
      <c r="A81" s="406" t="s">
        <v>312</v>
      </c>
      <c r="B81" s="486">
        <v>1</v>
      </c>
      <c r="C81" s="641">
        <v>5.263157894736842E-3</v>
      </c>
      <c r="D81" s="486">
        <v>865</v>
      </c>
      <c r="F81" s="502" t="s">
        <v>527</v>
      </c>
      <c r="H81" s="403">
        <v>1218.5</v>
      </c>
      <c r="I81" s="405">
        <v>1.4086705446243286</v>
      </c>
      <c r="K81" s="403">
        <v>1218.5</v>
      </c>
      <c r="L81" s="405">
        <v>1.4086705446243286</v>
      </c>
      <c r="N81" s="403">
        <v>0</v>
      </c>
      <c r="O81" s="405">
        <v>0</v>
      </c>
      <c r="P81" s="485">
        <v>0</v>
      </c>
    </row>
    <row r="82" spans="1:16" ht="13.15" customHeight="1" x14ac:dyDescent="0.2">
      <c r="A82" s="406" t="s">
        <v>312</v>
      </c>
      <c r="B82" s="486">
        <v>11</v>
      </c>
      <c r="C82" s="641">
        <v>5.7894736842105263E-2</v>
      </c>
      <c r="D82" s="486">
        <v>777</v>
      </c>
      <c r="F82" s="502" t="s">
        <v>527</v>
      </c>
      <c r="H82" s="403">
        <v>1107.5</v>
      </c>
      <c r="I82" s="405">
        <v>1.4253538846969604</v>
      </c>
      <c r="K82" s="403">
        <v>1107.5</v>
      </c>
      <c r="L82" s="405">
        <v>1.4253538846969604</v>
      </c>
      <c r="N82" s="403">
        <v>0</v>
      </c>
      <c r="O82" s="405">
        <v>0</v>
      </c>
      <c r="P82" s="485">
        <v>0</v>
      </c>
    </row>
    <row r="83" spans="1:16" ht="13.15" customHeight="1" x14ac:dyDescent="0.2">
      <c r="A83" s="406" t="s">
        <v>312</v>
      </c>
      <c r="B83" s="486">
        <v>1</v>
      </c>
      <c r="C83" s="641">
        <v>5.263157894736842E-3</v>
      </c>
      <c r="D83" s="486">
        <v>825</v>
      </c>
      <c r="F83" s="502" t="s">
        <v>527</v>
      </c>
      <c r="H83" s="403">
        <v>1176</v>
      </c>
      <c r="I83" s="405">
        <v>1.4254544973373413</v>
      </c>
      <c r="K83" s="403">
        <v>1176</v>
      </c>
      <c r="L83" s="405">
        <v>1.4254544973373413</v>
      </c>
      <c r="N83" s="403">
        <v>0</v>
      </c>
      <c r="O83" s="405">
        <v>0</v>
      </c>
      <c r="P83" s="485">
        <v>0</v>
      </c>
    </row>
    <row r="84" spans="1:16" ht="13.15" customHeight="1" x14ac:dyDescent="0.2">
      <c r="A84" s="406" t="s">
        <v>312</v>
      </c>
      <c r="B84" s="486">
        <v>3</v>
      </c>
      <c r="C84" s="641">
        <v>1.5789473684210527E-2</v>
      </c>
      <c r="D84" s="486">
        <v>858</v>
      </c>
      <c r="F84" s="502" t="s">
        <v>527</v>
      </c>
      <c r="H84" s="403">
        <v>1233.5</v>
      </c>
      <c r="I84" s="405">
        <v>1.4376456737518311</v>
      </c>
      <c r="K84" s="403">
        <v>1233.5</v>
      </c>
      <c r="L84" s="405">
        <v>1.4376456737518311</v>
      </c>
      <c r="N84" s="403">
        <v>0</v>
      </c>
      <c r="O84" s="405">
        <v>0</v>
      </c>
      <c r="P84" s="485">
        <v>0</v>
      </c>
    </row>
    <row r="85" spans="1:16" ht="13.15" customHeight="1" x14ac:dyDescent="0.2">
      <c r="A85" s="406" t="s">
        <v>312</v>
      </c>
      <c r="B85" s="486">
        <v>3</v>
      </c>
      <c r="C85" s="641">
        <v>1.5789473684210527E-2</v>
      </c>
      <c r="D85" s="486">
        <v>862</v>
      </c>
      <c r="F85" s="502" t="s">
        <v>527</v>
      </c>
      <c r="H85" s="403">
        <v>1241</v>
      </c>
      <c r="I85" s="405">
        <v>1.4396752119064331</v>
      </c>
      <c r="K85" s="403">
        <v>1241</v>
      </c>
      <c r="L85" s="405">
        <v>1.4396752119064331</v>
      </c>
      <c r="N85" s="403">
        <v>0</v>
      </c>
      <c r="O85" s="405">
        <v>0</v>
      </c>
      <c r="P85" s="485">
        <v>0</v>
      </c>
    </row>
    <row r="86" spans="1:16" ht="13.15" customHeight="1" x14ac:dyDescent="0.2">
      <c r="A86" s="406" t="s">
        <v>312</v>
      </c>
      <c r="B86" s="486">
        <v>11</v>
      </c>
      <c r="C86" s="641">
        <v>5.7894736842105263E-2</v>
      </c>
      <c r="D86" s="486">
        <v>814</v>
      </c>
      <c r="F86" s="502" t="s">
        <v>527</v>
      </c>
      <c r="H86" s="403">
        <v>1176</v>
      </c>
      <c r="I86" s="405">
        <v>1.4447174072265625</v>
      </c>
      <c r="K86" s="403">
        <v>1176</v>
      </c>
      <c r="L86" s="405">
        <v>1.4447174072265625</v>
      </c>
      <c r="N86" s="403">
        <v>0</v>
      </c>
      <c r="O86" s="405">
        <v>0</v>
      </c>
      <c r="P86" s="485">
        <v>0</v>
      </c>
    </row>
    <row r="87" spans="1:16" ht="13.15" customHeight="1" x14ac:dyDescent="0.2">
      <c r="A87" s="406" t="s">
        <v>309</v>
      </c>
      <c r="B87" s="486">
        <v>4</v>
      </c>
      <c r="C87" s="641">
        <v>2.2222222222222223E-2</v>
      </c>
      <c r="D87" s="486">
        <v>752</v>
      </c>
      <c r="F87" s="502" t="s">
        <v>527</v>
      </c>
      <c r="H87" s="403">
        <v>1265</v>
      </c>
      <c r="I87" s="405">
        <v>1.6821808815002441</v>
      </c>
      <c r="K87" s="403">
        <v>1157</v>
      </c>
      <c r="L87" s="405">
        <v>1.5385638475418091</v>
      </c>
      <c r="N87" s="403">
        <v>108</v>
      </c>
      <c r="O87" s="405">
        <v>0.14361703395843506</v>
      </c>
      <c r="P87" s="485">
        <v>8.5375495254993439E-2</v>
      </c>
    </row>
    <row r="88" spans="1:16" s="635" customFormat="1" ht="13.15" customHeight="1" x14ac:dyDescent="0.2">
      <c r="A88" s="635" t="s">
        <v>260</v>
      </c>
      <c r="B88" s="691">
        <v>3</v>
      </c>
      <c r="C88" s="692">
        <v>2.0547945205479451E-2</v>
      </c>
      <c r="D88" s="691">
        <v>829</v>
      </c>
      <c r="E88" s="691"/>
      <c r="F88" s="693" t="s">
        <v>530</v>
      </c>
      <c r="G88" s="691"/>
      <c r="H88" s="694">
        <v>1285</v>
      </c>
      <c r="I88" s="695">
        <v>1.5500602722167969</v>
      </c>
      <c r="K88" s="694">
        <v>1285</v>
      </c>
      <c r="L88" s="695">
        <v>1.5500602722167969</v>
      </c>
      <c r="N88" s="694">
        <v>0</v>
      </c>
      <c r="O88" s="695">
        <v>0</v>
      </c>
      <c r="P88" s="696">
        <v>0</v>
      </c>
    </row>
    <row r="89" spans="1:16" ht="13.15" customHeight="1" x14ac:dyDescent="0.2">
      <c r="A89" s="406" t="s">
        <v>312</v>
      </c>
      <c r="B89" s="486">
        <v>3</v>
      </c>
      <c r="C89" s="641">
        <v>1.5789473684210527E-2</v>
      </c>
      <c r="D89" s="486">
        <v>801</v>
      </c>
      <c r="F89" s="502" t="s">
        <v>527</v>
      </c>
      <c r="H89" s="403">
        <v>1460</v>
      </c>
      <c r="I89" s="405">
        <v>1.8227216005325317</v>
      </c>
      <c r="K89" s="403">
        <v>1460</v>
      </c>
      <c r="L89" s="405">
        <v>1.8227216005325317</v>
      </c>
      <c r="N89" s="403">
        <v>0</v>
      </c>
      <c r="O89" s="405">
        <v>0</v>
      </c>
      <c r="P89" s="485">
        <v>0</v>
      </c>
    </row>
    <row r="90" spans="1:16" ht="13.15" customHeight="1" x14ac:dyDescent="0.2">
      <c r="A90" s="406" t="s">
        <v>306</v>
      </c>
      <c r="B90" s="486">
        <v>8</v>
      </c>
      <c r="C90" s="641">
        <v>5.2980132450331126E-2</v>
      </c>
      <c r="D90" s="486">
        <v>784</v>
      </c>
      <c r="F90" s="502" t="s">
        <v>527</v>
      </c>
      <c r="H90" s="403">
        <v>1530</v>
      </c>
      <c r="I90" s="405">
        <v>1.9515305757522583</v>
      </c>
      <c r="K90" s="403">
        <v>1530</v>
      </c>
      <c r="L90" s="405">
        <v>1.9515305757522583</v>
      </c>
      <c r="N90" s="403">
        <v>0</v>
      </c>
      <c r="O90" s="405">
        <v>0</v>
      </c>
      <c r="P90" s="485">
        <v>0</v>
      </c>
    </row>
    <row r="91" spans="1:16" ht="13.15" customHeight="1" x14ac:dyDescent="0.2">
      <c r="A91" s="406" t="s">
        <v>315</v>
      </c>
      <c r="B91" s="486">
        <v>101</v>
      </c>
      <c r="C91" s="641">
        <v>0.66013071895424835</v>
      </c>
      <c r="D91" s="486">
        <v>720</v>
      </c>
      <c r="F91" s="502" t="s">
        <v>606</v>
      </c>
      <c r="H91" s="403">
        <v>1420</v>
      </c>
      <c r="I91" s="405">
        <v>1.9722222089767456</v>
      </c>
      <c r="K91" s="403">
        <v>1420</v>
      </c>
      <c r="L91" s="405">
        <v>1.9722222089767456</v>
      </c>
      <c r="N91" s="403">
        <v>0</v>
      </c>
      <c r="O91" s="405">
        <v>0</v>
      </c>
      <c r="P91" s="485">
        <v>0</v>
      </c>
    </row>
    <row r="92" spans="1:16" ht="13.15" customHeight="1" x14ac:dyDescent="0.2">
      <c r="A92" s="697" t="s">
        <v>306</v>
      </c>
      <c r="B92" s="653">
        <v>7</v>
      </c>
      <c r="C92" s="698">
        <v>4.6357615894039736E-2</v>
      </c>
      <c r="D92" s="653">
        <v>732</v>
      </c>
      <c r="E92" s="653"/>
      <c r="F92" s="651" t="s">
        <v>527</v>
      </c>
      <c r="G92" s="653"/>
      <c r="H92" s="699">
        <v>1487</v>
      </c>
      <c r="I92" s="700">
        <v>2.0314207077026367</v>
      </c>
      <c r="J92" s="697"/>
      <c r="K92" s="699">
        <v>1487</v>
      </c>
      <c r="L92" s="700">
        <v>2.0314207077026367</v>
      </c>
      <c r="M92" s="697"/>
      <c r="N92" s="699">
        <v>0</v>
      </c>
      <c r="O92" s="700">
        <v>0</v>
      </c>
      <c r="P92" s="701">
        <v>0</v>
      </c>
    </row>
    <row r="93" spans="1:16" ht="13.15" customHeight="1" x14ac:dyDescent="0.2">
      <c r="A93" s="406" t="s">
        <v>593</v>
      </c>
      <c r="B93" s="486">
        <v>381</v>
      </c>
      <c r="D93" s="486">
        <v>813</v>
      </c>
      <c r="H93" s="403">
        <v>1260.8608923884501</v>
      </c>
      <c r="I93" s="405">
        <v>1.55</v>
      </c>
      <c r="K93" s="403">
        <v>1248.56167979003</v>
      </c>
      <c r="L93" s="405">
        <v>1.54</v>
      </c>
      <c r="N93" s="403">
        <v>12.299212598420127</v>
      </c>
      <c r="O93" s="405">
        <v>1.0000000000000009E-2</v>
      </c>
      <c r="P93" s="485">
        <v>9.7546150195218714E-3</v>
      </c>
    </row>
    <row r="94" spans="1:16" ht="13.15" customHeight="1" x14ac:dyDescent="0.2">
      <c r="A94" s="406" t="s">
        <v>596</v>
      </c>
      <c r="B94" s="486">
        <v>3</v>
      </c>
      <c r="D94" s="486">
        <v>829</v>
      </c>
      <c r="H94" s="403">
        <v>1284.95</v>
      </c>
      <c r="I94" s="405">
        <v>1.55</v>
      </c>
      <c r="K94" s="403">
        <v>1276.6600000000001</v>
      </c>
      <c r="L94" s="405">
        <v>1.54</v>
      </c>
      <c r="N94" s="403">
        <v>8.2899999999999636</v>
      </c>
      <c r="O94" s="405">
        <v>1.0000000000000009E-2</v>
      </c>
      <c r="P94" s="485">
        <v>6.4516129032257778E-3</v>
      </c>
    </row>
    <row r="95" spans="1:16" ht="13.15" customHeight="1" x14ac:dyDescent="0.2">
      <c r="A95" s="406" t="s">
        <v>597</v>
      </c>
      <c r="H95" s="403">
        <v>100</v>
      </c>
      <c r="K95" s="403">
        <v>100</v>
      </c>
    </row>
    <row r="96" spans="1:16" ht="13.15" customHeight="1" x14ac:dyDescent="0.2">
      <c r="A96" s="406" t="s">
        <v>598</v>
      </c>
      <c r="H96" s="403">
        <v>35</v>
      </c>
      <c r="K96" s="403">
        <v>35</v>
      </c>
    </row>
    <row r="97" spans="1:16" ht="13.15" customHeight="1" x14ac:dyDescent="0.2">
      <c r="A97" s="406" t="s">
        <v>599</v>
      </c>
      <c r="H97" s="403">
        <v>90</v>
      </c>
      <c r="K97" s="403">
        <v>90</v>
      </c>
    </row>
    <row r="98" spans="1:16" ht="13.15" customHeight="1" thickBot="1" x14ac:dyDescent="0.25">
      <c r="A98" s="422" t="s">
        <v>594</v>
      </c>
      <c r="B98" s="489">
        <v>3</v>
      </c>
      <c r="C98" s="702"/>
      <c r="D98" s="489">
        <v>829</v>
      </c>
      <c r="E98" s="489"/>
      <c r="F98" s="703"/>
      <c r="G98" s="489"/>
      <c r="H98" s="417">
        <v>1509.95</v>
      </c>
      <c r="I98" s="419">
        <v>1.8214113389626057</v>
      </c>
      <c r="J98" s="422"/>
      <c r="K98" s="417">
        <v>1501.66</v>
      </c>
      <c r="L98" s="419">
        <v>1.8114113389626056</v>
      </c>
      <c r="M98" s="422"/>
      <c r="N98" s="417">
        <v>8.2899999999999991</v>
      </c>
      <c r="O98" s="419">
        <v>0.01</v>
      </c>
      <c r="P98" s="704">
        <v>5.4902480214576634E-3</v>
      </c>
    </row>
    <row r="101" spans="1:16" ht="38.85" customHeight="1" x14ac:dyDescent="0.2">
      <c r="A101" s="1246" t="s">
        <v>600</v>
      </c>
      <c r="B101" s="1247"/>
      <c r="C101" s="1247"/>
      <c r="D101" s="1247"/>
      <c r="E101" s="1247"/>
      <c r="F101" s="1247"/>
      <c r="G101" s="1247"/>
      <c r="H101" s="1247"/>
      <c r="I101" s="1247"/>
      <c r="J101" s="1247"/>
      <c r="K101" s="1247"/>
      <c r="L101" s="1247"/>
      <c r="M101" s="1247"/>
      <c r="N101" s="1247"/>
      <c r="O101" s="1247"/>
      <c r="P101" s="1247"/>
    </row>
  </sheetData>
  <mergeCells count="11">
    <mergeCell ref="A62:P62"/>
    <mergeCell ref="A101:P101"/>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9" tint="0.59999389629810485"/>
  </sheetPr>
  <dimension ref="A1:Q85"/>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632</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2</v>
      </c>
      <c r="C29" s="690">
        <v>1.1111111111111112E-2</v>
      </c>
      <c r="D29" s="486">
        <v>1443</v>
      </c>
      <c r="F29" s="502" t="s">
        <v>617</v>
      </c>
      <c r="H29" s="403">
        <v>1669</v>
      </c>
      <c r="I29" s="405">
        <v>1.1566181182861328</v>
      </c>
      <c r="K29" s="403">
        <v>1530</v>
      </c>
      <c r="L29" s="405">
        <v>1.060291051864624</v>
      </c>
      <c r="N29" s="403">
        <v>139</v>
      </c>
      <c r="O29" s="405">
        <v>9.6327066421508789E-2</v>
      </c>
      <c r="P29" s="485">
        <v>8.3283402025699615E-2</v>
      </c>
    </row>
    <row r="30" spans="1:16" ht="13.15" customHeight="1" x14ac:dyDescent="0.2">
      <c r="A30" s="406" t="s">
        <v>322</v>
      </c>
      <c r="B30" s="486">
        <v>8</v>
      </c>
      <c r="C30" s="641">
        <v>0.1038961038961039</v>
      </c>
      <c r="D30" s="486">
        <v>874</v>
      </c>
      <c r="F30" s="502" t="s">
        <v>527</v>
      </c>
      <c r="H30" s="403">
        <v>1000</v>
      </c>
      <c r="I30" s="405">
        <v>1.1441648006439209</v>
      </c>
      <c r="K30" s="403">
        <v>1000</v>
      </c>
      <c r="L30" s="405">
        <v>1.1441648006439209</v>
      </c>
      <c r="N30" s="403">
        <v>0</v>
      </c>
      <c r="O30" s="405">
        <v>0</v>
      </c>
      <c r="P30" s="485">
        <v>0</v>
      </c>
    </row>
    <row r="31" spans="1:16" ht="13.15" customHeight="1" x14ac:dyDescent="0.2">
      <c r="A31" s="406" t="s">
        <v>322</v>
      </c>
      <c r="B31" s="486">
        <v>9</v>
      </c>
      <c r="C31" s="641">
        <v>0.11688311688311688</v>
      </c>
      <c r="D31" s="486">
        <v>957</v>
      </c>
      <c r="F31" s="502" t="s">
        <v>527</v>
      </c>
      <c r="H31" s="403">
        <v>1100</v>
      </c>
      <c r="I31" s="405">
        <v>1.1494252681732178</v>
      </c>
      <c r="K31" s="403">
        <v>1100</v>
      </c>
      <c r="L31" s="405">
        <v>1.1494252681732178</v>
      </c>
      <c r="N31" s="403">
        <v>0</v>
      </c>
      <c r="O31" s="405">
        <v>0</v>
      </c>
      <c r="P31" s="485">
        <v>0</v>
      </c>
    </row>
    <row r="32" spans="1:16" ht="13.15" customHeight="1" x14ac:dyDescent="0.2">
      <c r="A32" s="354" t="s">
        <v>309</v>
      </c>
      <c r="B32" s="486">
        <v>8</v>
      </c>
      <c r="C32" s="641">
        <v>4.4444444444444446E-2</v>
      </c>
      <c r="D32" s="486">
        <v>971</v>
      </c>
      <c r="F32" s="502" t="s">
        <v>527</v>
      </c>
      <c r="H32" s="403">
        <v>1235</v>
      </c>
      <c r="I32" s="405">
        <v>1.2718846797943115</v>
      </c>
      <c r="K32" s="403">
        <v>1132</v>
      </c>
      <c r="L32" s="405">
        <v>1.1658084392547607</v>
      </c>
      <c r="N32" s="403">
        <v>103</v>
      </c>
      <c r="O32" s="405">
        <v>0.10607624053955078</v>
      </c>
      <c r="P32" s="485">
        <v>8.3400808274745941E-2</v>
      </c>
    </row>
    <row r="33" spans="1:16" ht="13.15" customHeight="1" x14ac:dyDescent="0.2">
      <c r="A33" s="406" t="s">
        <v>325</v>
      </c>
      <c r="B33" s="486">
        <v>8</v>
      </c>
      <c r="C33" s="641">
        <v>6.6115702479338845E-2</v>
      </c>
      <c r="D33" s="486">
        <v>1370</v>
      </c>
      <c r="F33" s="502" t="s">
        <v>592</v>
      </c>
      <c r="H33" s="403">
        <v>1648</v>
      </c>
      <c r="I33" s="405">
        <v>1.2029197216033936</v>
      </c>
      <c r="K33" s="403">
        <v>1648</v>
      </c>
      <c r="L33" s="405">
        <v>1.2029197216033936</v>
      </c>
      <c r="N33" s="403">
        <v>0</v>
      </c>
      <c r="O33" s="405">
        <v>0</v>
      </c>
      <c r="P33" s="485">
        <v>0</v>
      </c>
    </row>
    <row r="34" spans="1:16" ht="13.15" customHeight="1" x14ac:dyDescent="0.2">
      <c r="A34" s="406" t="s">
        <v>312</v>
      </c>
      <c r="B34" s="486">
        <v>1</v>
      </c>
      <c r="C34" s="641">
        <v>5.263157894736842E-3</v>
      </c>
      <c r="D34" s="486">
        <v>871</v>
      </c>
      <c r="F34" s="502" t="s">
        <v>527</v>
      </c>
      <c r="H34" s="403">
        <v>1095</v>
      </c>
      <c r="I34" s="405">
        <v>1.2571756839752197</v>
      </c>
      <c r="K34" s="403">
        <v>1095</v>
      </c>
      <c r="L34" s="405">
        <v>1.2571756839752197</v>
      </c>
      <c r="N34" s="403">
        <v>0</v>
      </c>
      <c r="O34" s="405">
        <v>0</v>
      </c>
      <c r="P34" s="485">
        <v>0</v>
      </c>
    </row>
    <row r="35" spans="1:16" ht="13.15" customHeight="1" x14ac:dyDescent="0.2">
      <c r="A35" s="406" t="s">
        <v>309</v>
      </c>
      <c r="B35" s="486">
        <v>16</v>
      </c>
      <c r="C35" s="641">
        <v>8.8888888888888892E-2</v>
      </c>
      <c r="D35" s="486">
        <v>970</v>
      </c>
      <c r="F35" s="502" t="s">
        <v>605</v>
      </c>
      <c r="H35" s="403">
        <v>1350</v>
      </c>
      <c r="I35" s="405">
        <v>1.3917526006698608</v>
      </c>
      <c r="K35" s="403">
        <v>1238</v>
      </c>
      <c r="L35" s="405">
        <v>1.276288628578186</v>
      </c>
      <c r="N35" s="403">
        <v>112</v>
      </c>
      <c r="O35" s="405">
        <v>0.1154639720916748</v>
      </c>
      <c r="P35" s="485">
        <v>8.2962960004806519E-2</v>
      </c>
    </row>
    <row r="36" spans="1:16" ht="13.15" customHeight="1" x14ac:dyDescent="0.2">
      <c r="A36" s="406" t="s">
        <v>309</v>
      </c>
      <c r="B36" s="486">
        <v>6</v>
      </c>
      <c r="C36" s="641">
        <v>3.3333333333333333E-2</v>
      </c>
      <c r="D36" s="486">
        <v>982</v>
      </c>
      <c r="F36" s="502" t="s">
        <v>605</v>
      </c>
      <c r="H36" s="403">
        <v>1430</v>
      </c>
      <c r="I36" s="405">
        <v>1.4562118053436279</v>
      </c>
      <c r="K36" s="403">
        <v>1311</v>
      </c>
      <c r="L36" s="405">
        <v>1.3350305557250977</v>
      </c>
      <c r="N36" s="403">
        <v>119</v>
      </c>
      <c r="O36" s="405">
        <v>0.12118124961853027</v>
      </c>
      <c r="P36" s="485">
        <v>8.321678638458252E-2</v>
      </c>
    </row>
    <row r="37" spans="1:16" ht="13.15" customHeight="1" x14ac:dyDescent="0.2">
      <c r="A37" s="406" t="s">
        <v>309</v>
      </c>
      <c r="B37" s="486">
        <v>4</v>
      </c>
      <c r="C37" s="641">
        <v>2.2222222222222223E-2</v>
      </c>
      <c r="D37" s="486">
        <v>882</v>
      </c>
      <c r="F37" s="502" t="s">
        <v>527</v>
      </c>
      <c r="H37" s="403">
        <v>1310</v>
      </c>
      <c r="I37" s="405">
        <v>1.4852607250213623</v>
      </c>
      <c r="K37" s="403">
        <v>1201</v>
      </c>
      <c r="L37" s="405">
        <v>1.3616780042648315</v>
      </c>
      <c r="N37" s="403">
        <v>109</v>
      </c>
      <c r="O37" s="405">
        <v>0.12358272075653076</v>
      </c>
      <c r="P37" s="485">
        <v>8.3206109702587128E-2</v>
      </c>
    </row>
    <row r="38" spans="1:16" ht="13.15" customHeight="1" x14ac:dyDescent="0.2">
      <c r="A38" s="406" t="s">
        <v>309</v>
      </c>
      <c r="B38" s="486">
        <v>16</v>
      </c>
      <c r="C38" s="641">
        <v>8.8888888888888892E-2</v>
      </c>
      <c r="D38" s="486">
        <v>938</v>
      </c>
      <c r="F38" s="502" t="s">
        <v>605</v>
      </c>
      <c r="H38" s="403">
        <v>1420</v>
      </c>
      <c r="I38" s="405">
        <v>1.5138592720031738</v>
      </c>
      <c r="K38" s="403">
        <v>1302</v>
      </c>
      <c r="L38" s="405">
        <v>1.3880597352981567</v>
      </c>
      <c r="N38" s="403">
        <v>118</v>
      </c>
      <c r="O38" s="405">
        <v>0.12579953670501709</v>
      </c>
      <c r="P38" s="485">
        <v>8.309859037399292E-2</v>
      </c>
    </row>
    <row r="39" spans="1:16" ht="13.15" customHeight="1" x14ac:dyDescent="0.2">
      <c r="A39" s="406" t="s">
        <v>315</v>
      </c>
      <c r="B39" s="486">
        <v>28</v>
      </c>
      <c r="C39" s="641">
        <v>0.18300653594771241</v>
      </c>
      <c r="D39" s="486">
        <v>1100</v>
      </c>
      <c r="F39" s="502" t="s">
        <v>606</v>
      </c>
      <c r="H39" s="403">
        <v>1540</v>
      </c>
      <c r="I39" s="405">
        <v>1.3999999761581421</v>
      </c>
      <c r="K39" s="403">
        <v>1540</v>
      </c>
      <c r="L39" s="405">
        <v>1.3999999761581421</v>
      </c>
      <c r="N39" s="403">
        <v>0</v>
      </c>
      <c r="O39" s="405">
        <v>0</v>
      </c>
      <c r="P39" s="485">
        <v>0</v>
      </c>
    </row>
    <row r="40" spans="1:16" ht="13.15" customHeight="1" x14ac:dyDescent="0.2">
      <c r="A40" s="406" t="s">
        <v>319</v>
      </c>
      <c r="B40" s="486">
        <v>21</v>
      </c>
      <c r="C40" s="641">
        <v>8.4000000000000005E-2</v>
      </c>
      <c r="D40" s="486">
        <v>825</v>
      </c>
      <c r="F40" s="502" t="s">
        <v>531</v>
      </c>
      <c r="H40" s="403">
        <v>1170</v>
      </c>
      <c r="I40" s="405">
        <v>1.4181817770004272</v>
      </c>
      <c r="K40" s="403">
        <v>1170</v>
      </c>
      <c r="L40" s="405">
        <v>1.4181817770004272</v>
      </c>
      <c r="N40" s="403">
        <v>0</v>
      </c>
      <c r="O40" s="405">
        <v>0</v>
      </c>
      <c r="P40" s="485">
        <v>0</v>
      </c>
    </row>
    <row r="41" spans="1:16" ht="13.15" customHeight="1" x14ac:dyDescent="0.2">
      <c r="A41" s="406" t="s">
        <v>312</v>
      </c>
      <c r="B41" s="486">
        <v>1</v>
      </c>
      <c r="C41" s="641">
        <v>5.263157894736842E-3</v>
      </c>
      <c r="D41" s="486">
        <v>861</v>
      </c>
      <c r="F41" s="502" t="s">
        <v>527</v>
      </c>
      <c r="H41" s="403">
        <v>1228.5</v>
      </c>
      <c r="I41" s="405">
        <v>1.4268292188644409</v>
      </c>
      <c r="K41" s="403">
        <v>1228.5</v>
      </c>
      <c r="L41" s="405">
        <v>1.4268292188644409</v>
      </c>
      <c r="N41" s="403">
        <v>0</v>
      </c>
      <c r="O41" s="405">
        <v>0</v>
      </c>
      <c r="P41" s="485">
        <v>0</v>
      </c>
    </row>
    <row r="42" spans="1:16" ht="13.15" customHeight="1" x14ac:dyDescent="0.2">
      <c r="A42" s="406" t="s">
        <v>312</v>
      </c>
      <c r="B42" s="486">
        <v>1</v>
      </c>
      <c r="C42" s="641">
        <v>5.263157894736842E-3</v>
      </c>
      <c r="D42" s="486">
        <v>865</v>
      </c>
      <c r="F42" s="502" t="s">
        <v>527</v>
      </c>
      <c r="H42" s="403">
        <v>1253.5</v>
      </c>
      <c r="I42" s="405">
        <v>1.4491329193115234</v>
      </c>
      <c r="K42" s="403">
        <v>1253.5</v>
      </c>
      <c r="L42" s="405">
        <v>1.4491329193115234</v>
      </c>
      <c r="N42" s="403">
        <v>0</v>
      </c>
      <c r="O42" s="405">
        <v>0</v>
      </c>
      <c r="P42" s="485">
        <v>0</v>
      </c>
    </row>
    <row r="43" spans="1:16" ht="13.15" customHeight="1" x14ac:dyDescent="0.2">
      <c r="A43" s="406" t="s">
        <v>312</v>
      </c>
      <c r="B43" s="486">
        <v>1</v>
      </c>
      <c r="C43" s="641">
        <v>5.263157894736842E-3</v>
      </c>
      <c r="D43" s="486">
        <v>825</v>
      </c>
      <c r="F43" s="502" t="s">
        <v>527</v>
      </c>
      <c r="H43" s="403">
        <v>1211</v>
      </c>
      <c r="I43" s="405">
        <v>1.4678788185119629</v>
      </c>
      <c r="K43" s="403">
        <v>1211</v>
      </c>
      <c r="L43" s="405">
        <v>1.4678788185119629</v>
      </c>
      <c r="N43" s="403">
        <v>0</v>
      </c>
      <c r="O43" s="405">
        <v>0</v>
      </c>
      <c r="P43" s="485">
        <v>0</v>
      </c>
    </row>
    <row r="44" spans="1:16" ht="13.15" customHeight="1" x14ac:dyDescent="0.2">
      <c r="A44" s="406" t="s">
        <v>312</v>
      </c>
      <c r="B44" s="486">
        <v>3</v>
      </c>
      <c r="C44" s="641">
        <v>1.5789473684210527E-2</v>
      </c>
      <c r="D44" s="486">
        <v>858</v>
      </c>
      <c r="F44" s="502" t="s">
        <v>527</v>
      </c>
      <c r="H44" s="403">
        <v>1268.5</v>
      </c>
      <c r="I44" s="405">
        <v>1.4784382581710815</v>
      </c>
      <c r="K44" s="403">
        <v>1268.5</v>
      </c>
      <c r="L44" s="405">
        <v>1.4784382581710815</v>
      </c>
      <c r="N44" s="403">
        <v>0</v>
      </c>
      <c r="O44" s="405">
        <v>0</v>
      </c>
      <c r="P44" s="485">
        <v>0</v>
      </c>
    </row>
    <row r="45" spans="1:16" ht="13.15" customHeight="1" x14ac:dyDescent="0.2">
      <c r="A45" s="406" t="s">
        <v>312</v>
      </c>
      <c r="B45" s="486">
        <v>3</v>
      </c>
      <c r="C45" s="641">
        <v>1.5789473684210527E-2</v>
      </c>
      <c r="D45" s="486">
        <v>862</v>
      </c>
      <c r="F45" s="502" t="s">
        <v>527</v>
      </c>
      <c r="H45" s="403">
        <v>1276</v>
      </c>
      <c r="I45" s="405">
        <v>1.4802783727645874</v>
      </c>
      <c r="K45" s="403">
        <v>1276</v>
      </c>
      <c r="L45" s="405">
        <v>1.4802783727645874</v>
      </c>
      <c r="N45" s="403">
        <v>0</v>
      </c>
      <c r="O45" s="405">
        <v>0</v>
      </c>
      <c r="P45" s="485">
        <v>0</v>
      </c>
    </row>
    <row r="46" spans="1:16" ht="13.15" customHeight="1" x14ac:dyDescent="0.2">
      <c r="A46" s="406" t="s">
        <v>325</v>
      </c>
      <c r="B46" s="486">
        <v>78</v>
      </c>
      <c r="C46" s="641">
        <v>0.64462809917355368</v>
      </c>
      <c r="D46" s="486">
        <v>827</v>
      </c>
      <c r="F46" s="502" t="s">
        <v>529</v>
      </c>
      <c r="H46" s="403">
        <v>1245</v>
      </c>
      <c r="I46" s="405">
        <v>1.5054413080215454</v>
      </c>
      <c r="K46" s="403">
        <v>1245</v>
      </c>
      <c r="L46" s="405">
        <v>1.5054413080215454</v>
      </c>
      <c r="N46" s="403">
        <v>0</v>
      </c>
      <c r="O46" s="405">
        <v>0</v>
      </c>
      <c r="P46" s="485">
        <v>0</v>
      </c>
    </row>
    <row r="47" spans="1:16" ht="13.15" customHeight="1" x14ac:dyDescent="0.2">
      <c r="A47" s="406" t="s">
        <v>306</v>
      </c>
      <c r="B47" s="486">
        <v>16</v>
      </c>
      <c r="C47" s="641">
        <v>0.10596026490066225</v>
      </c>
      <c r="D47" s="486">
        <v>1039</v>
      </c>
      <c r="F47" s="502" t="s">
        <v>605</v>
      </c>
      <c r="H47" s="403">
        <v>1628</v>
      </c>
      <c r="I47" s="405">
        <v>1.5668911933898926</v>
      </c>
      <c r="K47" s="403">
        <v>1628</v>
      </c>
      <c r="L47" s="405">
        <v>1.5668911933898926</v>
      </c>
      <c r="N47" s="403">
        <v>0</v>
      </c>
      <c r="O47" s="405">
        <v>0</v>
      </c>
      <c r="P47" s="485">
        <v>0</v>
      </c>
    </row>
    <row r="48" spans="1:16" s="635" customFormat="1" ht="13.15" customHeight="1" x14ac:dyDescent="0.2">
      <c r="A48" s="635" t="s">
        <v>260</v>
      </c>
      <c r="B48" s="691">
        <v>13</v>
      </c>
      <c r="C48" s="692">
        <v>8.9041095890410954E-2</v>
      </c>
      <c r="D48" s="691">
        <v>915</v>
      </c>
      <c r="E48" s="691"/>
      <c r="F48" s="693" t="s">
        <v>530</v>
      </c>
      <c r="G48" s="691"/>
      <c r="H48" s="694">
        <v>1610</v>
      </c>
      <c r="I48" s="695">
        <v>1.7595628499984741</v>
      </c>
      <c r="K48" s="694">
        <v>1610</v>
      </c>
      <c r="L48" s="695">
        <v>1.7595628499984741</v>
      </c>
      <c r="N48" s="694">
        <v>0</v>
      </c>
      <c r="O48" s="695">
        <v>0</v>
      </c>
      <c r="P48" s="696">
        <v>0</v>
      </c>
    </row>
    <row r="49" spans="1:16" ht="13.15" customHeight="1" x14ac:dyDescent="0.2">
      <c r="A49" s="406" t="s">
        <v>306</v>
      </c>
      <c r="B49" s="486">
        <v>8</v>
      </c>
      <c r="C49" s="641">
        <v>5.2980132450331126E-2</v>
      </c>
      <c r="D49" s="486">
        <v>784</v>
      </c>
      <c r="F49" s="502" t="s">
        <v>527</v>
      </c>
      <c r="H49" s="403">
        <v>1565</v>
      </c>
      <c r="I49" s="405">
        <v>1.9961735010147095</v>
      </c>
      <c r="K49" s="403">
        <v>1565</v>
      </c>
      <c r="L49" s="405">
        <v>1.9961735010147095</v>
      </c>
      <c r="N49" s="403">
        <v>0</v>
      </c>
      <c r="O49" s="405">
        <v>0</v>
      </c>
      <c r="P49" s="485">
        <v>0</v>
      </c>
    </row>
    <row r="50" spans="1:16" ht="13.15" customHeight="1" x14ac:dyDescent="0.2">
      <c r="A50" s="697" t="s">
        <v>306</v>
      </c>
      <c r="B50" s="653">
        <v>7</v>
      </c>
      <c r="C50" s="698">
        <v>4.6357615894039736E-2</v>
      </c>
      <c r="D50" s="653">
        <v>732</v>
      </c>
      <c r="E50" s="653"/>
      <c r="F50" s="651" t="s">
        <v>527</v>
      </c>
      <c r="G50" s="653"/>
      <c r="H50" s="699">
        <v>1522</v>
      </c>
      <c r="I50" s="700">
        <v>2.0792350769042969</v>
      </c>
      <c r="J50" s="697"/>
      <c r="K50" s="699">
        <v>1522</v>
      </c>
      <c r="L50" s="700">
        <v>2.0792350769042969</v>
      </c>
      <c r="M50" s="697"/>
      <c r="N50" s="699">
        <v>0</v>
      </c>
      <c r="O50" s="700">
        <v>0</v>
      </c>
      <c r="P50" s="701">
        <v>0</v>
      </c>
    </row>
    <row r="51" spans="1:16" ht="13.15" customHeight="1" x14ac:dyDescent="0.2">
      <c r="A51" s="406" t="s">
        <v>593</v>
      </c>
      <c r="B51" s="486">
        <v>245</v>
      </c>
      <c r="D51" s="486">
        <v>924</v>
      </c>
      <c r="H51" s="403">
        <v>1342.3897959183701</v>
      </c>
      <c r="I51" s="405">
        <v>1.45</v>
      </c>
      <c r="K51" s="403">
        <v>1318.17755102041</v>
      </c>
      <c r="L51" s="405">
        <v>1.43</v>
      </c>
      <c r="N51" s="403">
        <v>24.21224489796009</v>
      </c>
      <c r="O51" s="405">
        <v>2.0000000000000018E-2</v>
      </c>
      <c r="P51" s="485">
        <v>1.8036672337333845E-2</v>
      </c>
    </row>
    <row r="52" spans="1:16" ht="13.15" customHeight="1" thickBot="1" x14ac:dyDescent="0.25">
      <c r="A52" s="422" t="s">
        <v>594</v>
      </c>
      <c r="B52" s="489">
        <v>13</v>
      </c>
      <c r="C52" s="702"/>
      <c r="D52" s="489">
        <v>915</v>
      </c>
      <c r="E52" s="489"/>
      <c r="F52" s="703"/>
      <c r="G52" s="489"/>
      <c r="H52" s="417">
        <v>1326.75</v>
      </c>
      <c r="I52" s="419">
        <v>1.45</v>
      </c>
      <c r="J52" s="422"/>
      <c r="K52" s="417">
        <v>1308.45</v>
      </c>
      <c r="L52" s="419">
        <v>1.43</v>
      </c>
      <c r="M52" s="422"/>
      <c r="N52" s="417">
        <v>18.299999999999955</v>
      </c>
      <c r="O52" s="419">
        <v>2.0000000000000018E-2</v>
      </c>
      <c r="P52" s="704">
        <v>1.3793103448275827E-2</v>
      </c>
    </row>
    <row r="54" spans="1:16" ht="13.15" customHeight="1" x14ac:dyDescent="0.2">
      <c r="A54" s="1245" t="s">
        <v>633</v>
      </c>
      <c r="B54" s="1245"/>
      <c r="C54" s="1245"/>
      <c r="D54" s="1245"/>
      <c r="E54" s="1245"/>
      <c r="F54" s="1245"/>
      <c r="G54" s="1245"/>
      <c r="H54" s="1245"/>
      <c r="I54" s="1245"/>
      <c r="J54" s="1245"/>
      <c r="K54" s="1245"/>
      <c r="L54" s="1245"/>
      <c r="M54" s="1245"/>
      <c r="N54" s="1245"/>
      <c r="O54" s="1245"/>
      <c r="P54" s="1245"/>
    </row>
    <row r="55" spans="1:16" ht="13.15" customHeight="1" x14ac:dyDescent="0.2">
      <c r="A55" s="406" t="s">
        <v>309</v>
      </c>
      <c r="B55" s="486">
        <v>2</v>
      </c>
      <c r="C55" s="641">
        <v>1.1111111111111112E-2</v>
      </c>
      <c r="D55" s="486">
        <v>1443</v>
      </c>
      <c r="F55" s="502" t="s">
        <v>617</v>
      </c>
      <c r="H55" s="403">
        <v>1634</v>
      </c>
      <c r="I55" s="405">
        <v>1.1323630809783936</v>
      </c>
      <c r="K55" s="403">
        <v>1495</v>
      </c>
      <c r="L55" s="405">
        <v>1.0360360145568848</v>
      </c>
      <c r="N55" s="403">
        <v>139</v>
      </c>
      <c r="O55" s="405">
        <v>9.6327066421508789E-2</v>
      </c>
      <c r="P55" s="485">
        <v>8.5067316889762878E-2</v>
      </c>
    </row>
    <row r="56" spans="1:16" ht="13.15" customHeight="1" x14ac:dyDescent="0.2">
      <c r="A56" s="406" t="s">
        <v>322</v>
      </c>
      <c r="B56" s="486">
        <v>8</v>
      </c>
      <c r="C56" s="641">
        <v>0.1038961038961039</v>
      </c>
      <c r="D56" s="486">
        <v>874</v>
      </c>
      <c r="F56" s="502" t="s">
        <v>527</v>
      </c>
      <c r="H56" s="403">
        <v>965</v>
      </c>
      <c r="I56" s="405">
        <v>1.1041189432144165</v>
      </c>
      <c r="K56" s="403">
        <v>965</v>
      </c>
      <c r="L56" s="405">
        <v>1.1041189432144165</v>
      </c>
      <c r="N56" s="403">
        <v>0</v>
      </c>
      <c r="O56" s="405">
        <v>0</v>
      </c>
      <c r="P56" s="485">
        <v>0</v>
      </c>
    </row>
    <row r="57" spans="1:16" ht="13.15" customHeight="1" x14ac:dyDescent="0.2">
      <c r="A57" s="406" t="s">
        <v>322</v>
      </c>
      <c r="B57" s="486">
        <v>9</v>
      </c>
      <c r="C57" s="641">
        <v>0.11688311688311688</v>
      </c>
      <c r="D57" s="486">
        <v>957</v>
      </c>
      <c r="F57" s="502" t="s">
        <v>527</v>
      </c>
      <c r="H57" s="403">
        <v>1065</v>
      </c>
      <c r="I57" s="405">
        <v>1.1128526926040649</v>
      </c>
      <c r="K57" s="403">
        <v>1065</v>
      </c>
      <c r="L57" s="405">
        <v>1.1128526926040649</v>
      </c>
      <c r="N57" s="403">
        <v>0</v>
      </c>
      <c r="O57" s="405">
        <v>0</v>
      </c>
      <c r="P57" s="485">
        <v>0</v>
      </c>
    </row>
    <row r="58" spans="1:16" ht="13.15" customHeight="1" x14ac:dyDescent="0.2">
      <c r="A58" s="406" t="s">
        <v>309</v>
      </c>
      <c r="B58" s="486">
        <v>8</v>
      </c>
      <c r="C58" s="641">
        <v>4.4444444444444446E-2</v>
      </c>
      <c r="D58" s="486">
        <v>971</v>
      </c>
      <c r="F58" s="502" t="s">
        <v>527</v>
      </c>
      <c r="H58" s="403">
        <v>1200</v>
      </c>
      <c r="I58" s="405">
        <v>1.2358393669128418</v>
      </c>
      <c r="K58" s="403">
        <v>1097</v>
      </c>
      <c r="L58" s="405">
        <v>1.129763126373291</v>
      </c>
      <c r="N58" s="403">
        <v>103</v>
      </c>
      <c r="O58" s="405">
        <v>0.10607624053955078</v>
      </c>
      <c r="P58" s="485">
        <v>8.5833333432674408E-2</v>
      </c>
    </row>
    <row r="59" spans="1:16" ht="13.15" customHeight="1" x14ac:dyDescent="0.2">
      <c r="A59" s="406" t="s">
        <v>325</v>
      </c>
      <c r="B59" s="486">
        <v>8</v>
      </c>
      <c r="C59" s="641">
        <v>6.6115702479338845E-2</v>
      </c>
      <c r="D59" s="486">
        <v>1370</v>
      </c>
      <c r="F59" s="502" t="s">
        <v>592</v>
      </c>
      <c r="H59" s="403">
        <v>1558</v>
      </c>
      <c r="I59" s="405">
        <v>1.1372262239456177</v>
      </c>
      <c r="K59" s="403">
        <v>1558</v>
      </c>
      <c r="L59" s="405">
        <v>1.1372262239456177</v>
      </c>
      <c r="N59" s="403">
        <v>0</v>
      </c>
      <c r="O59" s="405">
        <v>0</v>
      </c>
      <c r="P59" s="485">
        <v>0</v>
      </c>
    </row>
    <row r="60" spans="1:16" ht="13.15" customHeight="1" x14ac:dyDescent="0.2">
      <c r="A60" s="406" t="s">
        <v>312</v>
      </c>
      <c r="B60" s="486">
        <v>1</v>
      </c>
      <c r="C60" s="641">
        <v>5.263157894736842E-3</v>
      </c>
      <c r="D60" s="486">
        <v>871</v>
      </c>
      <c r="F60" s="502" t="s">
        <v>527</v>
      </c>
      <c r="H60" s="403">
        <v>1060</v>
      </c>
      <c r="I60" s="405">
        <v>1.2169920206069946</v>
      </c>
      <c r="K60" s="403">
        <v>1060</v>
      </c>
      <c r="L60" s="405">
        <v>1.2169920206069946</v>
      </c>
      <c r="N60" s="403">
        <v>0</v>
      </c>
      <c r="O60" s="405">
        <v>0</v>
      </c>
      <c r="P60" s="485">
        <v>0</v>
      </c>
    </row>
    <row r="61" spans="1:16" ht="13.15" customHeight="1" x14ac:dyDescent="0.2">
      <c r="A61" s="406" t="s">
        <v>309</v>
      </c>
      <c r="B61" s="486">
        <v>16</v>
      </c>
      <c r="C61" s="641">
        <v>8.8888888888888892E-2</v>
      </c>
      <c r="D61" s="486">
        <v>970</v>
      </c>
      <c r="F61" s="502" t="s">
        <v>605</v>
      </c>
      <c r="H61" s="403">
        <v>1315</v>
      </c>
      <c r="I61" s="405">
        <v>1.3556700944900513</v>
      </c>
      <c r="K61" s="403">
        <v>1203</v>
      </c>
      <c r="L61" s="405">
        <v>1.240206241607666</v>
      </c>
      <c r="N61" s="403">
        <v>112</v>
      </c>
      <c r="O61" s="405">
        <v>0.11546385288238525</v>
      </c>
      <c r="P61" s="485">
        <v>8.5171103477478027E-2</v>
      </c>
    </row>
    <row r="62" spans="1:16" ht="13.15" customHeight="1" x14ac:dyDescent="0.2">
      <c r="A62" s="406" t="s">
        <v>309</v>
      </c>
      <c r="B62" s="486">
        <v>6</v>
      </c>
      <c r="C62" s="641">
        <v>3.3333333333333333E-2</v>
      </c>
      <c r="D62" s="486">
        <v>982</v>
      </c>
      <c r="F62" s="502" t="s">
        <v>605</v>
      </c>
      <c r="H62" s="403">
        <v>1395</v>
      </c>
      <c r="I62" s="405">
        <v>1.4205702543258667</v>
      </c>
      <c r="K62" s="403">
        <v>1276</v>
      </c>
      <c r="L62" s="405">
        <v>1.2993890047073364</v>
      </c>
      <c r="N62" s="403">
        <v>119</v>
      </c>
      <c r="O62" s="405">
        <v>0.12118124961853027</v>
      </c>
      <c r="P62" s="485">
        <v>8.5304662585258484E-2</v>
      </c>
    </row>
    <row r="63" spans="1:16" ht="13.15" customHeight="1" x14ac:dyDescent="0.2">
      <c r="A63" s="406" t="s">
        <v>309</v>
      </c>
      <c r="B63" s="486">
        <v>4</v>
      </c>
      <c r="C63" s="641">
        <v>2.2222222222222223E-2</v>
      </c>
      <c r="D63" s="486">
        <v>882</v>
      </c>
      <c r="F63" s="502" t="s">
        <v>527</v>
      </c>
      <c r="H63" s="403">
        <v>1275</v>
      </c>
      <c r="I63" s="405">
        <v>1.4455782175064087</v>
      </c>
      <c r="K63" s="403">
        <v>1166</v>
      </c>
      <c r="L63" s="405">
        <v>1.3219954967498779</v>
      </c>
      <c r="N63" s="403">
        <v>109</v>
      </c>
      <c r="O63" s="405">
        <v>0.12358272075653076</v>
      </c>
      <c r="P63" s="485">
        <v>8.5490196943283081E-2</v>
      </c>
    </row>
    <row r="64" spans="1:16" ht="13.15" customHeight="1" x14ac:dyDescent="0.2">
      <c r="A64" s="406" t="s">
        <v>319</v>
      </c>
      <c r="B64" s="486">
        <v>21</v>
      </c>
      <c r="C64" s="641">
        <v>8.4000000000000005E-2</v>
      </c>
      <c r="D64" s="486">
        <v>825</v>
      </c>
      <c r="F64" s="502" t="s">
        <v>531</v>
      </c>
      <c r="H64" s="403">
        <v>1095</v>
      </c>
      <c r="I64" s="405">
        <v>1.3272727727890015</v>
      </c>
      <c r="K64" s="403">
        <v>1095</v>
      </c>
      <c r="L64" s="405">
        <v>1.3272727727890015</v>
      </c>
      <c r="N64" s="403">
        <v>0</v>
      </c>
      <c r="O64" s="405">
        <v>0</v>
      </c>
      <c r="P64" s="485">
        <v>0</v>
      </c>
    </row>
    <row r="65" spans="1:16" ht="13.15" customHeight="1" x14ac:dyDescent="0.2">
      <c r="A65" s="406" t="s">
        <v>309</v>
      </c>
      <c r="B65" s="486">
        <v>16</v>
      </c>
      <c r="C65" s="641">
        <v>8.8888888888888892E-2</v>
      </c>
      <c r="D65" s="486">
        <v>938</v>
      </c>
      <c r="F65" s="502" t="s">
        <v>605</v>
      </c>
      <c r="H65" s="403">
        <v>1385</v>
      </c>
      <c r="I65" s="405">
        <v>1.4765458106994629</v>
      </c>
      <c r="K65" s="403">
        <v>1267</v>
      </c>
      <c r="L65" s="405">
        <v>1.3507462739944458</v>
      </c>
      <c r="N65" s="403">
        <v>118</v>
      </c>
      <c r="O65" s="405">
        <v>0.12579953670501709</v>
      </c>
      <c r="P65" s="485">
        <v>8.5198558866977692E-2</v>
      </c>
    </row>
    <row r="66" spans="1:16" ht="13.15" customHeight="1" x14ac:dyDescent="0.2">
      <c r="A66" s="406" t="s">
        <v>312</v>
      </c>
      <c r="B66" s="486">
        <v>1</v>
      </c>
      <c r="C66" s="641">
        <v>5.263157894736842E-3</v>
      </c>
      <c r="D66" s="486">
        <v>861</v>
      </c>
      <c r="F66" s="502" t="s">
        <v>527</v>
      </c>
      <c r="H66" s="403">
        <v>1193.5</v>
      </c>
      <c r="I66" s="405">
        <v>1.3861788511276245</v>
      </c>
      <c r="K66" s="403">
        <v>1193.5</v>
      </c>
      <c r="L66" s="405">
        <v>1.3861788511276245</v>
      </c>
      <c r="N66" s="403">
        <v>0</v>
      </c>
      <c r="O66" s="405">
        <v>0</v>
      </c>
      <c r="P66" s="485">
        <v>0</v>
      </c>
    </row>
    <row r="67" spans="1:16" ht="13.15" customHeight="1" x14ac:dyDescent="0.2">
      <c r="A67" s="406" t="s">
        <v>325</v>
      </c>
      <c r="B67" s="486">
        <v>78</v>
      </c>
      <c r="C67" s="641">
        <v>0.64462809917355368</v>
      </c>
      <c r="D67" s="486">
        <v>827</v>
      </c>
      <c r="F67" s="502" t="s">
        <v>529</v>
      </c>
      <c r="H67" s="403">
        <v>1155</v>
      </c>
      <c r="I67" s="405">
        <v>1.3966143131256104</v>
      </c>
      <c r="K67" s="403">
        <v>1155</v>
      </c>
      <c r="L67" s="405">
        <v>1.3966143131256104</v>
      </c>
      <c r="N67" s="403">
        <v>0</v>
      </c>
      <c r="O67" s="405">
        <v>0</v>
      </c>
      <c r="P67" s="485">
        <v>0</v>
      </c>
    </row>
    <row r="68" spans="1:16" ht="13.15" customHeight="1" x14ac:dyDescent="0.2">
      <c r="A68" s="406" t="s">
        <v>315</v>
      </c>
      <c r="B68" s="486">
        <v>28</v>
      </c>
      <c r="C68" s="641">
        <v>0.18300653594771241</v>
      </c>
      <c r="D68" s="486">
        <v>1100</v>
      </c>
      <c r="F68" s="502" t="s">
        <v>606</v>
      </c>
      <c r="H68" s="403">
        <v>1540</v>
      </c>
      <c r="I68" s="405">
        <v>1.3999999761581421</v>
      </c>
      <c r="K68" s="403">
        <v>1540</v>
      </c>
      <c r="L68" s="405">
        <v>1.3999999761581421</v>
      </c>
      <c r="N68" s="403">
        <v>0</v>
      </c>
      <c r="O68" s="405">
        <v>0</v>
      </c>
      <c r="P68" s="485">
        <v>0</v>
      </c>
    </row>
    <row r="69" spans="1:16" ht="13.15" customHeight="1" x14ac:dyDescent="0.2">
      <c r="A69" s="406" t="s">
        <v>312</v>
      </c>
      <c r="B69" s="486">
        <v>1</v>
      </c>
      <c r="C69" s="641">
        <v>5.263157894736842E-3</v>
      </c>
      <c r="D69" s="486">
        <v>865</v>
      </c>
      <c r="F69" s="502" t="s">
        <v>527</v>
      </c>
      <c r="H69" s="403">
        <v>1218.5</v>
      </c>
      <c r="I69" s="405">
        <v>1.4086705446243286</v>
      </c>
      <c r="K69" s="403">
        <v>1218.5</v>
      </c>
      <c r="L69" s="405">
        <v>1.4086705446243286</v>
      </c>
      <c r="N69" s="403">
        <v>0</v>
      </c>
      <c r="O69" s="405">
        <v>0</v>
      </c>
      <c r="P69" s="485">
        <v>0</v>
      </c>
    </row>
    <row r="70" spans="1:16" ht="13.15" customHeight="1" x14ac:dyDescent="0.2">
      <c r="A70" s="406" t="s">
        <v>312</v>
      </c>
      <c r="B70" s="486">
        <v>1</v>
      </c>
      <c r="C70" s="641">
        <v>5.263157894736842E-3</v>
      </c>
      <c r="D70" s="486">
        <v>825</v>
      </c>
      <c r="F70" s="502" t="s">
        <v>527</v>
      </c>
      <c r="H70" s="403">
        <v>1176</v>
      </c>
      <c r="I70" s="405">
        <v>1.4254544973373413</v>
      </c>
      <c r="K70" s="403">
        <v>1176</v>
      </c>
      <c r="L70" s="405">
        <v>1.4254544973373413</v>
      </c>
      <c r="N70" s="403">
        <v>0</v>
      </c>
      <c r="O70" s="405">
        <v>0</v>
      </c>
      <c r="P70" s="485">
        <v>0</v>
      </c>
    </row>
    <row r="71" spans="1:16" ht="13.15" customHeight="1" x14ac:dyDescent="0.2">
      <c r="A71" s="406" t="s">
        <v>312</v>
      </c>
      <c r="B71" s="486">
        <v>3</v>
      </c>
      <c r="C71" s="641">
        <v>1.5789473684210527E-2</v>
      </c>
      <c r="D71" s="486">
        <v>858</v>
      </c>
      <c r="F71" s="502" t="s">
        <v>527</v>
      </c>
      <c r="H71" s="403">
        <v>1233.5</v>
      </c>
      <c r="I71" s="405">
        <v>1.4376456737518311</v>
      </c>
      <c r="K71" s="403">
        <v>1233.5</v>
      </c>
      <c r="L71" s="405">
        <v>1.4376456737518311</v>
      </c>
      <c r="N71" s="403">
        <v>0</v>
      </c>
      <c r="O71" s="405">
        <v>0</v>
      </c>
      <c r="P71" s="485">
        <v>0</v>
      </c>
    </row>
    <row r="72" spans="1:16" ht="13.15" customHeight="1" x14ac:dyDescent="0.2">
      <c r="A72" s="406" t="s">
        <v>312</v>
      </c>
      <c r="B72" s="486">
        <v>3</v>
      </c>
      <c r="C72" s="641">
        <v>1.5789473684210527E-2</v>
      </c>
      <c r="D72" s="486">
        <v>862</v>
      </c>
      <c r="F72" s="502" t="s">
        <v>527</v>
      </c>
      <c r="H72" s="403">
        <v>1241</v>
      </c>
      <c r="I72" s="405">
        <v>1.4396752119064331</v>
      </c>
      <c r="K72" s="403">
        <v>1241</v>
      </c>
      <c r="L72" s="405">
        <v>1.4396752119064331</v>
      </c>
      <c r="N72" s="403">
        <v>0</v>
      </c>
      <c r="O72" s="405">
        <v>0</v>
      </c>
      <c r="P72" s="485">
        <v>0</v>
      </c>
    </row>
    <row r="73" spans="1:16" s="635" customFormat="1" ht="13.15" customHeight="1" x14ac:dyDescent="0.2">
      <c r="A73" s="635" t="s">
        <v>260</v>
      </c>
      <c r="B73" s="691">
        <v>13</v>
      </c>
      <c r="C73" s="692">
        <v>8.9041095890410954E-2</v>
      </c>
      <c r="D73" s="691">
        <v>915</v>
      </c>
      <c r="E73" s="691"/>
      <c r="F73" s="693" t="s">
        <v>530</v>
      </c>
      <c r="G73" s="691"/>
      <c r="H73" s="694">
        <v>1385</v>
      </c>
      <c r="I73" s="695">
        <v>1.5136611461639404</v>
      </c>
      <c r="K73" s="694">
        <v>1385</v>
      </c>
      <c r="L73" s="695">
        <v>1.5136611461639404</v>
      </c>
      <c r="N73" s="694">
        <v>0</v>
      </c>
      <c r="O73" s="695">
        <v>0</v>
      </c>
      <c r="P73" s="696">
        <v>0</v>
      </c>
    </row>
    <row r="74" spans="1:16" ht="13.15" customHeight="1" x14ac:dyDescent="0.2">
      <c r="A74" s="406" t="s">
        <v>306</v>
      </c>
      <c r="B74" s="486">
        <v>16</v>
      </c>
      <c r="C74" s="641">
        <v>0.10596026490066225</v>
      </c>
      <c r="D74" s="486">
        <v>1039</v>
      </c>
      <c r="F74" s="502" t="s">
        <v>605</v>
      </c>
      <c r="H74" s="403">
        <v>1593</v>
      </c>
      <c r="I74" s="405">
        <v>1.5332050323486328</v>
      </c>
      <c r="K74" s="403">
        <v>1593</v>
      </c>
      <c r="L74" s="405">
        <v>1.5332050323486328</v>
      </c>
      <c r="N74" s="403">
        <v>0</v>
      </c>
      <c r="O74" s="405">
        <v>0</v>
      </c>
      <c r="P74" s="485">
        <v>0</v>
      </c>
    </row>
    <row r="75" spans="1:16" ht="13.15" customHeight="1" x14ac:dyDescent="0.2">
      <c r="A75" s="406" t="s">
        <v>306</v>
      </c>
      <c r="B75" s="486">
        <v>8</v>
      </c>
      <c r="C75" s="641">
        <v>5.2980132450331126E-2</v>
      </c>
      <c r="D75" s="486">
        <v>784</v>
      </c>
      <c r="F75" s="502" t="s">
        <v>527</v>
      </c>
      <c r="H75" s="403">
        <v>1530</v>
      </c>
      <c r="I75" s="405">
        <v>1.9515305757522583</v>
      </c>
      <c r="K75" s="403">
        <v>1530</v>
      </c>
      <c r="L75" s="405">
        <v>1.9515305757522583</v>
      </c>
      <c r="N75" s="403">
        <v>0</v>
      </c>
      <c r="O75" s="405">
        <v>0</v>
      </c>
      <c r="P75" s="485">
        <v>0</v>
      </c>
    </row>
    <row r="76" spans="1:16" ht="13.15" customHeight="1" x14ac:dyDescent="0.2">
      <c r="A76" s="697" t="s">
        <v>306</v>
      </c>
      <c r="B76" s="653">
        <v>7</v>
      </c>
      <c r="C76" s="698">
        <v>4.6357615894039736E-2</v>
      </c>
      <c r="D76" s="653">
        <v>732</v>
      </c>
      <c r="E76" s="653"/>
      <c r="F76" s="651" t="s">
        <v>527</v>
      </c>
      <c r="G76" s="653"/>
      <c r="H76" s="699">
        <v>1487</v>
      </c>
      <c r="I76" s="700">
        <v>2.0314207077026367</v>
      </c>
      <c r="J76" s="697"/>
      <c r="K76" s="699">
        <v>1487</v>
      </c>
      <c r="L76" s="700">
        <v>2.0314207077026367</v>
      </c>
      <c r="M76" s="697"/>
      <c r="N76" s="699">
        <v>0</v>
      </c>
      <c r="O76" s="700">
        <v>0</v>
      </c>
      <c r="P76" s="701">
        <v>0</v>
      </c>
    </row>
    <row r="77" spans="1:16" ht="13.15" customHeight="1" x14ac:dyDescent="0.2">
      <c r="A77" s="406" t="s">
        <v>593</v>
      </c>
      <c r="B77" s="486">
        <v>245</v>
      </c>
      <c r="D77" s="486">
        <v>924</v>
      </c>
      <c r="H77" s="403">
        <v>1288.6551020408201</v>
      </c>
      <c r="I77" s="405">
        <v>1.39</v>
      </c>
      <c r="K77" s="403">
        <v>1264.44285714286</v>
      </c>
      <c r="L77" s="405">
        <v>1.37</v>
      </c>
      <c r="N77" s="403">
        <v>24.21224489796009</v>
      </c>
      <c r="O77" s="405">
        <v>1.9999999999999796E-2</v>
      </c>
      <c r="P77" s="485">
        <v>1.8788770447279175E-2</v>
      </c>
    </row>
    <row r="78" spans="1:16" ht="13.15" customHeight="1" x14ac:dyDescent="0.2">
      <c r="A78" s="406" t="s">
        <v>596</v>
      </c>
      <c r="B78" s="486">
        <v>13</v>
      </c>
      <c r="D78" s="486">
        <v>915</v>
      </c>
      <c r="H78" s="403">
        <v>1271.8499999999999</v>
      </c>
      <c r="I78" s="405">
        <v>1.39</v>
      </c>
      <c r="K78" s="403">
        <v>1253.55</v>
      </c>
      <c r="L78" s="405">
        <v>1.37</v>
      </c>
      <c r="N78" s="403">
        <v>18.299999999999955</v>
      </c>
      <c r="O78" s="405">
        <v>1.9999999999999796E-2</v>
      </c>
      <c r="P78" s="485">
        <v>1.438848920863306E-2</v>
      </c>
    </row>
    <row r="79" spans="1:16" ht="13.15" customHeight="1" x14ac:dyDescent="0.2">
      <c r="A79" s="406" t="s">
        <v>597</v>
      </c>
      <c r="H79" s="403">
        <v>100</v>
      </c>
      <c r="K79" s="403">
        <v>100</v>
      </c>
    </row>
    <row r="80" spans="1:16" ht="13.15" customHeight="1" x14ac:dyDescent="0.2">
      <c r="A80" s="406" t="s">
        <v>598</v>
      </c>
      <c r="H80" s="403">
        <v>35</v>
      </c>
      <c r="K80" s="403">
        <v>35</v>
      </c>
    </row>
    <row r="81" spans="1:16" ht="13.15" customHeight="1" x14ac:dyDescent="0.2">
      <c r="A81" s="406" t="s">
        <v>599</v>
      </c>
      <c r="H81" s="403">
        <v>90</v>
      </c>
      <c r="K81" s="403">
        <v>90</v>
      </c>
    </row>
    <row r="82" spans="1:16" ht="13.15" customHeight="1" thickBot="1" x14ac:dyDescent="0.25">
      <c r="A82" s="422" t="s">
        <v>594</v>
      </c>
      <c r="B82" s="489">
        <v>13</v>
      </c>
      <c r="C82" s="702"/>
      <c r="D82" s="489">
        <v>915</v>
      </c>
      <c r="E82" s="489"/>
      <c r="F82" s="703"/>
      <c r="G82" s="489"/>
      <c r="H82" s="417">
        <v>1496.85</v>
      </c>
      <c r="I82" s="419">
        <v>1.6359016393442622</v>
      </c>
      <c r="J82" s="422"/>
      <c r="K82" s="417">
        <v>1478.55</v>
      </c>
      <c r="L82" s="419">
        <v>1.6159016393442622</v>
      </c>
      <c r="M82" s="422"/>
      <c r="N82" s="417">
        <v>18.3</v>
      </c>
      <c r="O82" s="419">
        <v>0.02</v>
      </c>
      <c r="P82" s="704">
        <v>1.2225673915221967E-2</v>
      </c>
    </row>
    <row r="85" spans="1:16" ht="38.85" customHeight="1" x14ac:dyDescent="0.2">
      <c r="A85" s="1246" t="s">
        <v>600</v>
      </c>
      <c r="B85" s="1247"/>
      <c r="C85" s="1247"/>
      <c r="D85" s="1247"/>
      <c r="E85" s="1247"/>
      <c r="F85" s="1247"/>
      <c r="G85" s="1247"/>
      <c r="H85" s="1247"/>
      <c r="I85" s="1247"/>
      <c r="J85" s="1247"/>
      <c r="K85" s="1247"/>
      <c r="L85" s="1247"/>
      <c r="M85" s="1247"/>
      <c r="N85" s="1247"/>
      <c r="O85" s="1247"/>
      <c r="P85" s="1247"/>
    </row>
  </sheetData>
  <mergeCells count="11">
    <mergeCell ref="A54:P54"/>
    <mergeCell ref="A85:P8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9" tint="0.59999389629810485"/>
  </sheetPr>
  <dimension ref="A1:Q55"/>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603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634</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8</v>
      </c>
      <c r="C29" s="690">
        <v>0.1038961038961039</v>
      </c>
      <c r="D29" s="486">
        <v>1056</v>
      </c>
      <c r="F29" s="502" t="s">
        <v>527</v>
      </c>
      <c r="H29" s="403">
        <v>1200</v>
      </c>
      <c r="I29" s="405">
        <v>1.1363636255264282</v>
      </c>
      <c r="K29" s="403">
        <v>1200</v>
      </c>
      <c r="L29" s="405">
        <v>1.1363636255264282</v>
      </c>
      <c r="N29" s="403">
        <v>0</v>
      </c>
      <c r="O29" s="405">
        <v>0</v>
      </c>
      <c r="P29" s="485">
        <v>0</v>
      </c>
    </row>
    <row r="30" spans="1:16" ht="13.15" customHeight="1" x14ac:dyDescent="0.2">
      <c r="A30" s="406" t="s">
        <v>322</v>
      </c>
      <c r="B30" s="486">
        <v>9</v>
      </c>
      <c r="C30" s="641">
        <v>0.11688311688311688</v>
      </c>
      <c r="D30" s="486">
        <v>1102</v>
      </c>
      <c r="F30" s="502" t="s">
        <v>527</v>
      </c>
      <c r="H30" s="403">
        <v>1300</v>
      </c>
      <c r="I30" s="405">
        <v>1.1796733140945435</v>
      </c>
      <c r="K30" s="403">
        <v>1300</v>
      </c>
      <c r="L30" s="405">
        <v>1.1796733140945435</v>
      </c>
      <c r="N30" s="403">
        <v>0</v>
      </c>
      <c r="O30" s="405">
        <v>0</v>
      </c>
      <c r="P30" s="485">
        <v>0</v>
      </c>
    </row>
    <row r="31" spans="1:16" ht="13.15" customHeight="1" x14ac:dyDescent="0.2">
      <c r="A31" s="406" t="s">
        <v>309</v>
      </c>
      <c r="B31" s="486">
        <v>2</v>
      </c>
      <c r="C31" s="641">
        <v>1.1111111111111112E-2</v>
      </c>
      <c r="D31" s="486">
        <v>1151</v>
      </c>
      <c r="F31" s="502" t="s">
        <v>617</v>
      </c>
      <c r="H31" s="403">
        <v>1640</v>
      </c>
      <c r="I31" s="405">
        <v>1.4248479604721069</v>
      </c>
      <c r="K31" s="403">
        <v>1503</v>
      </c>
      <c r="L31" s="405">
        <v>1.3058210611343384</v>
      </c>
      <c r="N31" s="403">
        <v>137</v>
      </c>
      <c r="O31" s="405">
        <v>0.11902689933776855</v>
      </c>
      <c r="P31" s="485">
        <v>8.3536587655544281E-2</v>
      </c>
    </row>
    <row r="32" spans="1:16" ht="13.15" customHeight="1" x14ac:dyDescent="0.2">
      <c r="A32" s="354" t="s">
        <v>325</v>
      </c>
      <c r="B32" s="486">
        <v>2</v>
      </c>
      <c r="C32" s="641">
        <v>1.6528925619834711E-2</v>
      </c>
      <c r="D32" s="486">
        <v>1110</v>
      </c>
      <c r="F32" s="502" t="s">
        <v>592</v>
      </c>
      <c r="H32" s="403">
        <v>1498</v>
      </c>
      <c r="I32" s="405">
        <v>1.3495495319366455</v>
      </c>
      <c r="K32" s="403">
        <v>1498</v>
      </c>
      <c r="L32" s="405">
        <v>1.3495495319366455</v>
      </c>
      <c r="N32" s="403">
        <v>0</v>
      </c>
      <c r="O32" s="405">
        <v>0</v>
      </c>
      <c r="P32" s="485">
        <v>0</v>
      </c>
    </row>
    <row r="33" spans="1:16" ht="13.15" customHeight="1" x14ac:dyDescent="0.2">
      <c r="A33" s="406" t="s">
        <v>315</v>
      </c>
      <c r="B33" s="486">
        <v>28</v>
      </c>
      <c r="C33" s="641">
        <v>0.18300653594771241</v>
      </c>
      <c r="D33" s="486">
        <v>1100</v>
      </c>
      <c r="F33" s="502" t="s">
        <v>606</v>
      </c>
      <c r="H33" s="403">
        <v>1540</v>
      </c>
      <c r="I33" s="405">
        <v>1.3999999761581421</v>
      </c>
      <c r="K33" s="403">
        <v>1540</v>
      </c>
      <c r="L33" s="405">
        <v>1.3999999761581421</v>
      </c>
      <c r="N33" s="403">
        <v>0</v>
      </c>
      <c r="O33" s="405">
        <v>0</v>
      </c>
      <c r="P33" s="485">
        <v>0</v>
      </c>
    </row>
    <row r="34" spans="1:16" s="635" customFormat="1" ht="13.15" customHeight="1" x14ac:dyDescent="0.2">
      <c r="A34" s="635" t="s">
        <v>260</v>
      </c>
      <c r="B34" s="691">
        <v>1</v>
      </c>
      <c r="C34" s="692">
        <v>6.8493150684931503E-3</v>
      </c>
      <c r="D34" s="691">
        <v>1152</v>
      </c>
      <c r="E34" s="691"/>
      <c r="F34" s="693" t="s">
        <v>635</v>
      </c>
      <c r="G34" s="691"/>
      <c r="H34" s="694">
        <v>1810</v>
      </c>
      <c r="I34" s="695">
        <v>1.5711805820465088</v>
      </c>
      <c r="K34" s="694">
        <v>1810</v>
      </c>
      <c r="L34" s="695">
        <v>1.5711805820465088</v>
      </c>
      <c r="N34" s="694">
        <v>0</v>
      </c>
      <c r="O34" s="695">
        <v>0</v>
      </c>
      <c r="P34" s="696">
        <v>0</v>
      </c>
    </row>
    <row r="35" spans="1:16" ht="13.15" customHeight="1" x14ac:dyDescent="0.2">
      <c r="A35" s="697" t="s">
        <v>306</v>
      </c>
      <c r="B35" s="653">
        <v>15</v>
      </c>
      <c r="C35" s="698">
        <v>9.9337748344370855E-2</v>
      </c>
      <c r="D35" s="653">
        <v>1082</v>
      </c>
      <c r="E35" s="653"/>
      <c r="F35" s="651" t="s">
        <v>605</v>
      </c>
      <c r="G35" s="653"/>
      <c r="H35" s="699">
        <v>1730</v>
      </c>
      <c r="I35" s="700">
        <v>1.5988909006118774</v>
      </c>
      <c r="J35" s="697"/>
      <c r="K35" s="699">
        <v>1730</v>
      </c>
      <c r="L35" s="700">
        <v>1.5988909006118774</v>
      </c>
      <c r="M35" s="697"/>
      <c r="N35" s="699">
        <v>0</v>
      </c>
      <c r="O35" s="700">
        <v>0</v>
      </c>
      <c r="P35" s="701">
        <v>0</v>
      </c>
    </row>
    <row r="36" spans="1:16" ht="13.15" customHeight="1" x14ac:dyDescent="0.2">
      <c r="A36" s="406" t="s">
        <v>593</v>
      </c>
      <c r="B36" s="486">
        <v>64</v>
      </c>
      <c r="D36" s="486">
        <v>1092</v>
      </c>
      <c r="H36" s="403">
        <v>1510.09375</v>
      </c>
      <c r="I36" s="405">
        <v>1.38</v>
      </c>
      <c r="K36" s="403">
        <v>1505.8125</v>
      </c>
      <c r="L36" s="405">
        <v>1.38</v>
      </c>
      <c r="N36" s="403">
        <v>4.28125</v>
      </c>
      <c r="O36" s="405">
        <v>0</v>
      </c>
      <c r="P36" s="485">
        <v>2.8350888810711257E-3</v>
      </c>
    </row>
    <row r="37" spans="1:16" ht="13.15" customHeight="1" thickBot="1" x14ac:dyDescent="0.25">
      <c r="A37" s="422" t="s">
        <v>594</v>
      </c>
      <c r="B37" s="489">
        <v>1</v>
      </c>
      <c r="C37" s="702"/>
      <c r="D37" s="489">
        <v>1152</v>
      </c>
      <c r="E37" s="489"/>
      <c r="F37" s="703"/>
      <c r="G37" s="489"/>
      <c r="H37" s="417">
        <v>1589.76</v>
      </c>
      <c r="I37" s="419">
        <v>1.38</v>
      </c>
      <c r="J37" s="422"/>
      <c r="K37" s="417">
        <v>1589.76</v>
      </c>
      <c r="L37" s="419">
        <v>1.38</v>
      </c>
      <c r="M37" s="422"/>
      <c r="N37" s="417">
        <v>0</v>
      </c>
      <c r="O37" s="419">
        <v>0</v>
      </c>
      <c r="P37" s="704">
        <v>0</v>
      </c>
    </row>
    <row r="39" spans="1:16" ht="13.15" customHeight="1" x14ac:dyDescent="0.2">
      <c r="A39" s="1245" t="s">
        <v>636</v>
      </c>
      <c r="B39" s="1245"/>
      <c r="C39" s="1245"/>
      <c r="D39" s="1245"/>
      <c r="E39" s="1245"/>
      <c r="F39" s="1245"/>
      <c r="G39" s="1245"/>
      <c r="H39" s="1245"/>
      <c r="I39" s="1245"/>
      <c r="J39" s="1245"/>
      <c r="K39" s="1245"/>
      <c r="L39" s="1245"/>
      <c r="M39" s="1245"/>
      <c r="N39" s="1245"/>
      <c r="O39" s="1245"/>
      <c r="P39" s="1245"/>
    </row>
    <row r="40" spans="1:16" ht="13.15" customHeight="1" x14ac:dyDescent="0.2">
      <c r="A40" s="406" t="s">
        <v>322</v>
      </c>
      <c r="B40" s="486">
        <v>8</v>
      </c>
      <c r="C40" s="641">
        <v>0.1038961038961039</v>
      </c>
      <c r="D40" s="486">
        <v>1056</v>
      </c>
      <c r="F40" s="502" t="s">
        <v>527</v>
      </c>
      <c r="H40" s="403">
        <v>1165</v>
      </c>
      <c r="I40" s="405">
        <v>1.103219747543335</v>
      </c>
      <c r="K40" s="403">
        <v>1165</v>
      </c>
      <c r="L40" s="405">
        <v>1.103219747543335</v>
      </c>
      <c r="N40" s="403">
        <v>0</v>
      </c>
      <c r="O40" s="405">
        <v>0</v>
      </c>
      <c r="P40" s="485">
        <v>0</v>
      </c>
    </row>
    <row r="41" spans="1:16" ht="13.15" customHeight="1" x14ac:dyDescent="0.2">
      <c r="A41" s="406" t="s">
        <v>322</v>
      </c>
      <c r="B41" s="486">
        <v>9</v>
      </c>
      <c r="C41" s="641">
        <v>0.11688311688311688</v>
      </c>
      <c r="D41" s="486">
        <v>1102</v>
      </c>
      <c r="F41" s="502" t="s">
        <v>527</v>
      </c>
      <c r="H41" s="403">
        <v>1265</v>
      </c>
      <c r="I41" s="405">
        <v>1.147912859916687</v>
      </c>
      <c r="K41" s="403">
        <v>1265</v>
      </c>
      <c r="L41" s="405">
        <v>1.147912859916687</v>
      </c>
      <c r="N41" s="403">
        <v>0</v>
      </c>
      <c r="O41" s="405">
        <v>0</v>
      </c>
      <c r="P41" s="485">
        <v>0</v>
      </c>
    </row>
    <row r="42" spans="1:16" ht="13.15" customHeight="1" x14ac:dyDescent="0.2">
      <c r="A42" s="406" t="s">
        <v>325</v>
      </c>
      <c r="B42" s="486">
        <v>2</v>
      </c>
      <c r="C42" s="641">
        <v>1.6528925619834711E-2</v>
      </c>
      <c r="D42" s="486">
        <v>1110</v>
      </c>
      <c r="F42" s="502" t="s">
        <v>592</v>
      </c>
      <c r="H42" s="403">
        <v>1408</v>
      </c>
      <c r="I42" s="405">
        <v>1.2684684991836548</v>
      </c>
      <c r="K42" s="403">
        <v>1408</v>
      </c>
      <c r="L42" s="405">
        <v>1.2684684991836548</v>
      </c>
      <c r="N42" s="403">
        <v>0</v>
      </c>
      <c r="O42" s="405">
        <v>0</v>
      </c>
      <c r="P42" s="485">
        <v>0</v>
      </c>
    </row>
    <row r="43" spans="1:16" ht="13.15" customHeight="1" x14ac:dyDescent="0.2">
      <c r="A43" s="406" t="s">
        <v>309</v>
      </c>
      <c r="B43" s="486">
        <v>2</v>
      </c>
      <c r="C43" s="641">
        <v>1.1111111111111112E-2</v>
      </c>
      <c r="D43" s="486">
        <v>1151</v>
      </c>
      <c r="F43" s="502" t="s">
        <v>617</v>
      </c>
      <c r="H43" s="403">
        <v>1605</v>
      </c>
      <c r="I43" s="405">
        <v>1.3944395780563354</v>
      </c>
      <c r="K43" s="403">
        <v>1468</v>
      </c>
      <c r="L43" s="405">
        <v>1.2754126787185669</v>
      </c>
      <c r="N43" s="403">
        <v>137</v>
      </c>
      <c r="O43" s="405">
        <v>0.11902689933776855</v>
      </c>
      <c r="P43" s="485">
        <v>8.5358254611492157E-2</v>
      </c>
    </row>
    <row r="44" spans="1:16" s="635" customFormat="1" ht="13.15" customHeight="1" x14ac:dyDescent="0.2">
      <c r="A44" s="635" t="s">
        <v>260</v>
      </c>
      <c r="B44" s="691">
        <v>1</v>
      </c>
      <c r="C44" s="692">
        <v>6.8493150684931503E-3</v>
      </c>
      <c r="D44" s="691">
        <v>1152</v>
      </c>
      <c r="E44" s="691"/>
      <c r="F44" s="693" t="s">
        <v>635</v>
      </c>
      <c r="G44" s="691"/>
      <c r="H44" s="694">
        <v>1585</v>
      </c>
      <c r="I44" s="695">
        <v>1.3758680820465088</v>
      </c>
      <c r="K44" s="694">
        <v>1585</v>
      </c>
      <c r="L44" s="695">
        <v>1.3758680820465088</v>
      </c>
      <c r="N44" s="694">
        <v>0</v>
      </c>
      <c r="O44" s="695">
        <v>0</v>
      </c>
      <c r="P44" s="696">
        <v>0</v>
      </c>
    </row>
    <row r="45" spans="1:16" ht="13.15" customHeight="1" x14ac:dyDescent="0.2">
      <c r="A45" s="406" t="s">
        <v>315</v>
      </c>
      <c r="B45" s="486">
        <v>28</v>
      </c>
      <c r="C45" s="641">
        <v>0.18300653594771241</v>
      </c>
      <c r="D45" s="486">
        <v>1100</v>
      </c>
      <c r="F45" s="502" t="s">
        <v>606</v>
      </c>
      <c r="H45" s="403">
        <v>1540</v>
      </c>
      <c r="I45" s="405">
        <v>1.3999999761581421</v>
      </c>
      <c r="K45" s="403">
        <v>1540</v>
      </c>
      <c r="L45" s="405">
        <v>1.3999999761581421</v>
      </c>
      <c r="N45" s="403">
        <v>0</v>
      </c>
      <c r="O45" s="405">
        <v>0</v>
      </c>
      <c r="P45" s="485">
        <v>0</v>
      </c>
    </row>
    <row r="46" spans="1:16" ht="13.15" customHeight="1" x14ac:dyDescent="0.2">
      <c r="A46" s="697" t="s">
        <v>306</v>
      </c>
      <c r="B46" s="653">
        <v>15</v>
      </c>
      <c r="C46" s="698">
        <v>9.9337748344370855E-2</v>
      </c>
      <c r="D46" s="653">
        <v>1082</v>
      </c>
      <c r="E46" s="653"/>
      <c r="F46" s="651" t="s">
        <v>605</v>
      </c>
      <c r="G46" s="653"/>
      <c r="H46" s="699">
        <v>1695</v>
      </c>
      <c r="I46" s="700">
        <v>1.5665434598922729</v>
      </c>
      <c r="J46" s="697"/>
      <c r="K46" s="699">
        <v>1695</v>
      </c>
      <c r="L46" s="700">
        <v>1.5665434598922729</v>
      </c>
      <c r="M46" s="697"/>
      <c r="N46" s="699">
        <v>0</v>
      </c>
      <c r="O46" s="700">
        <v>0</v>
      </c>
      <c r="P46" s="701">
        <v>0</v>
      </c>
    </row>
    <row r="47" spans="1:16" ht="13.15" customHeight="1" x14ac:dyDescent="0.2">
      <c r="A47" s="406" t="s">
        <v>593</v>
      </c>
      <c r="B47" s="486">
        <v>64</v>
      </c>
      <c r="D47" s="486">
        <v>1092</v>
      </c>
      <c r="H47" s="403">
        <v>1488.6875</v>
      </c>
      <c r="I47" s="405">
        <v>1.36</v>
      </c>
      <c r="K47" s="403">
        <v>1484.40625</v>
      </c>
      <c r="L47" s="405">
        <v>1.36</v>
      </c>
      <c r="N47" s="403">
        <v>4.28125</v>
      </c>
      <c r="O47" s="405">
        <v>0</v>
      </c>
      <c r="P47" s="485">
        <v>2.8758554095470001E-3</v>
      </c>
    </row>
    <row r="48" spans="1:16" ht="13.15" customHeight="1" x14ac:dyDescent="0.2">
      <c r="A48" s="406" t="s">
        <v>596</v>
      </c>
      <c r="B48" s="486">
        <v>1</v>
      </c>
      <c r="D48" s="486">
        <v>1152</v>
      </c>
      <c r="H48" s="403">
        <v>1566.72</v>
      </c>
      <c r="I48" s="405">
        <v>1.36</v>
      </c>
      <c r="K48" s="403">
        <v>1566.72</v>
      </c>
      <c r="L48" s="405">
        <v>1.36</v>
      </c>
      <c r="N48" s="403">
        <v>0</v>
      </c>
      <c r="O48" s="405">
        <v>0</v>
      </c>
      <c r="P48" s="485">
        <v>0</v>
      </c>
    </row>
    <row r="49" spans="1:16" ht="13.15" customHeight="1" x14ac:dyDescent="0.2">
      <c r="A49" s="406" t="s">
        <v>597</v>
      </c>
      <c r="H49" s="403">
        <v>100</v>
      </c>
      <c r="K49" s="403">
        <v>100</v>
      </c>
    </row>
    <row r="50" spans="1:16" ht="13.15" customHeight="1" x14ac:dyDescent="0.2">
      <c r="A50" s="406" t="s">
        <v>598</v>
      </c>
      <c r="H50" s="403">
        <v>35</v>
      </c>
      <c r="K50" s="403">
        <v>35</v>
      </c>
    </row>
    <row r="51" spans="1:16" ht="13.15" customHeight="1" x14ac:dyDescent="0.2">
      <c r="A51" s="406" t="s">
        <v>599</v>
      </c>
      <c r="H51" s="403">
        <v>90</v>
      </c>
      <c r="K51" s="403">
        <v>90</v>
      </c>
    </row>
    <row r="52" spans="1:16" ht="13.15" customHeight="1" thickBot="1" x14ac:dyDescent="0.25">
      <c r="A52" s="422" t="s">
        <v>594</v>
      </c>
      <c r="B52" s="489">
        <v>1</v>
      </c>
      <c r="C52" s="702"/>
      <c r="D52" s="489">
        <v>1152</v>
      </c>
      <c r="E52" s="489"/>
      <c r="F52" s="703"/>
      <c r="G52" s="489"/>
      <c r="H52" s="417">
        <v>1791.72</v>
      </c>
      <c r="I52" s="419">
        <v>1.5553125000000001</v>
      </c>
      <c r="J52" s="422"/>
      <c r="K52" s="417">
        <v>1791.72</v>
      </c>
      <c r="L52" s="419">
        <v>1.5553125000000001</v>
      </c>
      <c r="M52" s="422"/>
      <c r="N52" s="417">
        <v>0</v>
      </c>
      <c r="O52" s="419">
        <v>0</v>
      </c>
      <c r="P52" s="704">
        <v>0</v>
      </c>
    </row>
    <row r="55" spans="1:16" ht="38.85" customHeight="1" x14ac:dyDescent="0.2">
      <c r="A55" s="1246" t="s">
        <v>600</v>
      </c>
      <c r="B55" s="1247"/>
      <c r="C55" s="1247"/>
      <c r="D55" s="1247"/>
      <c r="E55" s="1247"/>
      <c r="F55" s="1247"/>
      <c r="G55" s="1247"/>
      <c r="H55" s="1247"/>
      <c r="I55" s="1247"/>
      <c r="J55" s="1247"/>
      <c r="K55" s="1247"/>
      <c r="L55" s="1247"/>
      <c r="M55" s="1247"/>
      <c r="N55" s="1247"/>
      <c r="O55" s="1247"/>
      <c r="P55" s="1247"/>
    </row>
  </sheetData>
  <mergeCells count="11">
    <mergeCell ref="A39:P39"/>
    <mergeCell ref="A55:P5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9" tint="0.59999389629810485"/>
  </sheetPr>
  <dimension ref="A1:Q95"/>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637</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638</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9</v>
      </c>
      <c r="C29" s="690">
        <v>0.11688311688311688</v>
      </c>
      <c r="D29" s="486">
        <v>1524</v>
      </c>
      <c r="F29" s="502" t="s">
        <v>527</v>
      </c>
      <c r="H29" s="403">
        <v>1800</v>
      </c>
      <c r="I29" s="405">
        <v>1.1811023950576782</v>
      </c>
      <c r="K29" s="403">
        <v>1800</v>
      </c>
      <c r="L29" s="405">
        <v>1.1811023950576782</v>
      </c>
      <c r="N29" s="403">
        <v>0</v>
      </c>
      <c r="O29" s="405">
        <v>0</v>
      </c>
      <c r="P29" s="485">
        <v>0</v>
      </c>
    </row>
    <row r="30" spans="1:16" ht="13.15" customHeight="1" x14ac:dyDescent="0.2">
      <c r="A30" s="406" t="s">
        <v>319</v>
      </c>
      <c r="B30" s="486">
        <v>42</v>
      </c>
      <c r="C30" s="641">
        <v>0.16800000000000001</v>
      </c>
      <c r="D30" s="486">
        <v>1140</v>
      </c>
      <c r="F30" s="502" t="s">
        <v>531</v>
      </c>
      <c r="H30" s="403">
        <v>1375</v>
      </c>
      <c r="I30" s="405">
        <v>1.206140398979187</v>
      </c>
      <c r="K30" s="403">
        <v>1375</v>
      </c>
      <c r="L30" s="405">
        <v>1.206140398979187</v>
      </c>
      <c r="N30" s="403">
        <v>0</v>
      </c>
      <c r="O30" s="405">
        <v>0</v>
      </c>
      <c r="P30" s="485">
        <v>0</v>
      </c>
    </row>
    <row r="31" spans="1:16" ht="13.15" customHeight="1" x14ac:dyDescent="0.2">
      <c r="A31" s="406" t="s">
        <v>312</v>
      </c>
      <c r="B31" s="486">
        <v>1</v>
      </c>
      <c r="C31" s="641">
        <v>5.263157894736842E-3</v>
      </c>
      <c r="D31" s="486">
        <v>1095</v>
      </c>
      <c r="F31" s="502" t="s">
        <v>527</v>
      </c>
      <c r="H31" s="403">
        <v>1365</v>
      </c>
      <c r="I31" s="405">
        <v>1.2465753555297852</v>
      </c>
      <c r="K31" s="403">
        <v>1365</v>
      </c>
      <c r="L31" s="405">
        <v>1.2465753555297852</v>
      </c>
      <c r="N31" s="403">
        <v>0</v>
      </c>
      <c r="O31" s="405">
        <v>0</v>
      </c>
      <c r="P31" s="485">
        <v>0</v>
      </c>
    </row>
    <row r="32" spans="1:16" ht="13.15" customHeight="1" x14ac:dyDescent="0.2">
      <c r="A32" s="354" t="s">
        <v>309</v>
      </c>
      <c r="B32" s="486">
        <v>8</v>
      </c>
      <c r="C32" s="641">
        <v>4.4444444444444446E-2</v>
      </c>
      <c r="D32" s="486">
        <v>1159</v>
      </c>
      <c r="F32" s="502" t="s">
        <v>639</v>
      </c>
      <c r="H32" s="403">
        <v>1580</v>
      </c>
      <c r="I32" s="405">
        <v>1.3632441759109497</v>
      </c>
      <c r="K32" s="403">
        <v>1448</v>
      </c>
      <c r="L32" s="405">
        <v>1.2493529319763184</v>
      </c>
      <c r="N32" s="403">
        <v>132</v>
      </c>
      <c r="O32" s="405">
        <v>0.11389124393463135</v>
      </c>
      <c r="P32" s="485">
        <v>8.3544306457042694E-2</v>
      </c>
    </row>
    <row r="33" spans="1:16" ht="13.15" customHeight="1" x14ac:dyDescent="0.2">
      <c r="A33" s="406" t="s">
        <v>312</v>
      </c>
      <c r="B33" s="486">
        <v>1</v>
      </c>
      <c r="C33" s="641">
        <v>5.263157894736842E-3</v>
      </c>
      <c r="D33" s="486">
        <v>1036</v>
      </c>
      <c r="F33" s="502" t="s">
        <v>527</v>
      </c>
      <c r="H33" s="403">
        <v>1310</v>
      </c>
      <c r="I33" s="405">
        <v>1.2644788026809692</v>
      </c>
      <c r="K33" s="403">
        <v>1310</v>
      </c>
      <c r="L33" s="405">
        <v>1.2644788026809692</v>
      </c>
      <c r="N33" s="403">
        <v>0</v>
      </c>
      <c r="O33" s="405">
        <v>0</v>
      </c>
      <c r="P33" s="485">
        <v>0</v>
      </c>
    </row>
    <row r="34" spans="1:16" ht="13.15" customHeight="1" x14ac:dyDescent="0.2">
      <c r="A34" s="406" t="s">
        <v>322</v>
      </c>
      <c r="B34" s="486">
        <v>7</v>
      </c>
      <c r="C34" s="641">
        <v>9.0909090909090912E-2</v>
      </c>
      <c r="D34" s="486">
        <v>1067</v>
      </c>
      <c r="F34" s="502" t="s">
        <v>527</v>
      </c>
      <c r="H34" s="403">
        <v>1350</v>
      </c>
      <c r="I34" s="405">
        <v>1.2652295827865601</v>
      </c>
      <c r="K34" s="403">
        <v>1350</v>
      </c>
      <c r="L34" s="405">
        <v>1.2652295827865601</v>
      </c>
      <c r="N34" s="403">
        <v>0</v>
      </c>
      <c r="O34" s="405">
        <v>0</v>
      </c>
      <c r="P34" s="485">
        <v>0</v>
      </c>
    </row>
    <row r="35" spans="1:16" ht="13.15" customHeight="1" x14ac:dyDescent="0.2">
      <c r="A35" s="406" t="s">
        <v>322</v>
      </c>
      <c r="B35" s="486">
        <v>3</v>
      </c>
      <c r="C35" s="641">
        <v>3.896103896103896E-2</v>
      </c>
      <c r="D35" s="486">
        <v>1182</v>
      </c>
      <c r="F35" s="502" t="s">
        <v>527</v>
      </c>
      <c r="H35" s="403">
        <v>1500</v>
      </c>
      <c r="I35" s="405">
        <v>1.2690355777740479</v>
      </c>
      <c r="K35" s="403">
        <v>1500</v>
      </c>
      <c r="L35" s="405">
        <v>1.2690355777740479</v>
      </c>
      <c r="N35" s="403">
        <v>0</v>
      </c>
      <c r="O35" s="405">
        <v>0</v>
      </c>
      <c r="P35" s="485">
        <v>0</v>
      </c>
    </row>
    <row r="36" spans="1:16" ht="13.15" customHeight="1" x14ac:dyDescent="0.2">
      <c r="A36" s="406" t="s">
        <v>312</v>
      </c>
      <c r="B36" s="486">
        <v>1</v>
      </c>
      <c r="C36" s="641">
        <v>5.263157894736842E-3</v>
      </c>
      <c r="D36" s="486">
        <v>1011</v>
      </c>
      <c r="F36" s="502" t="s">
        <v>527</v>
      </c>
      <c r="H36" s="403">
        <v>1300</v>
      </c>
      <c r="I36" s="405">
        <v>1.2858555316925049</v>
      </c>
      <c r="K36" s="403">
        <v>1300</v>
      </c>
      <c r="L36" s="405">
        <v>1.2858555316925049</v>
      </c>
      <c r="N36" s="403">
        <v>0</v>
      </c>
      <c r="O36" s="405">
        <v>0</v>
      </c>
      <c r="P36" s="485">
        <v>0</v>
      </c>
    </row>
    <row r="37" spans="1:16" ht="13.15" customHeight="1" x14ac:dyDescent="0.2">
      <c r="A37" s="406" t="s">
        <v>309</v>
      </c>
      <c r="B37" s="486">
        <v>26</v>
      </c>
      <c r="C37" s="641">
        <v>0.14444444444444443</v>
      </c>
      <c r="D37" s="486">
        <v>1021</v>
      </c>
      <c r="F37" s="502" t="s">
        <v>527</v>
      </c>
      <c r="H37" s="403">
        <v>1440</v>
      </c>
      <c r="I37" s="405">
        <v>1.4103820323944092</v>
      </c>
      <c r="K37" s="403">
        <v>1320</v>
      </c>
      <c r="L37" s="405">
        <v>1.292850136756897</v>
      </c>
      <c r="N37" s="403">
        <v>120</v>
      </c>
      <c r="O37" s="405">
        <v>0.11753189563751221</v>
      </c>
      <c r="P37" s="485">
        <v>8.3333335816860199E-2</v>
      </c>
    </row>
    <row r="38" spans="1:16" ht="13.15" customHeight="1" x14ac:dyDescent="0.2">
      <c r="A38" s="406" t="s">
        <v>319</v>
      </c>
      <c r="B38" s="486">
        <v>42</v>
      </c>
      <c r="C38" s="641">
        <v>0.16800000000000001</v>
      </c>
      <c r="D38" s="486">
        <v>1060</v>
      </c>
      <c r="F38" s="502" t="s">
        <v>531</v>
      </c>
      <c r="H38" s="403">
        <v>1375</v>
      </c>
      <c r="I38" s="405">
        <v>1.2971698045730591</v>
      </c>
      <c r="K38" s="403">
        <v>1375</v>
      </c>
      <c r="L38" s="405">
        <v>1.2971698045730591</v>
      </c>
      <c r="N38" s="403">
        <v>0</v>
      </c>
      <c r="O38" s="405">
        <v>0</v>
      </c>
      <c r="P38" s="485">
        <v>0</v>
      </c>
    </row>
    <row r="39" spans="1:16" ht="13.15" customHeight="1" x14ac:dyDescent="0.2">
      <c r="A39" s="406" t="s">
        <v>309</v>
      </c>
      <c r="B39" s="486">
        <v>15</v>
      </c>
      <c r="C39" s="641">
        <v>8.3333333333333329E-2</v>
      </c>
      <c r="D39" s="486">
        <v>1010</v>
      </c>
      <c r="F39" s="502" t="s">
        <v>527</v>
      </c>
      <c r="H39" s="403">
        <v>1430</v>
      </c>
      <c r="I39" s="405">
        <v>1.4158415794372559</v>
      </c>
      <c r="K39" s="403">
        <v>1311</v>
      </c>
      <c r="L39" s="405">
        <v>1.2980197668075562</v>
      </c>
      <c r="N39" s="403">
        <v>119</v>
      </c>
      <c r="O39" s="405">
        <v>0.11782181262969971</v>
      </c>
      <c r="P39" s="485">
        <v>8.321678638458252E-2</v>
      </c>
    </row>
    <row r="40" spans="1:16" ht="13.15" customHeight="1" x14ac:dyDescent="0.2">
      <c r="A40" s="406" t="s">
        <v>312</v>
      </c>
      <c r="B40" s="486">
        <v>3</v>
      </c>
      <c r="C40" s="641">
        <v>1.5789473684210527E-2</v>
      </c>
      <c r="D40" s="486">
        <v>1077</v>
      </c>
      <c r="F40" s="502" t="s">
        <v>527</v>
      </c>
      <c r="H40" s="403">
        <v>1399</v>
      </c>
      <c r="I40" s="405">
        <v>1.2989786863327026</v>
      </c>
      <c r="K40" s="403">
        <v>1399</v>
      </c>
      <c r="L40" s="405">
        <v>1.2989786863327026</v>
      </c>
      <c r="N40" s="403">
        <v>0</v>
      </c>
      <c r="O40" s="405">
        <v>0</v>
      </c>
      <c r="P40" s="485">
        <v>0</v>
      </c>
    </row>
    <row r="41" spans="1:16" ht="13.15" customHeight="1" x14ac:dyDescent="0.2">
      <c r="A41" s="406" t="s">
        <v>312</v>
      </c>
      <c r="B41" s="486">
        <v>1</v>
      </c>
      <c r="C41" s="641">
        <v>5.263157894736842E-3</v>
      </c>
      <c r="D41" s="486">
        <v>1053</v>
      </c>
      <c r="F41" s="502" t="s">
        <v>527</v>
      </c>
      <c r="H41" s="403">
        <v>1368</v>
      </c>
      <c r="I41" s="405">
        <v>1.2991453409194946</v>
      </c>
      <c r="K41" s="403">
        <v>1368</v>
      </c>
      <c r="L41" s="405">
        <v>1.2991453409194946</v>
      </c>
      <c r="N41" s="403">
        <v>0</v>
      </c>
      <c r="O41" s="405">
        <v>0</v>
      </c>
      <c r="P41" s="485">
        <v>0</v>
      </c>
    </row>
    <row r="42" spans="1:16" ht="13.15" customHeight="1" x14ac:dyDescent="0.2">
      <c r="A42" s="406" t="s">
        <v>309</v>
      </c>
      <c r="B42" s="486">
        <v>17</v>
      </c>
      <c r="C42" s="641">
        <v>9.4444444444444442E-2</v>
      </c>
      <c r="D42" s="486">
        <v>1030</v>
      </c>
      <c r="F42" s="502" t="s">
        <v>527</v>
      </c>
      <c r="H42" s="403">
        <v>1465</v>
      </c>
      <c r="I42" s="405">
        <v>1.4223301410675049</v>
      </c>
      <c r="K42" s="403">
        <v>1343</v>
      </c>
      <c r="L42" s="405">
        <v>1.3038835525512695</v>
      </c>
      <c r="N42" s="403">
        <v>122</v>
      </c>
      <c r="O42" s="405">
        <v>0.11844658851623535</v>
      </c>
      <c r="P42" s="485">
        <v>8.3276450634002686E-2</v>
      </c>
    </row>
    <row r="43" spans="1:16" ht="13.15" customHeight="1" x14ac:dyDescent="0.2">
      <c r="A43" s="406" t="s">
        <v>322</v>
      </c>
      <c r="B43" s="486">
        <v>9</v>
      </c>
      <c r="C43" s="641">
        <v>0.11688311688311688</v>
      </c>
      <c r="D43" s="486">
        <v>1068</v>
      </c>
      <c r="F43" s="502" t="s">
        <v>527</v>
      </c>
      <c r="H43" s="403">
        <v>1400</v>
      </c>
      <c r="I43" s="405">
        <v>1.3108614683151245</v>
      </c>
      <c r="K43" s="403">
        <v>1400</v>
      </c>
      <c r="L43" s="405">
        <v>1.3108614683151245</v>
      </c>
      <c r="N43" s="403">
        <v>0</v>
      </c>
      <c r="O43" s="405">
        <v>0</v>
      </c>
      <c r="P43" s="485">
        <v>0</v>
      </c>
    </row>
    <row r="44" spans="1:16" ht="13.15" customHeight="1" x14ac:dyDescent="0.2">
      <c r="A44" s="406" t="s">
        <v>312</v>
      </c>
      <c r="B44" s="486">
        <v>1</v>
      </c>
      <c r="C44" s="641">
        <v>5.263157894736842E-3</v>
      </c>
      <c r="D44" s="486">
        <v>1030</v>
      </c>
      <c r="F44" s="502" t="s">
        <v>527</v>
      </c>
      <c r="H44" s="403">
        <v>1372.5</v>
      </c>
      <c r="I44" s="405">
        <v>1.332524299621582</v>
      </c>
      <c r="K44" s="403">
        <v>1372.5</v>
      </c>
      <c r="L44" s="405">
        <v>1.332524299621582</v>
      </c>
      <c r="N44" s="403">
        <v>0</v>
      </c>
      <c r="O44" s="405">
        <v>0</v>
      </c>
      <c r="P44" s="485">
        <v>0</v>
      </c>
    </row>
    <row r="45" spans="1:16" ht="13.15" customHeight="1" x14ac:dyDescent="0.2">
      <c r="A45" s="406" t="s">
        <v>312</v>
      </c>
      <c r="B45" s="486">
        <v>1</v>
      </c>
      <c r="C45" s="641">
        <v>5.263157894736842E-3</v>
      </c>
      <c r="D45" s="486">
        <v>1079</v>
      </c>
      <c r="F45" s="502" t="s">
        <v>527</v>
      </c>
      <c r="H45" s="403">
        <v>1463</v>
      </c>
      <c r="I45" s="405">
        <v>1.3558850288391113</v>
      </c>
      <c r="K45" s="403">
        <v>1463</v>
      </c>
      <c r="L45" s="405">
        <v>1.3558850288391113</v>
      </c>
      <c r="N45" s="403">
        <v>0</v>
      </c>
      <c r="O45" s="405">
        <v>0</v>
      </c>
      <c r="P45" s="485">
        <v>0</v>
      </c>
    </row>
    <row r="46" spans="1:16" ht="13.15" customHeight="1" x14ac:dyDescent="0.2">
      <c r="A46" s="406" t="s">
        <v>319</v>
      </c>
      <c r="B46" s="486">
        <v>42</v>
      </c>
      <c r="C46" s="641">
        <v>0.16800000000000001</v>
      </c>
      <c r="D46" s="486">
        <v>1075</v>
      </c>
      <c r="F46" s="502" t="s">
        <v>531</v>
      </c>
      <c r="H46" s="403">
        <v>1490</v>
      </c>
      <c r="I46" s="405">
        <v>1.3860465288162231</v>
      </c>
      <c r="K46" s="403">
        <v>1490</v>
      </c>
      <c r="L46" s="405">
        <v>1.3860465288162231</v>
      </c>
      <c r="N46" s="403">
        <v>0</v>
      </c>
      <c r="O46" s="405">
        <v>0</v>
      </c>
      <c r="P46" s="485">
        <v>0</v>
      </c>
    </row>
    <row r="47" spans="1:16" ht="13.15" customHeight="1" x14ac:dyDescent="0.2">
      <c r="A47" s="406" t="s">
        <v>306</v>
      </c>
      <c r="B47" s="486">
        <v>16</v>
      </c>
      <c r="C47" s="641">
        <v>0.10596026490066225</v>
      </c>
      <c r="D47" s="486">
        <v>1102</v>
      </c>
      <c r="F47" s="502" t="s">
        <v>527</v>
      </c>
      <c r="H47" s="403">
        <v>1565</v>
      </c>
      <c r="I47" s="405">
        <v>1.4201451539993286</v>
      </c>
      <c r="K47" s="403">
        <v>1565</v>
      </c>
      <c r="L47" s="405">
        <v>1.4201451539993286</v>
      </c>
      <c r="N47" s="403">
        <v>0</v>
      </c>
      <c r="O47" s="405">
        <v>0</v>
      </c>
      <c r="P47" s="485">
        <v>0</v>
      </c>
    </row>
    <row r="48" spans="1:16" ht="13.15" customHeight="1" x14ac:dyDescent="0.2">
      <c r="A48" s="406" t="s">
        <v>306</v>
      </c>
      <c r="B48" s="486">
        <v>8</v>
      </c>
      <c r="C48" s="641">
        <v>5.2980132450331126E-2</v>
      </c>
      <c r="D48" s="486">
        <v>1129</v>
      </c>
      <c r="F48" s="502" t="s">
        <v>527</v>
      </c>
      <c r="H48" s="403">
        <v>1772</v>
      </c>
      <c r="I48" s="405">
        <v>1.5695306062698364</v>
      </c>
      <c r="K48" s="403">
        <v>1624</v>
      </c>
      <c r="L48" s="405">
        <v>1.4384411573410034</v>
      </c>
      <c r="N48" s="403">
        <v>148</v>
      </c>
      <c r="O48" s="405">
        <v>0.13108944892883301</v>
      </c>
      <c r="P48" s="485">
        <v>8.3521448075771332E-2</v>
      </c>
    </row>
    <row r="49" spans="1:16" ht="13.15" customHeight="1" x14ac:dyDescent="0.2">
      <c r="A49" s="406" t="s">
        <v>312</v>
      </c>
      <c r="B49" s="486">
        <v>10</v>
      </c>
      <c r="C49" s="641">
        <v>5.2631578947368418E-2</v>
      </c>
      <c r="D49" s="486">
        <v>1047</v>
      </c>
      <c r="F49" s="502" t="s">
        <v>527</v>
      </c>
      <c r="H49" s="403">
        <v>1510</v>
      </c>
      <c r="I49" s="405">
        <v>1.4422158002853394</v>
      </c>
      <c r="K49" s="403">
        <v>1510</v>
      </c>
      <c r="L49" s="405">
        <v>1.4422158002853394</v>
      </c>
      <c r="N49" s="403">
        <v>0</v>
      </c>
      <c r="O49" s="405">
        <v>0</v>
      </c>
      <c r="P49" s="485">
        <v>0</v>
      </c>
    </row>
    <row r="50" spans="1:16" ht="13.15" customHeight="1" x14ac:dyDescent="0.2">
      <c r="A50" s="406" t="s">
        <v>312</v>
      </c>
      <c r="B50" s="486">
        <v>13</v>
      </c>
      <c r="C50" s="641">
        <v>6.8421052631578952E-2</v>
      </c>
      <c r="D50" s="486">
        <v>1011</v>
      </c>
      <c r="F50" s="502" t="s">
        <v>527</v>
      </c>
      <c r="H50" s="403">
        <v>1515</v>
      </c>
      <c r="I50" s="405">
        <v>1.498516321182251</v>
      </c>
      <c r="K50" s="403">
        <v>1515</v>
      </c>
      <c r="L50" s="405">
        <v>1.498516321182251</v>
      </c>
      <c r="N50" s="403">
        <v>0</v>
      </c>
      <c r="O50" s="405">
        <v>0</v>
      </c>
      <c r="P50" s="485">
        <v>0</v>
      </c>
    </row>
    <row r="51" spans="1:16" ht="13.15" customHeight="1" x14ac:dyDescent="0.2">
      <c r="A51" s="406" t="s">
        <v>312</v>
      </c>
      <c r="B51" s="486">
        <v>1</v>
      </c>
      <c r="C51" s="641">
        <v>5.263157894736842E-3</v>
      </c>
      <c r="D51" s="486">
        <v>1062</v>
      </c>
      <c r="F51" s="502" t="s">
        <v>527</v>
      </c>
      <c r="H51" s="403">
        <v>1618.5</v>
      </c>
      <c r="I51" s="405">
        <v>1.5240112543106079</v>
      </c>
      <c r="K51" s="403">
        <v>1618.5</v>
      </c>
      <c r="L51" s="405">
        <v>1.5240112543106079</v>
      </c>
      <c r="N51" s="403">
        <v>0</v>
      </c>
      <c r="O51" s="405">
        <v>0</v>
      </c>
      <c r="P51" s="485">
        <v>0</v>
      </c>
    </row>
    <row r="52" spans="1:16" ht="13.15" customHeight="1" x14ac:dyDescent="0.2">
      <c r="A52" s="406" t="s">
        <v>306</v>
      </c>
      <c r="B52" s="486">
        <v>16</v>
      </c>
      <c r="C52" s="641">
        <v>0.10596026490066225</v>
      </c>
      <c r="D52" s="486">
        <v>1146</v>
      </c>
      <c r="F52" s="502" t="s">
        <v>527</v>
      </c>
      <c r="H52" s="403">
        <v>1780</v>
      </c>
      <c r="I52" s="405">
        <v>1.5532286167144775</v>
      </c>
      <c r="K52" s="403">
        <v>1780</v>
      </c>
      <c r="L52" s="405">
        <v>1.5532286167144775</v>
      </c>
      <c r="N52" s="403">
        <v>0</v>
      </c>
      <c r="O52" s="405">
        <v>0</v>
      </c>
      <c r="P52" s="485">
        <v>0</v>
      </c>
    </row>
    <row r="53" spans="1:16" ht="13.15" customHeight="1" x14ac:dyDescent="0.2">
      <c r="A53" s="406" t="s">
        <v>306</v>
      </c>
      <c r="B53" s="486">
        <v>32</v>
      </c>
      <c r="C53" s="641">
        <v>0.2119205298013245</v>
      </c>
      <c r="D53" s="486">
        <v>1058</v>
      </c>
      <c r="F53" s="502" t="s">
        <v>527</v>
      </c>
      <c r="H53" s="403">
        <v>1655</v>
      </c>
      <c r="I53" s="405">
        <v>1.5642721652984619</v>
      </c>
      <c r="K53" s="403">
        <v>1655</v>
      </c>
      <c r="L53" s="405">
        <v>1.5642721652984619</v>
      </c>
      <c r="N53" s="403">
        <v>0</v>
      </c>
      <c r="O53" s="405">
        <v>0</v>
      </c>
      <c r="P53" s="485">
        <v>0</v>
      </c>
    </row>
    <row r="54" spans="1:16" s="635" customFormat="1" ht="13.15" customHeight="1" x14ac:dyDescent="0.2">
      <c r="A54" s="635" t="s">
        <v>260</v>
      </c>
      <c r="B54" s="691">
        <v>3</v>
      </c>
      <c r="C54" s="692">
        <v>2.0547945205479451E-2</v>
      </c>
      <c r="D54" s="691">
        <v>1104</v>
      </c>
      <c r="E54" s="691"/>
      <c r="F54" s="693" t="s">
        <v>530</v>
      </c>
      <c r="G54" s="691"/>
      <c r="H54" s="694">
        <v>1760</v>
      </c>
      <c r="I54" s="695">
        <v>1.5942028760910034</v>
      </c>
      <c r="K54" s="694">
        <v>1760</v>
      </c>
      <c r="L54" s="695">
        <v>1.5942028760910034</v>
      </c>
      <c r="N54" s="694">
        <v>0</v>
      </c>
      <c r="O54" s="695">
        <v>0</v>
      </c>
      <c r="P54" s="696">
        <v>0</v>
      </c>
    </row>
    <row r="55" spans="1:16" ht="13.15" customHeight="1" x14ac:dyDescent="0.2">
      <c r="A55" s="697" t="s">
        <v>315</v>
      </c>
      <c r="B55" s="653">
        <v>12</v>
      </c>
      <c r="C55" s="698">
        <v>7.8431372549019607E-2</v>
      </c>
      <c r="D55" s="653">
        <v>865</v>
      </c>
      <c r="E55" s="653"/>
      <c r="F55" s="651" t="s">
        <v>606</v>
      </c>
      <c r="G55" s="653"/>
      <c r="H55" s="699">
        <v>1685</v>
      </c>
      <c r="I55" s="700">
        <v>1.94797682762146</v>
      </c>
      <c r="J55" s="697"/>
      <c r="K55" s="699">
        <v>1685</v>
      </c>
      <c r="L55" s="700">
        <v>1.94797682762146</v>
      </c>
      <c r="M55" s="697"/>
      <c r="N55" s="699">
        <v>0</v>
      </c>
      <c r="O55" s="700">
        <v>0</v>
      </c>
      <c r="P55" s="701">
        <v>0</v>
      </c>
    </row>
    <row r="56" spans="1:16" ht="13.15" customHeight="1" x14ac:dyDescent="0.2">
      <c r="A56" s="406" t="s">
        <v>593</v>
      </c>
      <c r="B56" s="486">
        <v>337</v>
      </c>
      <c r="D56" s="486">
        <v>1080</v>
      </c>
      <c r="H56" s="403">
        <v>1504.2433234421401</v>
      </c>
      <c r="I56" s="405">
        <v>1.39</v>
      </c>
      <c r="K56" s="403">
        <v>1476.8872403560799</v>
      </c>
      <c r="L56" s="405">
        <v>1.37</v>
      </c>
      <c r="N56" s="403">
        <v>27.356083086060153</v>
      </c>
      <c r="O56" s="405">
        <v>1.9999999999999796E-2</v>
      </c>
      <c r="P56" s="485">
        <v>1.8185942832348152E-2</v>
      </c>
    </row>
    <row r="57" spans="1:16" ht="13.15" customHeight="1" thickBot="1" x14ac:dyDescent="0.25">
      <c r="A57" s="422" t="s">
        <v>594</v>
      </c>
      <c r="B57" s="489">
        <v>3</v>
      </c>
      <c r="C57" s="702"/>
      <c r="D57" s="489">
        <v>1104</v>
      </c>
      <c r="E57" s="489"/>
      <c r="F57" s="703"/>
      <c r="G57" s="489"/>
      <c r="H57" s="417">
        <v>1534.56</v>
      </c>
      <c r="I57" s="419">
        <v>1.39</v>
      </c>
      <c r="J57" s="422"/>
      <c r="K57" s="417">
        <v>1512.48</v>
      </c>
      <c r="L57" s="419">
        <v>1.37</v>
      </c>
      <c r="M57" s="422"/>
      <c r="N57" s="417">
        <v>22.079999999999927</v>
      </c>
      <c r="O57" s="419">
        <v>1.9999999999999796E-2</v>
      </c>
      <c r="P57" s="704">
        <v>1.4388489208633047E-2</v>
      </c>
    </row>
    <row r="59" spans="1:16" ht="13.15" customHeight="1" x14ac:dyDescent="0.2">
      <c r="A59" s="1245" t="s">
        <v>640</v>
      </c>
      <c r="B59" s="1245"/>
      <c r="C59" s="1245"/>
      <c r="D59" s="1245"/>
      <c r="E59" s="1245"/>
      <c r="F59" s="1245"/>
      <c r="G59" s="1245"/>
      <c r="H59" s="1245"/>
      <c r="I59" s="1245"/>
      <c r="J59" s="1245"/>
      <c r="K59" s="1245"/>
      <c r="L59" s="1245"/>
      <c r="M59" s="1245"/>
      <c r="N59" s="1245"/>
      <c r="O59" s="1245"/>
      <c r="P59" s="1245"/>
    </row>
    <row r="60" spans="1:16" ht="13.15" customHeight="1" x14ac:dyDescent="0.2">
      <c r="A60" s="406" t="s">
        <v>319</v>
      </c>
      <c r="B60" s="486">
        <v>42</v>
      </c>
      <c r="C60" s="641">
        <v>0.16800000000000001</v>
      </c>
      <c r="D60" s="486">
        <v>1140</v>
      </c>
      <c r="F60" s="502" t="s">
        <v>531</v>
      </c>
      <c r="H60" s="403">
        <v>1285</v>
      </c>
      <c r="I60" s="405">
        <v>1.1271929740905762</v>
      </c>
      <c r="K60" s="403">
        <v>1285</v>
      </c>
      <c r="L60" s="405">
        <v>1.1271929740905762</v>
      </c>
      <c r="N60" s="403">
        <v>0</v>
      </c>
      <c r="O60" s="405">
        <v>0</v>
      </c>
      <c r="P60" s="485">
        <v>0</v>
      </c>
    </row>
    <row r="61" spans="1:16" ht="13.15" customHeight="1" x14ac:dyDescent="0.2">
      <c r="A61" s="406" t="s">
        <v>322</v>
      </c>
      <c r="B61" s="486">
        <v>9</v>
      </c>
      <c r="C61" s="641">
        <v>0.11688311688311688</v>
      </c>
      <c r="D61" s="486">
        <v>1524</v>
      </c>
      <c r="F61" s="502" t="s">
        <v>527</v>
      </c>
      <c r="H61" s="403">
        <v>1765</v>
      </c>
      <c r="I61" s="405">
        <v>1.1581364870071411</v>
      </c>
      <c r="K61" s="403">
        <v>1765</v>
      </c>
      <c r="L61" s="405">
        <v>1.1581364870071411</v>
      </c>
      <c r="N61" s="403">
        <v>0</v>
      </c>
      <c r="O61" s="405">
        <v>0</v>
      </c>
      <c r="P61" s="485">
        <v>0</v>
      </c>
    </row>
    <row r="62" spans="1:16" ht="13.15" customHeight="1" x14ac:dyDescent="0.2">
      <c r="A62" s="406" t="s">
        <v>319</v>
      </c>
      <c r="B62" s="486">
        <v>42</v>
      </c>
      <c r="C62" s="641">
        <v>0.16800000000000001</v>
      </c>
      <c r="D62" s="486">
        <v>1060</v>
      </c>
      <c r="F62" s="502" t="s">
        <v>531</v>
      </c>
      <c r="H62" s="403">
        <v>1285</v>
      </c>
      <c r="I62" s="405">
        <v>1.2122641801834106</v>
      </c>
      <c r="K62" s="403">
        <v>1285</v>
      </c>
      <c r="L62" s="405">
        <v>1.2122641801834106</v>
      </c>
      <c r="N62" s="403">
        <v>0</v>
      </c>
      <c r="O62" s="405">
        <v>0</v>
      </c>
      <c r="P62" s="485">
        <v>0</v>
      </c>
    </row>
    <row r="63" spans="1:16" ht="13.15" customHeight="1" x14ac:dyDescent="0.2">
      <c r="A63" s="406" t="s">
        <v>312</v>
      </c>
      <c r="B63" s="486">
        <v>1</v>
      </c>
      <c r="C63" s="641">
        <v>5.263157894736842E-3</v>
      </c>
      <c r="D63" s="486">
        <v>1095</v>
      </c>
      <c r="F63" s="502" t="s">
        <v>527</v>
      </c>
      <c r="H63" s="403">
        <v>1330</v>
      </c>
      <c r="I63" s="405">
        <v>1.2146118879318237</v>
      </c>
      <c r="K63" s="403">
        <v>1330</v>
      </c>
      <c r="L63" s="405">
        <v>1.2146118879318237</v>
      </c>
      <c r="N63" s="403">
        <v>0</v>
      </c>
      <c r="O63" s="405">
        <v>0</v>
      </c>
      <c r="P63" s="485">
        <v>0</v>
      </c>
    </row>
    <row r="64" spans="1:16" ht="13.15" customHeight="1" x14ac:dyDescent="0.2">
      <c r="A64" s="406" t="s">
        <v>309</v>
      </c>
      <c r="B64" s="486">
        <v>8</v>
      </c>
      <c r="C64" s="641">
        <v>4.4444444444444446E-2</v>
      </c>
      <c r="D64" s="486">
        <v>1159</v>
      </c>
      <c r="F64" s="502" t="s">
        <v>639</v>
      </c>
      <c r="H64" s="403">
        <v>1545</v>
      </c>
      <c r="I64" s="405">
        <v>1.3330457210540771</v>
      </c>
      <c r="K64" s="403">
        <v>1413</v>
      </c>
      <c r="L64" s="405">
        <v>1.2191544771194458</v>
      </c>
      <c r="N64" s="403">
        <v>132</v>
      </c>
      <c r="O64" s="405">
        <v>0.11389124393463135</v>
      </c>
      <c r="P64" s="485">
        <v>8.5436895489692688E-2</v>
      </c>
    </row>
    <row r="65" spans="1:16" ht="13.15" customHeight="1" x14ac:dyDescent="0.2">
      <c r="A65" s="406" t="s">
        <v>312</v>
      </c>
      <c r="B65" s="486">
        <v>1</v>
      </c>
      <c r="C65" s="641">
        <v>5.263157894736842E-3</v>
      </c>
      <c r="D65" s="486">
        <v>1036</v>
      </c>
      <c r="F65" s="502" t="s">
        <v>527</v>
      </c>
      <c r="H65" s="403">
        <v>1275</v>
      </c>
      <c r="I65" s="405">
        <v>1.2306950092315674</v>
      </c>
      <c r="K65" s="403">
        <v>1275</v>
      </c>
      <c r="L65" s="405">
        <v>1.2306950092315674</v>
      </c>
      <c r="N65" s="403">
        <v>0</v>
      </c>
      <c r="O65" s="405">
        <v>0</v>
      </c>
      <c r="P65" s="485">
        <v>0</v>
      </c>
    </row>
    <row r="66" spans="1:16" ht="13.15" customHeight="1" x14ac:dyDescent="0.2">
      <c r="A66" s="406" t="s">
        <v>322</v>
      </c>
      <c r="B66" s="486">
        <v>7</v>
      </c>
      <c r="C66" s="641">
        <v>9.0909090909090912E-2</v>
      </c>
      <c r="D66" s="486">
        <v>1067</v>
      </c>
      <c r="F66" s="502" t="s">
        <v>527</v>
      </c>
      <c r="H66" s="403">
        <v>1315</v>
      </c>
      <c r="I66" s="405">
        <v>1.2324273586273193</v>
      </c>
      <c r="K66" s="403">
        <v>1315</v>
      </c>
      <c r="L66" s="405">
        <v>1.2324273586273193</v>
      </c>
      <c r="N66" s="403">
        <v>0</v>
      </c>
      <c r="O66" s="405">
        <v>0</v>
      </c>
      <c r="P66" s="485">
        <v>0</v>
      </c>
    </row>
    <row r="67" spans="1:16" ht="13.15" customHeight="1" x14ac:dyDescent="0.2">
      <c r="A67" s="406" t="s">
        <v>322</v>
      </c>
      <c r="B67" s="486">
        <v>3</v>
      </c>
      <c r="C67" s="641">
        <v>3.896103896103896E-2</v>
      </c>
      <c r="D67" s="486">
        <v>1182</v>
      </c>
      <c r="F67" s="502" t="s">
        <v>527</v>
      </c>
      <c r="H67" s="403">
        <v>1465</v>
      </c>
      <c r="I67" s="405">
        <v>1.2394247055053711</v>
      </c>
      <c r="K67" s="403">
        <v>1465</v>
      </c>
      <c r="L67" s="405">
        <v>1.2394247055053711</v>
      </c>
      <c r="N67" s="403">
        <v>0</v>
      </c>
      <c r="O67" s="405">
        <v>0</v>
      </c>
      <c r="P67" s="485">
        <v>0</v>
      </c>
    </row>
    <row r="68" spans="1:16" ht="13.15" customHeight="1" x14ac:dyDescent="0.2">
      <c r="A68" s="406" t="s">
        <v>312</v>
      </c>
      <c r="B68" s="486">
        <v>1</v>
      </c>
      <c r="C68" s="641">
        <v>5.263157894736842E-3</v>
      </c>
      <c r="D68" s="486">
        <v>1011</v>
      </c>
      <c r="F68" s="502" t="s">
        <v>527</v>
      </c>
      <c r="H68" s="403">
        <v>1265</v>
      </c>
      <c r="I68" s="405">
        <v>1.2512364387512207</v>
      </c>
      <c r="K68" s="403">
        <v>1265</v>
      </c>
      <c r="L68" s="405">
        <v>1.2512364387512207</v>
      </c>
      <c r="N68" s="403">
        <v>0</v>
      </c>
      <c r="O68" s="405">
        <v>0</v>
      </c>
      <c r="P68" s="485">
        <v>0</v>
      </c>
    </row>
    <row r="69" spans="1:16" ht="13.15" customHeight="1" x14ac:dyDescent="0.2">
      <c r="A69" s="406" t="s">
        <v>309</v>
      </c>
      <c r="B69" s="486">
        <v>26</v>
      </c>
      <c r="C69" s="641">
        <v>0.14444444444444443</v>
      </c>
      <c r="D69" s="486">
        <v>1021</v>
      </c>
      <c r="F69" s="502" t="s">
        <v>527</v>
      </c>
      <c r="H69" s="403">
        <v>1405</v>
      </c>
      <c r="I69" s="405">
        <v>1.3761018514633179</v>
      </c>
      <c r="K69" s="403">
        <v>1285</v>
      </c>
      <c r="L69" s="405">
        <v>1.2585700750350952</v>
      </c>
      <c r="N69" s="403">
        <v>120</v>
      </c>
      <c r="O69" s="405">
        <v>0.11753177642822266</v>
      </c>
      <c r="P69" s="485">
        <v>8.5409253835678101E-2</v>
      </c>
    </row>
    <row r="70" spans="1:16" ht="13.15" customHeight="1" x14ac:dyDescent="0.2">
      <c r="A70" s="406" t="s">
        <v>309</v>
      </c>
      <c r="B70" s="486">
        <v>15</v>
      </c>
      <c r="C70" s="641">
        <v>8.3333333333333329E-2</v>
      </c>
      <c r="D70" s="486">
        <v>1010</v>
      </c>
      <c r="F70" s="502" t="s">
        <v>527</v>
      </c>
      <c r="H70" s="403">
        <v>1395</v>
      </c>
      <c r="I70" s="405">
        <v>1.3811881542205811</v>
      </c>
      <c r="K70" s="403">
        <v>1276</v>
      </c>
      <c r="L70" s="405">
        <v>1.2633663415908813</v>
      </c>
      <c r="N70" s="403">
        <v>119</v>
      </c>
      <c r="O70" s="405">
        <v>0.11782181262969971</v>
      </c>
      <c r="P70" s="485">
        <v>8.5304662585258484E-2</v>
      </c>
    </row>
    <row r="71" spans="1:16" ht="13.15" customHeight="1" x14ac:dyDescent="0.2">
      <c r="A71" s="406" t="s">
        <v>312</v>
      </c>
      <c r="B71" s="486">
        <v>1</v>
      </c>
      <c r="C71" s="641">
        <v>5.263157894736842E-3</v>
      </c>
      <c r="D71" s="486">
        <v>1053</v>
      </c>
      <c r="F71" s="502" t="s">
        <v>527</v>
      </c>
      <c r="H71" s="403">
        <v>1333</v>
      </c>
      <c r="I71" s="405">
        <v>1.2659069299697876</v>
      </c>
      <c r="K71" s="403">
        <v>1333</v>
      </c>
      <c r="L71" s="405">
        <v>1.2659069299697876</v>
      </c>
      <c r="N71" s="403">
        <v>0</v>
      </c>
      <c r="O71" s="405">
        <v>0</v>
      </c>
      <c r="P71" s="485">
        <v>0</v>
      </c>
    </row>
    <row r="72" spans="1:16" ht="13.15" customHeight="1" x14ac:dyDescent="0.2">
      <c r="A72" s="406" t="s">
        <v>312</v>
      </c>
      <c r="B72" s="486">
        <v>3</v>
      </c>
      <c r="C72" s="641">
        <v>1.5789473684210527E-2</v>
      </c>
      <c r="D72" s="486">
        <v>1077</v>
      </c>
      <c r="F72" s="502" t="s">
        <v>527</v>
      </c>
      <c r="H72" s="403">
        <v>1364</v>
      </c>
      <c r="I72" s="405">
        <v>1.2664809226989746</v>
      </c>
      <c r="K72" s="403">
        <v>1364</v>
      </c>
      <c r="L72" s="405">
        <v>1.2664809226989746</v>
      </c>
      <c r="N72" s="403">
        <v>0</v>
      </c>
      <c r="O72" s="405">
        <v>0</v>
      </c>
      <c r="P72" s="485">
        <v>0</v>
      </c>
    </row>
    <row r="73" spans="1:16" ht="13.15" customHeight="1" x14ac:dyDescent="0.2">
      <c r="A73" s="406" t="s">
        <v>309</v>
      </c>
      <c r="B73" s="486">
        <v>17</v>
      </c>
      <c r="C73" s="641">
        <v>9.4444444444444442E-2</v>
      </c>
      <c r="D73" s="486">
        <v>1030</v>
      </c>
      <c r="F73" s="502" t="s">
        <v>527</v>
      </c>
      <c r="H73" s="403">
        <v>1430</v>
      </c>
      <c r="I73" s="405">
        <v>1.3883495330810547</v>
      </c>
      <c r="K73" s="403">
        <v>1308</v>
      </c>
      <c r="L73" s="405">
        <v>1.2699029445648193</v>
      </c>
      <c r="N73" s="403">
        <v>122</v>
      </c>
      <c r="O73" s="405">
        <v>0.11844658851623535</v>
      </c>
      <c r="P73" s="485">
        <v>8.5314683616161346E-2</v>
      </c>
    </row>
    <row r="74" spans="1:16" ht="13.15" customHeight="1" x14ac:dyDescent="0.2">
      <c r="A74" s="406" t="s">
        <v>322</v>
      </c>
      <c r="B74" s="486">
        <v>9</v>
      </c>
      <c r="C74" s="641">
        <v>0.11688311688311688</v>
      </c>
      <c r="D74" s="486">
        <v>1068</v>
      </c>
      <c r="F74" s="502" t="s">
        <v>527</v>
      </c>
      <c r="H74" s="403">
        <v>1365</v>
      </c>
      <c r="I74" s="405">
        <v>1.2780898809432983</v>
      </c>
      <c r="K74" s="403">
        <v>1365</v>
      </c>
      <c r="L74" s="405">
        <v>1.2780898809432983</v>
      </c>
      <c r="N74" s="403">
        <v>0</v>
      </c>
      <c r="O74" s="405">
        <v>0</v>
      </c>
      <c r="P74" s="485">
        <v>0</v>
      </c>
    </row>
    <row r="75" spans="1:16" ht="13.15" customHeight="1" x14ac:dyDescent="0.2">
      <c r="A75" s="406" t="s">
        <v>312</v>
      </c>
      <c r="B75" s="486">
        <v>1</v>
      </c>
      <c r="C75" s="641">
        <v>5.263157894736842E-3</v>
      </c>
      <c r="D75" s="486">
        <v>1030</v>
      </c>
      <c r="F75" s="502" t="s">
        <v>527</v>
      </c>
      <c r="H75" s="403">
        <v>1337.5</v>
      </c>
      <c r="I75" s="405">
        <v>1.2985436916351318</v>
      </c>
      <c r="K75" s="403">
        <v>1337.5</v>
      </c>
      <c r="L75" s="405">
        <v>1.2985436916351318</v>
      </c>
      <c r="N75" s="403">
        <v>0</v>
      </c>
      <c r="O75" s="405">
        <v>0</v>
      </c>
      <c r="P75" s="485">
        <v>0</v>
      </c>
    </row>
    <row r="76" spans="1:16" ht="13.15" customHeight="1" x14ac:dyDescent="0.2">
      <c r="A76" s="406" t="s">
        <v>319</v>
      </c>
      <c r="B76" s="486">
        <v>42</v>
      </c>
      <c r="C76" s="641">
        <v>0.16800000000000001</v>
      </c>
      <c r="D76" s="486">
        <v>1075</v>
      </c>
      <c r="F76" s="502" t="s">
        <v>531</v>
      </c>
      <c r="H76" s="403">
        <v>1400</v>
      </c>
      <c r="I76" s="405">
        <v>1.3023256063461304</v>
      </c>
      <c r="K76" s="403">
        <v>1400</v>
      </c>
      <c r="L76" s="405">
        <v>1.3023256063461304</v>
      </c>
      <c r="N76" s="403">
        <v>0</v>
      </c>
      <c r="O76" s="405">
        <v>0</v>
      </c>
      <c r="P76" s="485">
        <v>0</v>
      </c>
    </row>
    <row r="77" spans="1:16" ht="13.15" customHeight="1" x14ac:dyDescent="0.2">
      <c r="A77" s="406" t="s">
        <v>312</v>
      </c>
      <c r="B77" s="486">
        <v>1</v>
      </c>
      <c r="C77" s="641">
        <v>5.263157894736842E-3</v>
      </c>
      <c r="D77" s="486">
        <v>1079</v>
      </c>
      <c r="F77" s="502" t="s">
        <v>527</v>
      </c>
      <c r="H77" s="403">
        <v>1428</v>
      </c>
      <c r="I77" s="405">
        <v>1.323447585105896</v>
      </c>
      <c r="K77" s="403">
        <v>1428</v>
      </c>
      <c r="L77" s="405">
        <v>1.323447585105896</v>
      </c>
      <c r="N77" s="403">
        <v>0</v>
      </c>
      <c r="O77" s="405">
        <v>0</v>
      </c>
      <c r="P77" s="485">
        <v>0</v>
      </c>
    </row>
    <row r="78" spans="1:16" s="635" customFormat="1" ht="13.15" customHeight="1" x14ac:dyDescent="0.2">
      <c r="A78" s="635" t="s">
        <v>260</v>
      </c>
      <c r="B78" s="691">
        <v>3</v>
      </c>
      <c r="C78" s="692">
        <v>2.0547945205479451E-2</v>
      </c>
      <c r="D78" s="691">
        <v>1104</v>
      </c>
      <c r="E78" s="691"/>
      <c r="F78" s="693" t="s">
        <v>530</v>
      </c>
      <c r="G78" s="691"/>
      <c r="H78" s="694">
        <v>1505</v>
      </c>
      <c r="I78" s="695">
        <v>1.3632246255874634</v>
      </c>
      <c r="K78" s="694">
        <v>1505</v>
      </c>
      <c r="L78" s="695">
        <v>1.3632246255874634</v>
      </c>
      <c r="N78" s="694">
        <v>0</v>
      </c>
      <c r="O78" s="695">
        <v>0</v>
      </c>
      <c r="P78" s="696">
        <v>0</v>
      </c>
    </row>
    <row r="79" spans="1:16" ht="13.15" customHeight="1" x14ac:dyDescent="0.2">
      <c r="A79" s="406" t="s">
        <v>306</v>
      </c>
      <c r="B79" s="486">
        <v>16</v>
      </c>
      <c r="C79" s="641">
        <v>0.10596026490066225</v>
      </c>
      <c r="D79" s="486">
        <v>1102</v>
      </c>
      <c r="F79" s="502" t="s">
        <v>527</v>
      </c>
      <c r="H79" s="403">
        <v>1530</v>
      </c>
      <c r="I79" s="405">
        <v>1.3883846998214722</v>
      </c>
      <c r="K79" s="403">
        <v>1530</v>
      </c>
      <c r="L79" s="405">
        <v>1.3883846998214722</v>
      </c>
      <c r="N79" s="403">
        <v>0</v>
      </c>
      <c r="O79" s="405">
        <v>0</v>
      </c>
      <c r="P79" s="485">
        <v>0</v>
      </c>
    </row>
    <row r="80" spans="1:16" ht="13.15" customHeight="1" x14ac:dyDescent="0.2">
      <c r="A80" s="406" t="s">
        <v>306</v>
      </c>
      <c r="B80" s="486">
        <v>8</v>
      </c>
      <c r="C80" s="641">
        <v>5.2980132450331126E-2</v>
      </c>
      <c r="D80" s="486">
        <v>1129</v>
      </c>
      <c r="F80" s="502" t="s">
        <v>527</v>
      </c>
      <c r="H80" s="403">
        <v>1737</v>
      </c>
      <c r="I80" s="405">
        <v>1.538529634475708</v>
      </c>
      <c r="K80" s="403">
        <v>1589</v>
      </c>
      <c r="L80" s="405">
        <v>1.407440185546875</v>
      </c>
      <c r="N80" s="403">
        <v>148</v>
      </c>
      <c r="O80" s="405">
        <v>0.13108944892883301</v>
      </c>
      <c r="P80" s="485">
        <v>8.5204377770423889E-2</v>
      </c>
    </row>
    <row r="81" spans="1:16" ht="13.15" customHeight="1" x14ac:dyDescent="0.2">
      <c r="A81" s="406" t="s">
        <v>312</v>
      </c>
      <c r="B81" s="486">
        <v>10</v>
      </c>
      <c r="C81" s="641">
        <v>5.2631578947368418E-2</v>
      </c>
      <c r="D81" s="486">
        <v>1047</v>
      </c>
      <c r="F81" s="502" t="s">
        <v>527</v>
      </c>
      <c r="H81" s="403">
        <v>1475</v>
      </c>
      <c r="I81" s="405">
        <v>1.4087870121002197</v>
      </c>
      <c r="K81" s="403">
        <v>1475</v>
      </c>
      <c r="L81" s="405">
        <v>1.4087870121002197</v>
      </c>
      <c r="N81" s="403">
        <v>0</v>
      </c>
      <c r="O81" s="405">
        <v>0</v>
      </c>
      <c r="P81" s="485">
        <v>0</v>
      </c>
    </row>
    <row r="82" spans="1:16" ht="13.15" customHeight="1" x14ac:dyDescent="0.2">
      <c r="A82" s="406" t="s">
        <v>312</v>
      </c>
      <c r="B82" s="486">
        <v>13</v>
      </c>
      <c r="C82" s="641">
        <v>6.8421052631578952E-2</v>
      </c>
      <c r="D82" s="486">
        <v>1011</v>
      </c>
      <c r="F82" s="502" t="s">
        <v>527</v>
      </c>
      <c r="H82" s="403">
        <v>1480</v>
      </c>
      <c r="I82" s="405">
        <v>1.4638971090316772</v>
      </c>
      <c r="K82" s="403">
        <v>1480</v>
      </c>
      <c r="L82" s="405">
        <v>1.4638971090316772</v>
      </c>
      <c r="N82" s="403">
        <v>0</v>
      </c>
      <c r="O82" s="405">
        <v>0</v>
      </c>
      <c r="P82" s="485">
        <v>0</v>
      </c>
    </row>
    <row r="83" spans="1:16" ht="13.15" customHeight="1" x14ac:dyDescent="0.2">
      <c r="A83" s="406" t="s">
        <v>312</v>
      </c>
      <c r="B83" s="486">
        <v>1</v>
      </c>
      <c r="C83" s="641">
        <v>5.263157894736842E-3</v>
      </c>
      <c r="D83" s="486">
        <v>1062</v>
      </c>
      <c r="F83" s="502" t="s">
        <v>527</v>
      </c>
      <c r="H83" s="403">
        <v>1583.5</v>
      </c>
      <c r="I83" s="405">
        <v>1.4910546541213989</v>
      </c>
      <c r="K83" s="403">
        <v>1583.5</v>
      </c>
      <c r="L83" s="405">
        <v>1.4910546541213989</v>
      </c>
      <c r="N83" s="403">
        <v>0</v>
      </c>
      <c r="O83" s="405">
        <v>0</v>
      </c>
      <c r="P83" s="485">
        <v>0</v>
      </c>
    </row>
    <row r="84" spans="1:16" ht="13.15" customHeight="1" x14ac:dyDescent="0.2">
      <c r="A84" s="406" t="s">
        <v>306</v>
      </c>
      <c r="B84" s="486">
        <v>16</v>
      </c>
      <c r="C84" s="641">
        <v>0.10596026490066225</v>
      </c>
      <c r="D84" s="486">
        <v>1146</v>
      </c>
      <c r="F84" s="502" t="s">
        <v>527</v>
      </c>
      <c r="H84" s="403">
        <v>1745</v>
      </c>
      <c r="I84" s="405">
        <v>1.522687554359436</v>
      </c>
      <c r="K84" s="403">
        <v>1745</v>
      </c>
      <c r="L84" s="405">
        <v>1.522687554359436</v>
      </c>
      <c r="N84" s="403">
        <v>0</v>
      </c>
      <c r="O84" s="405">
        <v>0</v>
      </c>
      <c r="P84" s="485">
        <v>0</v>
      </c>
    </row>
    <row r="85" spans="1:16" ht="13.15" customHeight="1" x14ac:dyDescent="0.2">
      <c r="A85" s="406" t="s">
        <v>306</v>
      </c>
      <c r="B85" s="486">
        <v>32</v>
      </c>
      <c r="C85" s="641">
        <v>0.2119205298013245</v>
      </c>
      <c r="D85" s="486">
        <v>1058</v>
      </c>
      <c r="F85" s="502" t="s">
        <v>527</v>
      </c>
      <c r="H85" s="403">
        <v>1620</v>
      </c>
      <c r="I85" s="405">
        <v>1.5311908721923828</v>
      </c>
      <c r="K85" s="403">
        <v>1620</v>
      </c>
      <c r="L85" s="405">
        <v>1.5311908721923828</v>
      </c>
      <c r="N85" s="403">
        <v>0</v>
      </c>
      <c r="O85" s="405">
        <v>0</v>
      </c>
      <c r="P85" s="485">
        <v>0</v>
      </c>
    </row>
    <row r="86" spans="1:16" ht="13.15" customHeight="1" x14ac:dyDescent="0.2">
      <c r="A86" s="697" t="s">
        <v>315</v>
      </c>
      <c r="B86" s="653">
        <v>12</v>
      </c>
      <c r="C86" s="698">
        <v>7.8431372549019607E-2</v>
      </c>
      <c r="D86" s="653">
        <v>865</v>
      </c>
      <c r="E86" s="653"/>
      <c r="F86" s="651" t="s">
        <v>606</v>
      </c>
      <c r="G86" s="653"/>
      <c r="H86" s="699">
        <v>1685</v>
      </c>
      <c r="I86" s="700">
        <v>1.94797682762146</v>
      </c>
      <c r="J86" s="697"/>
      <c r="K86" s="699">
        <v>1685</v>
      </c>
      <c r="L86" s="700">
        <v>1.94797682762146</v>
      </c>
      <c r="M86" s="697"/>
      <c r="N86" s="699">
        <v>0</v>
      </c>
      <c r="O86" s="700">
        <v>0</v>
      </c>
      <c r="P86" s="701">
        <v>0</v>
      </c>
    </row>
    <row r="87" spans="1:16" ht="13.15" customHeight="1" x14ac:dyDescent="0.2">
      <c r="A87" s="406" t="s">
        <v>593</v>
      </c>
      <c r="B87" s="486">
        <v>337</v>
      </c>
      <c r="D87" s="486">
        <v>1080</v>
      </c>
      <c r="H87" s="403">
        <v>1449.92581602374</v>
      </c>
      <c r="I87" s="405">
        <v>1.34</v>
      </c>
      <c r="K87" s="403">
        <v>1422.5697329376901</v>
      </c>
      <c r="L87" s="405">
        <v>1.32</v>
      </c>
      <c r="N87" s="403">
        <v>27.356083086049921</v>
      </c>
      <c r="O87" s="405">
        <v>2.0000000000000018E-2</v>
      </c>
      <c r="P87" s="485">
        <v>1.8867229470450379E-2</v>
      </c>
    </row>
    <row r="88" spans="1:16" ht="13.15" customHeight="1" x14ac:dyDescent="0.2">
      <c r="A88" s="406" t="s">
        <v>596</v>
      </c>
      <c r="B88" s="486">
        <v>3</v>
      </c>
      <c r="D88" s="486">
        <v>1104</v>
      </c>
      <c r="H88" s="403">
        <v>1479.36</v>
      </c>
      <c r="I88" s="405">
        <v>1.34</v>
      </c>
      <c r="K88" s="403">
        <v>1457.28</v>
      </c>
      <c r="L88" s="405">
        <v>1.32</v>
      </c>
      <c r="N88" s="403">
        <v>22.079999999999927</v>
      </c>
      <c r="O88" s="405">
        <v>2.0000000000000018E-2</v>
      </c>
      <c r="P88" s="485">
        <v>1.4925373134328309E-2</v>
      </c>
    </row>
    <row r="89" spans="1:16" ht="13.15" customHeight="1" x14ac:dyDescent="0.2">
      <c r="A89" s="406" t="s">
        <v>597</v>
      </c>
      <c r="H89" s="403">
        <v>100</v>
      </c>
      <c r="K89" s="403">
        <v>100</v>
      </c>
    </row>
    <row r="90" spans="1:16" ht="13.15" customHeight="1" x14ac:dyDescent="0.2">
      <c r="A90" s="406" t="s">
        <v>598</v>
      </c>
      <c r="H90" s="403">
        <v>35</v>
      </c>
      <c r="K90" s="403">
        <v>35</v>
      </c>
    </row>
    <row r="91" spans="1:16" ht="13.15" customHeight="1" x14ac:dyDescent="0.2">
      <c r="A91" s="406" t="s">
        <v>599</v>
      </c>
      <c r="H91" s="403">
        <v>120</v>
      </c>
      <c r="K91" s="403">
        <v>120</v>
      </c>
    </row>
    <row r="92" spans="1:16" ht="13.15" customHeight="1" thickBot="1" x14ac:dyDescent="0.25">
      <c r="A92" s="422" t="s">
        <v>594</v>
      </c>
      <c r="B92" s="489">
        <v>3</v>
      </c>
      <c r="C92" s="702"/>
      <c r="D92" s="489">
        <v>1104</v>
      </c>
      <c r="E92" s="489"/>
      <c r="F92" s="703"/>
      <c r="G92" s="489"/>
      <c r="H92" s="417">
        <v>1734.36</v>
      </c>
      <c r="I92" s="419">
        <v>1.5709782608695653</v>
      </c>
      <c r="J92" s="422"/>
      <c r="K92" s="417">
        <v>1712.28</v>
      </c>
      <c r="L92" s="419">
        <v>1.5509782608695653</v>
      </c>
      <c r="M92" s="422"/>
      <c r="N92" s="417">
        <v>22.08</v>
      </c>
      <c r="O92" s="419">
        <v>0.02</v>
      </c>
      <c r="P92" s="704">
        <v>1.2730920916072787E-2</v>
      </c>
    </row>
    <row r="95" spans="1:16" ht="38.85" customHeight="1" x14ac:dyDescent="0.2">
      <c r="A95" s="1246" t="s">
        <v>600</v>
      </c>
      <c r="B95" s="1247"/>
      <c r="C95" s="1247"/>
      <c r="D95" s="1247"/>
      <c r="E95" s="1247"/>
      <c r="F95" s="1247"/>
      <c r="G95" s="1247"/>
      <c r="H95" s="1247"/>
      <c r="I95" s="1247"/>
      <c r="J95" s="1247"/>
      <c r="K95" s="1247"/>
      <c r="L95" s="1247"/>
      <c r="M95" s="1247"/>
      <c r="N95" s="1247"/>
      <c r="O95" s="1247"/>
      <c r="P95" s="1247"/>
    </row>
  </sheetData>
  <mergeCells count="11">
    <mergeCell ref="A59:P59"/>
    <mergeCell ref="A95:P9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9" tint="0.59999389629810485"/>
  </sheetPr>
  <dimension ref="A1:Q85"/>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637</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641</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9</v>
      </c>
      <c r="C29" s="690">
        <v>0.11688311688311688</v>
      </c>
      <c r="D29" s="486">
        <v>1524</v>
      </c>
      <c r="F29" s="502" t="s">
        <v>527</v>
      </c>
      <c r="H29" s="403">
        <v>1800</v>
      </c>
      <c r="I29" s="405">
        <v>1.1811023950576782</v>
      </c>
      <c r="K29" s="403">
        <v>1800</v>
      </c>
      <c r="L29" s="405">
        <v>1.1811023950576782</v>
      </c>
      <c r="N29" s="403">
        <v>0</v>
      </c>
      <c r="O29" s="405">
        <v>0</v>
      </c>
      <c r="P29" s="485">
        <v>0</v>
      </c>
    </row>
    <row r="30" spans="1:16" ht="13.15" customHeight="1" x14ac:dyDescent="0.2">
      <c r="A30" s="406" t="s">
        <v>319</v>
      </c>
      <c r="B30" s="486">
        <v>42</v>
      </c>
      <c r="C30" s="641">
        <v>0.16800000000000001</v>
      </c>
      <c r="D30" s="486">
        <v>1140</v>
      </c>
      <c r="F30" s="502" t="s">
        <v>531</v>
      </c>
      <c r="H30" s="403">
        <v>1375</v>
      </c>
      <c r="I30" s="405">
        <v>1.206140398979187</v>
      </c>
      <c r="K30" s="403">
        <v>1375</v>
      </c>
      <c r="L30" s="405">
        <v>1.206140398979187</v>
      </c>
      <c r="N30" s="403">
        <v>0</v>
      </c>
      <c r="O30" s="405">
        <v>0</v>
      </c>
      <c r="P30" s="485">
        <v>0</v>
      </c>
    </row>
    <row r="31" spans="1:16" ht="13.15" customHeight="1" x14ac:dyDescent="0.2">
      <c r="A31" s="406" t="s">
        <v>309</v>
      </c>
      <c r="B31" s="486">
        <v>6</v>
      </c>
      <c r="C31" s="641">
        <v>3.3333333333333333E-2</v>
      </c>
      <c r="D31" s="486">
        <v>1235</v>
      </c>
      <c r="F31" s="502" t="s">
        <v>639</v>
      </c>
      <c r="H31" s="403">
        <v>1650</v>
      </c>
      <c r="I31" s="405">
        <v>1.3360323905944824</v>
      </c>
      <c r="K31" s="403">
        <v>1512</v>
      </c>
      <c r="L31" s="405">
        <v>1.2242914438247681</v>
      </c>
      <c r="N31" s="403">
        <v>138</v>
      </c>
      <c r="O31" s="405">
        <v>0.11174094676971436</v>
      </c>
      <c r="P31" s="485">
        <v>8.3636365830898285E-2</v>
      </c>
    </row>
    <row r="32" spans="1:16" ht="13.15" customHeight="1" x14ac:dyDescent="0.2">
      <c r="A32" s="354" t="s">
        <v>312</v>
      </c>
      <c r="B32" s="486">
        <v>1</v>
      </c>
      <c r="C32" s="641">
        <v>5.263157894736842E-3</v>
      </c>
      <c r="D32" s="486">
        <v>1095</v>
      </c>
      <c r="F32" s="502" t="s">
        <v>527</v>
      </c>
      <c r="H32" s="403">
        <v>1365</v>
      </c>
      <c r="I32" s="405">
        <v>1.2465753555297852</v>
      </c>
      <c r="K32" s="403">
        <v>1365</v>
      </c>
      <c r="L32" s="405">
        <v>1.2465753555297852</v>
      </c>
      <c r="N32" s="403">
        <v>0</v>
      </c>
      <c r="O32" s="405">
        <v>0</v>
      </c>
      <c r="P32" s="485">
        <v>0</v>
      </c>
    </row>
    <row r="33" spans="1:16" ht="13.15" customHeight="1" x14ac:dyDescent="0.2">
      <c r="A33" s="406" t="s">
        <v>309</v>
      </c>
      <c r="B33" s="486">
        <v>8</v>
      </c>
      <c r="C33" s="641">
        <v>4.4444444444444446E-2</v>
      </c>
      <c r="D33" s="486">
        <v>1159</v>
      </c>
      <c r="F33" s="502" t="s">
        <v>639</v>
      </c>
      <c r="H33" s="403">
        <v>1580</v>
      </c>
      <c r="I33" s="405">
        <v>1.3632441759109497</v>
      </c>
      <c r="K33" s="403">
        <v>1448</v>
      </c>
      <c r="L33" s="405">
        <v>1.2493529319763184</v>
      </c>
      <c r="N33" s="403">
        <v>132</v>
      </c>
      <c r="O33" s="405">
        <v>0.11389124393463135</v>
      </c>
      <c r="P33" s="485">
        <v>8.3544306457042694E-2</v>
      </c>
    </row>
    <row r="34" spans="1:16" ht="13.15" customHeight="1" x14ac:dyDescent="0.2">
      <c r="A34" s="406" t="s">
        <v>312</v>
      </c>
      <c r="B34" s="486">
        <v>1</v>
      </c>
      <c r="C34" s="641">
        <v>5.263157894736842E-3</v>
      </c>
      <c r="D34" s="486">
        <v>1036</v>
      </c>
      <c r="F34" s="502" t="s">
        <v>527</v>
      </c>
      <c r="H34" s="403">
        <v>1310</v>
      </c>
      <c r="I34" s="405">
        <v>1.2644788026809692</v>
      </c>
      <c r="K34" s="403">
        <v>1310</v>
      </c>
      <c r="L34" s="405">
        <v>1.2644788026809692</v>
      </c>
      <c r="N34" s="403">
        <v>0</v>
      </c>
      <c r="O34" s="405">
        <v>0</v>
      </c>
      <c r="P34" s="485">
        <v>0</v>
      </c>
    </row>
    <row r="35" spans="1:16" ht="13.15" customHeight="1" x14ac:dyDescent="0.2">
      <c r="A35" s="406" t="s">
        <v>322</v>
      </c>
      <c r="B35" s="486">
        <v>7</v>
      </c>
      <c r="C35" s="641">
        <v>9.0909090909090912E-2</v>
      </c>
      <c r="D35" s="486">
        <v>1067</v>
      </c>
      <c r="F35" s="502" t="s">
        <v>527</v>
      </c>
      <c r="H35" s="403">
        <v>1350</v>
      </c>
      <c r="I35" s="405">
        <v>1.2652295827865601</v>
      </c>
      <c r="K35" s="403">
        <v>1350</v>
      </c>
      <c r="L35" s="405">
        <v>1.2652295827865601</v>
      </c>
      <c r="N35" s="403">
        <v>0</v>
      </c>
      <c r="O35" s="405">
        <v>0</v>
      </c>
      <c r="P35" s="485">
        <v>0</v>
      </c>
    </row>
    <row r="36" spans="1:16" ht="13.15" customHeight="1" x14ac:dyDescent="0.2">
      <c r="A36" s="406" t="s">
        <v>322</v>
      </c>
      <c r="B36" s="486">
        <v>3</v>
      </c>
      <c r="C36" s="641">
        <v>3.896103896103896E-2</v>
      </c>
      <c r="D36" s="486">
        <v>1182</v>
      </c>
      <c r="F36" s="502" t="s">
        <v>527</v>
      </c>
      <c r="H36" s="403">
        <v>1500</v>
      </c>
      <c r="I36" s="405">
        <v>1.2690355777740479</v>
      </c>
      <c r="K36" s="403">
        <v>1500</v>
      </c>
      <c r="L36" s="405">
        <v>1.2690355777740479</v>
      </c>
      <c r="N36" s="403">
        <v>0</v>
      </c>
      <c r="O36" s="405">
        <v>0</v>
      </c>
      <c r="P36" s="485">
        <v>0</v>
      </c>
    </row>
    <row r="37" spans="1:16" ht="13.15" customHeight="1" x14ac:dyDescent="0.2">
      <c r="A37" s="406" t="s">
        <v>319</v>
      </c>
      <c r="B37" s="486">
        <v>42</v>
      </c>
      <c r="C37" s="641">
        <v>0.16800000000000001</v>
      </c>
      <c r="D37" s="486">
        <v>1060</v>
      </c>
      <c r="F37" s="502" t="s">
        <v>531</v>
      </c>
      <c r="H37" s="403">
        <v>1375</v>
      </c>
      <c r="I37" s="405">
        <v>1.2971698045730591</v>
      </c>
      <c r="K37" s="403">
        <v>1375</v>
      </c>
      <c r="L37" s="405">
        <v>1.2971698045730591</v>
      </c>
      <c r="N37" s="403">
        <v>0</v>
      </c>
      <c r="O37" s="405">
        <v>0</v>
      </c>
      <c r="P37" s="485">
        <v>0</v>
      </c>
    </row>
    <row r="38" spans="1:16" ht="13.15" customHeight="1" x14ac:dyDescent="0.2">
      <c r="A38" s="406" t="s">
        <v>312</v>
      </c>
      <c r="B38" s="486">
        <v>3</v>
      </c>
      <c r="C38" s="641">
        <v>1.5789473684210527E-2</v>
      </c>
      <c r="D38" s="486">
        <v>1077</v>
      </c>
      <c r="F38" s="502" t="s">
        <v>527</v>
      </c>
      <c r="H38" s="403">
        <v>1399</v>
      </c>
      <c r="I38" s="405">
        <v>1.2989786863327026</v>
      </c>
      <c r="K38" s="403">
        <v>1399</v>
      </c>
      <c r="L38" s="405">
        <v>1.2989786863327026</v>
      </c>
      <c r="N38" s="403">
        <v>0</v>
      </c>
      <c r="O38" s="405">
        <v>0</v>
      </c>
      <c r="P38" s="485">
        <v>0</v>
      </c>
    </row>
    <row r="39" spans="1:16" ht="13.15" customHeight="1" x14ac:dyDescent="0.2">
      <c r="A39" s="406" t="s">
        <v>312</v>
      </c>
      <c r="B39" s="486">
        <v>1</v>
      </c>
      <c r="C39" s="641">
        <v>5.263157894736842E-3</v>
      </c>
      <c r="D39" s="486">
        <v>1053</v>
      </c>
      <c r="F39" s="502" t="s">
        <v>527</v>
      </c>
      <c r="H39" s="403">
        <v>1368</v>
      </c>
      <c r="I39" s="405">
        <v>1.2991453409194946</v>
      </c>
      <c r="K39" s="403">
        <v>1368</v>
      </c>
      <c r="L39" s="405">
        <v>1.2991453409194946</v>
      </c>
      <c r="N39" s="403">
        <v>0</v>
      </c>
      <c r="O39" s="405">
        <v>0</v>
      </c>
      <c r="P39" s="485">
        <v>0</v>
      </c>
    </row>
    <row r="40" spans="1:16" ht="13.15" customHeight="1" x14ac:dyDescent="0.2">
      <c r="A40" s="406" t="s">
        <v>322</v>
      </c>
      <c r="B40" s="486">
        <v>9</v>
      </c>
      <c r="C40" s="641">
        <v>0.11688311688311688</v>
      </c>
      <c r="D40" s="486">
        <v>1068</v>
      </c>
      <c r="F40" s="502" t="s">
        <v>527</v>
      </c>
      <c r="H40" s="403">
        <v>1400</v>
      </c>
      <c r="I40" s="405">
        <v>1.3108614683151245</v>
      </c>
      <c r="K40" s="403">
        <v>1400</v>
      </c>
      <c r="L40" s="405">
        <v>1.3108614683151245</v>
      </c>
      <c r="N40" s="403">
        <v>0</v>
      </c>
      <c r="O40" s="405">
        <v>0</v>
      </c>
      <c r="P40" s="485">
        <v>0</v>
      </c>
    </row>
    <row r="41" spans="1:16" ht="13.15" customHeight="1" x14ac:dyDescent="0.2">
      <c r="A41" s="406" t="s">
        <v>312</v>
      </c>
      <c r="B41" s="486">
        <v>1</v>
      </c>
      <c r="C41" s="641">
        <v>5.263157894736842E-3</v>
      </c>
      <c r="D41" s="486">
        <v>1079</v>
      </c>
      <c r="F41" s="502" t="s">
        <v>527</v>
      </c>
      <c r="H41" s="403">
        <v>1463</v>
      </c>
      <c r="I41" s="405">
        <v>1.3558850288391113</v>
      </c>
      <c r="K41" s="403">
        <v>1463</v>
      </c>
      <c r="L41" s="405">
        <v>1.3558850288391113</v>
      </c>
      <c r="N41" s="403">
        <v>0</v>
      </c>
      <c r="O41" s="405">
        <v>0</v>
      </c>
      <c r="P41" s="485">
        <v>0</v>
      </c>
    </row>
    <row r="42" spans="1:16" ht="13.15" customHeight="1" x14ac:dyDescent="0.2">
      <c r="A42" s="406" t="s">
        <v>319</v>
      </c>
      <c r="B42" s="486">
        <v>42</v>
      </c>
      <c r="C42" s="641">
        <v>0.16800000000000001</v>
      </c>
      <c r="D42" s="486">
        <v>1075</v>
      </c>
      <c r="F42" s="502" t="s">
        <v>531</v>
      </c>
      <c r="H42" s="403">
        <v>1490</v>
      </c>
      <c r="I42" s="405">
        <v>1.3860465288162231</v>
      </c>
      <c r="K42" s="403">
        <v>1490</v>
      </c>
      <c r="L42" s="405">
        <v>1.3860465288162231</v>
      </c>
      <c r="N42" s="403">
        <v>0</v>
      </c>
      <c r="O42" s="405">
        <v>0</v>
      </c>
      <c r="P42" s="485">
        <v>0</v>
      </c>
    </row>
    <row r="43" spans="1:16" ht="13.15" customHeight="1" x14ac:dyDescent="0.2">
      <c r="A43" s="406" t="s">
        <v>306</v>
      </c>
      <c r="B43" s="486">
        <v>16</v>
      </c>
      <c r="C43" s="641">
        <v>0.10596026490066225</v>
      </c>
      <c r="D43" s="486">
        <v>1102</v>
      </c>
      <c r="F43" s="502" t="s">
        <v>527</v>
      </c>
      <c r="H43" s="403">
        <v>1565</v>
      </c>
      <c r="I43" s="405">
        <v>1.4201451539993286</v>
      </c>
      <c r="K43" s="403">
        <v>1565</v>
      </c>
      <c r="L43" s="405">
        <v>1.4201451539993286</v>
      </c>
      <c r="N43" s="403">
        <v>0</v>
      </c>
      <c r="O43" s="405">
        <v>0</v>
      </c>
      <c r="P43" s="485">
        <v>0</v>
      </c>
    </row>
    <row r="44" spans="1:16" ht="13.15" customHeight="1" x14ac:dyDescent="0.2">
      <c r="A44" s="406" t="s">
        <v>306</v>
      </c>
      <c r="B44" s="486">
        <v>8</v>
      </c>
      <c r="C44" s="641">
        <v>5.2980132450331126E-2</v>
      </c>
      <c r="D44" s="486">
        <v>1129</v>
      </c>
      <c r="F44" s="502" t="s">
        <v>527</v>
      </c>
      <c r="H44" s="403">
        <v>1772</v>
      </c>
      <c r="I44" s="405">
        <v>1.5695306062698364</v>
      </c>
      <c r="K44" s="403">
        <v>1624</v>
      </c>
      <c r="L44" s="405">
        <v>1.4384411573410034</v>
      </c>
      <c r="N44" s="403">
        <v>148</v>
      </c>
      <c r="O44" s="405">
        <v>0.13108944892883301</v>
      </c>
      <c r="P44" s="485">
        <v>8.3521448075771332E-2</v>
      </c>
    </row>
    <row r="45" spans="1:16" ht="13.15" customHeight="1" x14ac:dyDescent="0.2">
      <c r="A45" s="406" t="s">
        <v>312</v>
      </c>
      <c r="B45" s="486">
        <v>10</v>
      </c>
      <c r="C45" s="641">
        <v>5.2631578947368418E-2</v>
      </c>
      <c r="D45" s="486">
        <v>1047</v>
      </c>
      <c r="F45" s="502" t="s">
        <v>527</v>
      </c>
      <c r="H45" s="403">
        <v>1510</v>
      </c>
      <c r="I45" s="405">
        <v>1.4422158002853394</v>
      </c>
      <c r="K45" s="403">
        <v>1510</v>
      </c>
      <c r="L45" s="405">
        <v>1.4422158002853394</v>
      </c>
      <c r="N45" s="403">
        <v>0</v>
      </c>
      <c r="O45" s="405">
        <v>0</v>
      </c>
      <c r="P45" s="485">
        <v>0</v>
      </c>
    </row>
    <row r="46" spans="1:16" ht="13.15" customHeight="1" x14ac:dyDescent="0.2">
      <c r="A46" s="406" t="s">
        <v>312</v>
      </c>
      <c r="B46" s="486">
        <v>1</v>
      </c>
      <c r="C46" s="641">
        <v>5.263157894736842E-3</v>
      </c>
      <c r="D46" s="486">
        <v>1062</v>
      </c>
      <c r="F46" s="502" t="s">
        <v>527</v>
      </c>
      <c r="H46" s="403">
        <v>1618.5</v>
      </c>
      <c r="I46" s="405">
        <v>1.5240112543106079</v>
      </c>
      <c r="K46" s="403">
        <v>1618.5</v>
      </c>
      <c r="L46" s="405">
        <v>1.5240112543106079</v>
      </c>
      <c r="N46" s="403">
        <v>0</v>
      </c>
      <c r="O46" s="405">
        <v>0</v>
      </c>
      <c r="P46" s="485">
        <v>0</v>
      </c>
    </row>
    <row r="47" spans="1:16" ht="13.15" customHeight="1" x14ac:dyDescent="0.2">
      <c r="A47" s="406" t="s">
        <v>306</v>
      </c>
      <c r="B47" s="486">
        <v>8</v>
      </c>
      <c r="C47" s="641">
        <v>5.2980132450331126E-2</v>
      </c>
      <c r="D47" s="486">
        <v>1228</v>
      </c>
      <c r="F47" s="502" t="s">
        <v>527</v>
      </c>
      <c r="H47" s="403">
        <v>1884</v>
      </c>
      <c r="I47" s="405">
        <v>1.534201979637146</v>
      </c>
      <c r="K47" s="403">
        <v>1884</v>
      </c>
      <c r="L47" s="405">
        <v>1.534201979637146</v>
      </c>
      <c r="N47" s="403">
        <v>0</v>
      </c>
      <c r="O47" s="405">
        <v>0</v>
      </c>
      <c r="P47" s="485">
        <v>0</v>
      </c>
    </row>
    <row r="48" spans="1:16" ht="13.15" customHeight="1" x14ac:dyDescent="0.2">
      <c r="A48" s="406" t="s">
        <v>306</v>
      </c>
      <c r="B48" s="486">
        <v>16</v>
      </c>
      <c r="C48" s="641">
        <v>0.10596026490066225</v>
      </c>
      <c r="D48" s="486">
        <v>1146</v>
      </c>
      <c r="F48" s="502" t="s">
        <v>527</v>
      </c>
      <c r="H48" s="403">
        <v>1780</v>
      </c>
      <c r="I48" s="405">
        <v>1.5532286167144775</v>
      </c>
      <c r="K48" s="403">
        <v>1780</v>
      </c>
      <c r="L48" s="405">
        <v>1.5532286167144775</v>
      </c>
      <c r="N48" s="403">
        <v>0</v>
      </c>
      <c r="O48" s="405">
        <v>0</v>
      </c>
      <c r="P48" s="485">
        <v>0</v>
      </c>
    </row>
    <row r="49" spans="1:16" ht="13.15" customHeight="1" x14ac:dyDescent="0.2">
      <c r="A49" s="406" t="s">
        <v>306</v>
      </c>
      <c r="B49" s="486">
        <v>32</v>
      </c>
      <c r="C49" s="641">
        <v>0.2119205298013245</v>
      </c>
      <c r="D49" s="486">
        <v>1058</v>
      </c>
      <c r="F49" s="502" t="s">
        <v>527</v>
      </c>
      <c r="H49" s="403">
        <v>1655</v>
      </c>
      <c r="I49" s="405">
        <v>1.5642721652984619</v>
      </c>
      <c r="K49" s="403">
        <v>1655</v>
      </c>
      <c r="L49" s="405">
        <v>1.5642721652984619</v>
      </c>
      <c r="N49" s="403">
        <v>0</v>
      </c>
      <c r="O49" s="405">
        <v>0</v>
      </c>
      <c r="P49" s="485">
        <v>0</v>
      </c>
    </row>
    <row r="50" spans="1:16" s="635" customFormat="1" ht="13.15" customHeight="1" x14ac:dyDescent="0.2">
      <c r="A50" s="705" t="s">
        <v>260</v>
      </c>
      <c r="B50" s="706">
        <v>12</v>
      </c>
      <c r="C50" s="707">
        <v>8.2191780821917804E-2</v>
      </c>
      <c r="D50" s="706">
        <v>1136</v>
      </c>
      <c r="E50" s="706"/>
      <c r="F50" s="708" t="s">
        <v>530</v>
      </c>
      <c r="G50" s="706"/>
      <c r="H50" s="709">
        <v>1800</v>
      </c>
      <c r="I50" s="710">
        <v>1.5845069885253906</v>
      </c>
      <c r="J50" s="705"/>
      <c r="K50" s="709">
        <v>1800</v>
      </c>
      <c r="L50" s="710">
        <v>1.5845069885253906</v>
      </c>
      <c r="M50" s="705"/>
      <c r="N50" s="709">
        <v>0</v>
      </c>
      <c r="O50" s="710">
        <v>0</v>
      </c>
      <c r="P50" s="711">
        <v>0</v>
      </c>
    </row>
    <row r="51" spans="1:16" ht="13.15" customHeight="1" x14ac:dyDescent="0.2">
      <c r="A51" s="406" t="s">
        <v>593</v>
      </c>
      <c r="B51" s="486">
        <v>266</v>
      </c>
      <c r="D51" s="486">
        <v>1114</v>
      </c>
      <c r="H51" s="403">
        <v>1524.50939849624</v>
      </c>
      <c r="I51" s="405">
        <v>1.37</v>
      </c>
      <c r="K51" s="403">
        <v>1512.97556390977</v>
      </c>
      <c r="L51" s="405">
        <v>1.36</v>
      </c>
      <c r="N51" s="403">
        <v>11.533834586469993</v>
      </c>
      <c r="O51" s="405">
        <v>1.0000000000000009E-2</v>
      </c>
      <c r="P51" s="485">
        <v>7.5656041201496334E-3</v>
      </c>
    </row>
    <row r="52" spans="1:16" ht="13.15" customHeight="1" thickBot="1" x14ac:dyDescent="0.25">
      <c r="A52" s="422" t="s">
        <v>594</v>
      </c>
      <c r="B52" s="489">
        <v>12</v>
      </c>
      <c r="C52" s="702"/>
      <c r="D52" s="489">
        <v>1136</v>
      </c>
      <c r="E52" s="489"/>
      <c r="F52" s="703"/>
      <c r="G52" s="489"/>
      <c r="H52" s="417">
        <v>1556.32</v>
      </c>
      <c r="I52" s="419">
        <v>1.37</v>
      </c>
      <c r="J52" s="422"/>
      <c r="K52" s="417">
        <v>1544.96</v>
      </c>
      <c r="L52" s="419">
        <v>1.36</v>
      </c>
      <c r="M52" s="422"/>
      <c r="N52" s="417">
        <v>11.3599999999999</v>
      </c>
      <c r="O52" s="419">
        <v>1.0000000000000009E-2</v>
      </c>
      <c r="P52" s="704">
        <v>7.2992700729926372E-3</v>
      </c>
    </row>
    <row r="54" spans="1:16" ht="13.15" customHeight="1" x14ac:dyDescent="0.2">
      <c r="A54" s="1245" t="s">
        <v>642</v>
      </c>
      <c r="B54" s="1245"/>
      <c r="C54" s="1245"/>
      <c r="D54" s="1245"/>
      <c r="E54" s="1245"/>
      <c r="F54" s="1245"/>
      <c r="G54" s="1245"/>
      <c r="H54" s="1245"/>
      <c r="I54" s="1245"/>
      <c r="J54" s="1245"/>
      <c r="K54" s="1245"/>
      <c r="L54" s="1245"/>
      <c r="M54" s="1245"/>
      <c r="N54" s="1245"/>
      <c r="O54" s="1245"/>
      <c r="P54" s="1245"/>
    </row>
    <row r="55" spans="1:16" ht="13.15" customHeight="1" x14ac:dyDescent="0.2">
      <c r="A55" s="406" t="s">
        <v>319</v>
      </c>
      <c r="B55" s="486">
        <v>42</v>
      </c>
      <c r="C55" s="641">
        <v>0.16800000000000001</v>
      </c>
      <c r="D55" s="486">
        <v>1140</v>
      </c>
      <c r="F55" s="502" t="s">
        <v>531</v>
      </c>
      <c r="H55" s="403">
        <v>1285</v>
      </c>
      <c r="I55" s="405">
        <v>1.1271929740905762</v>
      </c>
      <c r="K55" s="403">
        <v>1285</v>
      </c>
      <c r="L55" s="405">
        <v>1.1271929740905762</v>
      </c>
      <c r="N55" s="403">
        <v>0</v>
      </c>
      <c r="O55" s="405">
        <v>0</v>
      </c>
      <c r="P55" s="485">
        <v>0</v>
      </c>
    </row>
    <row r="56" spans="1:16" ht="13.15" customHeight="1" x14ac:dyDescent="0.2">
      <c r="A56" s="406" t="s">
        <v>322</v>
      </c>
      <c r="B56" s="486">
        <v>9</v>
      </c>
      <c r="C56" s="641">
        <v>0.11688311688311688</v>
      </c>
      <c r="D56" s="486">
        <v>1524</v>
      </c>
      <c r="F56" s="502" t="s">
        <v>527</v>
      </c>
      <c r="H56" s="403">
        <v>1765</v>
      </c>
      <c r="I56" s="405">
        <v>1.1581364870071411</v>
      </c>
      <c r="K56" s="403">
        <v>1765</v>
      </c>
      <c r="L56" s="405">
        <v>1.1581364870071411</v>
      </c>
      <c r="N56" s="403">
        <v>0</v>
      </c>
      <c r="O56" s="405">
        <v>0</v>
      </c>
      <c r="P56" s="485">
        <v>0</v>
      </c>
    </row>
    <row r="57" spans="1:16" ht="13.15" customHeight="1" x14ac:dyDescent="0.2">
      <c r="A57" s="406" t="s">
        <v>309</v>
      </c>
      <c r="B57" s="486">
        <v>6</v>
      </c>
      <c r="C57" s="641">
        <v>3.3333333333333333E-2</v>
      </c>
      <c r="D57" s="486">
        <v>1235</v>
      </c>
      <c r="F57" s="502" t="s">
        <v>639</v>
      </c>
      <c r="H57" s="403">
        <v>1615</v>
      </c>
      <c r="I57" s="405">
        <v>1.307692289352417</v>
      </c>
      <c r="K57" s="403">
        <v>1477</v>
      </c>
      <c r="L57" s="405">
        <v>1.1959514617919922</v>
      </c>
      <c r="N57" s="403">
        <v>138</v>
      </c>
      <c r="O57" s="405">
        <v>0.1117408275604248</v>
      </c>
      <c r="P57" s="485">
        <v>8.5448913276195526E-2</v>
      </c>
    </row>
    <row r="58" spans="1:16" ht="13.15" customHeight="1" x14ac:dyDescent="0.2">
      <c r="A58" s="406" t="s">
        <v>319</v>
      </c>
      <c r="B58" s="486">
        <v>42</v>
      </c>
      <c r="C58" s="641">
        <v>0.16800000000000001</v>
      </c>
      <c r="D58" s="486">
        <v>1060</v>
      </c>
      <c r="F58" s="502" t="s">
        <v>531</v>
      </c>
      <c r="H58" s="403">
        <v>1285</v>
      </c>
      <c r="I58" s="405">
        <v>1.2122641801834106</v>
      </c>
      <c r="K58" s="403">
        <v>1285</v>
      </c>
      <c r="L58" s="405">
        <v>1.2122641801834106</v>
      </c>
      <c r="N58" s="403">
        <v>0</v>
      </c>
      <c r="O58" s="405">
        <v>0</v>
      </c>
      <c r="P58" s="485">
        <v>0</v>
      </c>
    </row>
    <row r="59" spans="1:16" ht="13.15" customHeight="1" x14ac:dyDescent="0.2">
      <c r="A59" s="406" t="s">
        <v>312</v>
      </c>
      <c r="B59" s="486">
        <v>1</v>
      </c>
      <c r="C59" s="641">
        <v>5.263157894736842E-3</v>
      </c>
      <c r="D59" s="486">
        <v>1095</v>
      </c>
      <c r="F59" s="502" t="s">
        <v>527</v>
      </c>
      <c r="H59" s="403">
        <v>1330</v>
      </c>
      <c r="I59" s="405">
        <v>1.2146118879318237</v>
      </c>
      <c r="K59" s="403">
        <v>1330</v>
      </c>
      <c r="L59" s="405">
        <v>1.2146118879318237</v>
      </c>
      <c r="N59" s="403">
        <v>0</v>
      </c>
      <c r="O59" s="405">
        <v>0</v>
      </c>
      <c r="P59" s="485">
        <v>0</v>
      </c>
    </row>
    <row r="60" spans="1:16" ht="13.15" customHeight="1" x14ac:dyDescent="0.2">
      <c r="A60" s="406" t="s">
        <v>309</v>
      </c>
      <c r="B60" s="486">
        <v>8</v>
      </c>
      <c r="C60" s="641">
        <v>4.4444444444444446E-2</v>
      </c>
      <c r="D60" s="486">
        <v>1159</v>
      </c>
      <c r="F60" s="502" t="s">
        <v>639</v>
      </c>
      <c r="H60" s="403">
        <v>1545</v>
      </c>
      <c r="I60" s="405">
        <v>1.3330457210540771</v>
      </c>
      <c r="K60" s="403">
        <v>1413</v>
      </c>
      <c r="L60" s="405">
        <v>1.2191544771194458</v>
      </c>
      <c r="N60" s="403">
        <v>132</v>
      </c>
      <c r="O60" s="405">
        <v>0.11389124393463135</v>
      </c>
      <c r="P60" s="485">
        <v>8.5436895489692688E-2</v>
      </c>
    </row>
    <row r="61" spans="1:16" ht="13.15" customHeight="1" x14ac:dyDescent="0.2">
      <c r="A61" s="406" t="s">
        <v>312</v>
      </c>
      <c r="B61" s="486">
        <v>1</v>
      </c>
      <c r="C61" s="641">
        <v>5.263157894736842E-3</v>
      </c>
      <c r="D61" s="486">
        <v>1036</v>
      </c>
      <c r="F61" s="502" t="s">
        <v>527</v>
      </c>
      <c r="H61" s="403">
        <v>1275</v>
      </c>
      <c r="I61" s="405">
        <v>1.2306950092315674</v>
      </c>
      <c r="K61" s="403">
        <v>1275</v>
      </c>
      <c r="L61" s="405">
        <v>1.2306950092315674</v>
      </c>
      <c r="N61" s="403">
        <v>0</v>
      </c>
      <c r="O61" s="405">
        <v>0</v>
      </c>
      <c r="P61" s="485">
        <v>0</v>
      </c>
    </row>
    <row r="62" spans="1:16" ht="13.15" customHeight="1" x14ac:dyDescent="0.2">
      <c r="A62" s="406" t="s">
        <v>322</v>
      </c>
      <c r="B62" s="486">
        <v>7</v>
      </c>
      <c r="C62" s="641">
        <v>9.0909090909090912E-2</v>
      </c>
      <c r="D62" s="486">
        <v>1067</v>
      </c>
      <c r="F62" s="502" t="s">
        <v>527</v>
      </c>
      <c r="H62" s="403">
        <v>1315</v>
      </c>
      <c r="I62" s="405">
        <v>1.2324273586273193</v>
      </c>
      <c r="K62" s="403">
        <v>1315</v>
      </c>
      <c r="L62" s="405">
        <v>1.2324273586273193</v>
      </c>
      <c r="N62" s="403">
        <v>0</v>
      </c>
      <c r="O62" s="405">
        <v>0</v>
      </c>
      <c r="P62" s="485">
        <v>0</v>
      </c>
    </row>
    <row r="63" spans="1:16" ht="13.15" customHeight="1" x14ac:dyDescent="0.2">
      <c r="A63" s="406" t="s">
        <v>322</v>
      </c>
      <c r="B63" s="486">
        <v>3</v>
      </c>
      <c r="C63" s="641">
        <v>3.896103896103896E-2</v>
      </c>
      <c r="D63" s="486">
        <v>1182</v>
      </c>
      <c r="F63" s="502" t="s">
        <v>527</v>
      </c>
      <c r="H63" s="403">
        <v>1465</v>
      </c>
      <c r="I63" s="405">
        <v>1.2394247055053711</v>
      </c>
      <c r="K63" s="403">
        <v>1465</v>
      </c>
      <c r="L63" s="405">
        <v>1.2394247055053711</v>
      </c>
      <c r="N63" s="403">
        <v>0</v>
      </c>
      <c r="O63" s="405">
        <v>0</v>
      </c>
      <c r="P63" s="485">
        <v>0</v>
      </c>
    </row>
    <row r="64" spans="1:16" ht="13.15" customHeight="1" x14ac:dyDescent="0.2">
      <c r="A64" s="406" t="s">
        <v>312</v>
      </c>
      <c r="B64" s="486">
        <v>1</v>
      </c>
      <c r="C64" s="641">
        <v>5.263157894736842E-3</v>
      </c>
      <c r="D64" s="486">
        <v>1053</v>
      </c>
      <c r="F64" s="502" t="s">
        <v>527</v>
      </c>
      <c r="H64" s="403">
        <v>1333</v>
      </c>
      <c r="I64" s="405">
        <v>1.2659069299697876</v>
      </c>
      <c r="K64" s="403">
        <v>1333</v>
      </c>
      <c r="L64" s="405">
        <v>1.2659069299697876</v>
      </c>
      <c r="N64" s="403">
        <v>0</v>
      </c>
      <c r="O64" s="405">
        <v>0</v>
      </c>
      <c r="P64" s="485">
        <v>0</v>
      </c>
    </row>
    <row r="65" spans="1:16" ht="13.15" customHeight="1" x14ac:dyDescent="0.2">
      <c r="A65" s="406" t="s">
        <v>312</v>
      </c>
      <c r="B65" s="486">
        <v>3</v>
      </c>
      <c r="C65" s="641">
        <v>1.5789473684210527E-2</v>
      </c>
      <c r="D65" s="486">
        <v>1077</v>
      </c>
      <c r="F65" s="502" t="s">
        <v>527</v>
      </c>
      <c r="H65" s="403">
        <v>1364</v>
      </c>
      <c r="I65" s="405">
        <v>1.2664809226989746</v>
      </c>
      <c r="K65" s="403">
        <v>1364</v>
      </c>
      <c r="L65" s="405">
        <v>1.2664809226989746</v>
      </c>
      <c r="N65" s="403">
        <v>0</v>
      </c>
      <c r="O65" s="405">
        <v>0</v>
      </c>
      <c r="P65" s="485">
        <v>0</v>
      </c>
    </row>
    <row r="66" spans="1:16" ht="13.15" customHeight="1" x14ac:dyDescent="0.2">
      <c r="A66" s="406" t="s">
        <v>322</v>
      </c>
      <c r="B66" s="486">
        <v>9</v>
      </c>
      <c r="C66" s="641">
        <v>0.11688311688311688</v>
      </c>
      <c r="D66" s="486">
        <v>1068</v>
      </c>
      <c r="F66" s="502" t="s">
        <v>527</v>
      </c>
      <c r="H66" s="403">
        <v>1365</v>
      </c>
      <c r="I66" s="405">
        <v>1.2780898809432983</v>
      </c>
      <c r="K66" s="403">
        <v>1365</v>
      </c>
      <c r="L66" s="405">
        <v>1.2780898809432983</v>
      </c>
      <c r="N66" s="403">
        <v>0</v>
      </c>
      <c r="O66" s="405">
        <v>0</v>
      </c>
      <c r="P66" s="485">
        <v>0</v>
      </c>
    </row>
    <row r="67" spans="1:16" ht="13.15" customHeight="1" x14ac:dyDescent="0.2">
      <c r="A67" s="406" t="s">
        <v>319</v>
      </c>
      <c r="B67" s="486">
        <v>42</v>
      </c>
      <c r="C67" s="641">
        <v>0.16800000000000001</v>
      </c>
      <c r="D67" s="486">
        <v>1075</v>
      </c>
      <c r="F67" s="502" t="s">
        <v>531</v>
      </c>
      <c r="H67" s="403">
        <v>1400</v>
      </c>
      <c r="I67" s="405">
        <v>1.3023256063461304</v>
      </c>
      <c r="K67" s="403">
        <v>1400</v>
      </c>
      <c r="L67" s="405">
        <v>1.3023256063461304</v>
      </c>
      <c r="N67" s="403">
        <v>0</v>
      </c>
      <c r="O67" s="405">
        <v>0</v>
      </c>
      <c r="P67" s="485">
        <v>0</v>
      </c>
    </row>
    <row r="68" spans="1:16" ht="13.15" customHeight="1" x14ac:dyDescent="0.2">
      <c r="A68" s="406" t="s">
        <v>312</v>
      </c>
      <c r="B68" s="486">
        <v>1</v>
      </c>
      <c r="C68" s="641">
        <v>5.263157894736842E-3</v>
      </c>
      <c r="D68" s="486">
        <v>1079</v>
      </c>
      <c r="F68" s="502" t="s">
        <v>527</v>
      </c>
      <c r="H68" s="403">
        <v>1428</v>
      </c>
      <c r="I68" s="405">
        <v>1.323447585105896</v>
      </c>
      <c r="K68" s="403">
        <v>1428</v>
      </c>
      <c r="L68" s="405">
        <v>1.323447585105896</v>
      </c>
      <c r="N68" s="403">
        <v>0</v>
      </c>
      <c r="O68" s="405">
        <v>0</v>
      </c>
      <c r="P68" s="485">
        <v>0</v>
      </c>
    </row>
    <row r="69" spans="1:16" s="635" customFormat="1" ht="13.15" customHeight="1" x14ac:dyDescent="0.2">
      <c r="A69" s="635" t="s">
        <v>260</v>
      </c>
      <c r="B69" s="691">
        <v>12</v>
      </c>
      <c r="C69" s="692">
        <v>8.2191780821917804E-2</v>
      </c>
      <c r="D69" s="691">
        <v>1136</v>
      </c>
      <c r="E69" s="691"/>
      <c r="F69" s="693" t="s">
        <v>530</v>
      </c>
      <c r="G69" s="691"/>
      <c r="H69" s="694">
        <v>1545</v>
      </c>
      <c r="I69" s="695">
        <v>1.3600351810455322</v>
      </c>
      <c r="K69" s="694">
        <v>1545</v>
      </c>
      <c r="L69" s="695">
        <v>1.3600351810455322</v>
      </c>
      <c r="N69" s="694">
        <v>0</v>
      </c>
      <c r="O69" s="695">
        <v>0</v>
      </c>
      <c r="P69" s="696">
        <v>0</v>
      </c>
    </row>
    <row r="70" spans="1:16" ht="13.15" customHeight="1" x14ac:dyDescent="0.2">
      <c r="A70" s="406" t="s">
        <v>306</v>
      </c>
      <c r="B70" s="486">
        <v>16</v>
      </c>
      <c r="C70" s="641">
        <v>0.10596026490066225</v>
      </c>
      <c r="D70" s="486">
        <v>1102</v>
      </c>
      <c r="F70" s="502" t="s">
        <v>527</v>
      </c>
      <c r="H70" s="403">
        <v>1530</v>
      </c>
      <c r="I70" s="405">
        <v>1.3883846998214722</v>
      </c>
      <c r="K70" s="403">
        <v>1530</v>
      </c>
      <c r="L70" s="405">
        <v>1.3883846998214722</v>
      </c>
      <c r="N70" s="403">
        <v>0</v>
      </c>
      <c r="O70" s="405">
        <v>0</v>
      </c>
      <c r="P70" s="485">
        <v>0</v>
      </c>
    </row>
    <row r="71" spans="1:16" ht="13.15" customHeight="1" x14ac:dyDescent="0.2">
      <c r="A71" s="406" t="s">
        <v>306</v>
      </c>
      <c r="B71" s="486">
        <v>8</v>
      </c>
      <c r="C71" s="641">
        <v>5.2980132450331126E-2</v>
      </c>
      <c r="D71" s="486">
        <v>1129</v>
      </c>
      <c r="F71" s="502" t="s">
        <v>527</v>
      </c>
      <c r="H71" s="403">
        <v>1737</v>
      </c>
      <c r="I71" s="405">
        <v>1.538529634475708</v>
      </c>
      <c r="K71" s="403">
        <v>1589</v>
      </c>
      <c r="L71" s="405">
        <v>1.407440185546875</v>
      </c>
      <c r="N71" s="403">
        <v>148</v>
      </c>
      <c r="O71" s="405">
        <v>0.13108944892883301</v>
      </c>
      <c r="P71" s="485">
        <v>8.5204377770423889E-2</v>
      </c>
    </row>
    <row r="72" spans="1:16" ht="13.15" customHeight="1" x14ac:dyDescent="0.2">
      <c r="A72" s="406" t="s">
        <v>312</v>
      </c>
      <c r="B72" s="486">
        <v>10</v>
      </c>
      <c r="C72" s="641">
        <v>5.2631578947368418E-2</v>
      </c>
      <c r="D72" s="486">
        <v>1047</v>
      </c>
      <c r="F72" s="502" t="s">
        <v>527</v>
      </c>
      <c r="H72" s="403">
        <v>1475</v>
      </c>
      <c r="I72" s="405">
        <v>1.4087870121002197</v>
      </c>
      <c r="K72" s="403">
        <v>1475</v>
      </c>
      <c r="L72" s="405">
        <v>1.4087870121002197</v>
      </c>
      <c r="N72" s="403">
        <v>0</v>
      </c>
      <c r="O72" s="405">
        <v>0</v>
      </c>
      <c r="P72" s="485">
        <v>0</v>
      </c>
    </row>
    <row r="73" spans="1:16" ht="13.15" customHeight="1" x14ac:dyDescent="0.2">
      <c r="A73" s="406" t="s">
        <v>312</v>
      </c>
      <c r="B73" s="486">
        <v>1</v>
      </c>
      <c r="C73" s="641">
        <v>5.263157894736842E-3</v>
      </c>
      <c r="D73" s="486">
        <v>1062</v>
      </c>
      <c r="F73" s="502" t="s">
        <v>527</v>
      </c>
      <c r="H73" s="403">
        <v>1583.5</v>
      </c>
      <c r="I73" s="405">
        <v>1.4910546541213989</v>
      </c>
      <c r="K73" s="403">
        <v>1583.5</v>
      </c>
      <c r="L73" s="405">
        <v>1.4910546541213989</v>
      </c>
      <c r="N73" s="403">
        <v>0</v>
      </c>
      <c r="O73" s="405">
        <v>0</v>
      </c>
      <c r="P73" s="485">
        <v>0</v>
      </c>
    </row>
    <row r="74" spans="1:16" ht="13.15" customHeight="1" x14ac:dyDescent="0.2">
      <c r="A74" s="406" t="s">
        <v>306</v>
      </c>
      <c r="B74" s="486">
        <v>8</v>
      </c>
      <c r="C74" s="641">
        <v>5.2980132450331126E-2</v>
      </c>
      <c r="D74" s="486">
        <v>1228</v>
      </c>
      <c r="F74" s="502" t="s">
        <v>527</v>
      </c>
      <c r="H74" s="403">
        <v>1849</v>
      </c>
      <c r="I74" s="405">
        <v>1.5057003498077393</v>
      </c>
      <c r="K74" s="403">
        <v>1849</v>
      </c>
      <c r="L74" s="405">
        <v>1.5057003498077393</v>
      </c>
      <c r="N74" s="403">
        <v>0</v>
      </c>
      <c r="O74" s="405">
        <v>0</v>
      </c>
      <c r="P74" s="485">
        <v>0</v>
      </c>
    </row>
    <row r="75" spans="1:16" ht="13.15" customHeight="1" x14ac:dyDescent="0.2">
      <c r="A75" s="406" t="s">
        <v>306</v>
      </c>
      <c r="B75" s="486">
        <v>16</v>
      </c>
      <c r="C75" s="641">
        <v>0.10596026490066225</v>
      </c>
      <c r="D75" s="486">
        <v>1146</v>
      </c>
      <c r="F75" s="502" t="s">
        <v>527</v>
      </c>
      <c r="H75" s="403">
        <v>1745</v>
      </c>
      <c r="I75" s="405">
        <v>1.522687554359436</v>
      </c>
      <c r="K75" s="403">
        <v>1745</v>
      </c>
      <c r="L75" s="405">
        <v>1.522687554359436</v>
      </c>
      <c r="N75" s="403">
        <v>0</v>
      </c>
      <c r="O75" s="405">
        <v>0</v>
      </c>
      <c r="P75" s="485">
        <v>0</v>
      </c>
    </row>
    <row r="76" spans="1:16" ht="13.15" customHeight="1" x14ac:dyDescent="0.2">
      <c r="A76" s="697" t="s">
        <v>306</v>
      </c>
      <c r="B76" s="653">
        <v>32</v>
      </c>
      <c r="C76" s="698">
        <v>0.2119205298013245</v>
      </c>
      <c r="D76" s="653">
        <v>1058</v>
      </c>
      <c r="E76" s="653"/>
      <c r="F76" s="651" t="s">
        <v>527</v>
      </c>
      <c r="G76" s="653"/>
      <c r="H76" s="699">
        <v>1620</v>
      </c>
      <c r="I76" s="700">
        <v>1.5311908721923828</v>
      </c>
      <c r="J76" s="697"/>
      <c r="K76" s="699">
        <v>1620</v>
      </c>
      <c r="L76" s="700">
        <v>1.5311908721923828</v>
      </c>
      <c r="M76" s="697"/>
      <c r="N76" s="699">
        <v>0</v>
      </c>
      <c r="O76" s="700">
        <v>0</v>
      </c>
      <c r="P76" s="701">
        <v>0</v>
      </c>
    </row>
    <row r="77" spans="1:16" ht="13.15" customHeight="1" x14ac:dyDescent="0.2">
      <c r="A77" s="406" t="s">
        <v>593</v>
      </c>
      <c r="B77" s="486">
        <v>266</v>
      </c>
      <c r="D77" s="486">
        <v>1114</v>
      </c>
      <c r="H77" s="403">
        <v>1463.45676691729</v>
      </c>
      <c r="I77" s="405">
        <v>1.31</v>
      </c>
      <c r="K77" s="403">
        <v>1451.92293233083</v>
      </c>
      <c r="L77" s="405">
        <v>1.3</v>
      </c>
      <c r="N77" s="403">
        <v>11.533834586459989</v>
      </c>
      <c r="O77" s="405">
        <v>1.0000000000000009E-2</v>
      </c>
      <c r="P77" s="485">
        <v>7.8812267278353058E-3</v>
      </c>
    </row>
    <row r="78" spans="1:16" ht="13.15" customHeight="1" x14ac:dyDescent="0.2">
      <c r="A78" s="406" t="s">
        <v>596</v>
      </c>
      <c r="B78" s="486">
        <v>12</v>
      </c>
      <c r="D78" s="486">
        <v>1136</v>
      </c>
      <c r="H78" s="403">
        <v>1488.16</v>
      </c>
      <c r="I78" s="405">
        <v>1.31</v>
      </c>
      <c r="K78" s="403">
        <v>1476.8</v>
      </c>
      <c r="L78" s="405">
        <v>1.3</v>
      </c>
      <c r="N78" s="403">
        <v>11.360000000000127</v>
      </c>
      <c r="O78" s="405">
        <v>1.0000000000000009E-2</v>
      </c>
      <c r="P78" s="485">
        <v>7.6335877862596276E-3</v>
      </c>
    </row>
    <row r="79" spans="1:16" ht="13.15" customHeight="1" x14ac:dyDescent="0.2">
      <c r="A79" s="406" t="s">
        <v>597</v>
      </c>
      <c r="H79" s="403">
        <v>100</v>
      </c>
      <c r="K79" s="403">
        <v>100</v>
      </c>
    </row>
    <row r="80" spans="1:16" ht="13.15" customHeight="1" x14ac:dyDescent="0.2">
      <c r="A80" s="406" t="s">
        <v>598</v>
      </c>
      <c r="H80" s="403">
        <v>35</v>
      </c>
      <c r="K80" s="403">
        <v>35</v>
      </c>
    </row>
    <row r="81" spans="1:16" ht="13.15" customHeight="1" x14ac:dyDescent="0.2">
      <c r="A81" s="406" t="s">
        <v>599</v>
      </c>
      <c r="H81" s="403">
        <v>120</v>
      </c>
      <c r="K81" s="403">
        <v>120</v>
      </c>
    </row>
    <row r="82" spans="1:16" ht="13.15" customHeight="1" thickBot="1" x14ac:dyDescent="0.25">
      <c r="A82" s="422" t="s">
        <v>594</v>
      </c>
      <c r="B82" s="489">
        <v>12</v>
      </c>
      <c r="C82" s="702"/>
      <c r="D82" s="489">
        <v>1136</v>
      </c>
      <c r="E82" s="489"/>
      <c r="F82" s="703"/>
      <c r="G82" s="489"/>
      <c r="H82" s="417">
        <v>1743.16</v>
      </c>
      <c r="I82" s="419">
        <v>1.5344718309859156</v>
      </c>
      <c r="J82" s="422"/>
      <c r="K82" s="417">
        <v>1731.8</v>
      </c>
      <c r="L82" s="419">
        <v>1.5244718309859155</v>
      </c>
      <c r="M82" s="422"/>
      <c r="N82" s="417">
        <v>11.36</v>
      </c>
      <c r="O82" s="419">
        <v>0.01</v>
      </c>
      <c r="P82" s="704">
        <v>6.5169003419077989E-3</v>
      </c>
    </row>
    <row r="85" spans="1:16" ht="38.85" customHeight="1" x14ac:dyDescent="0.2">
      <c r="A85" s="1246" t="s">
        <v>600</v>
      </c>
      <c r="B85" s="1247"/>
      <c r="C85" s="1247"/>
      <c r="D85" s="1247"/>
      <c r="E85" s="1247"/>
      <c r="F85" s="1247"/>
      <c r="G85" s="1247"/>
      <c r="H85" s="1247"/>
      <c r="I85" s="1247"/>
      <c r="J85" s="1247"/>
      <c r="K85" s="1247"/>
      <c r="L85" s="1247"/>
      <c r="M85" s="1247"/>
      <c r="N85" s="1247"/>
      <c r="O85" s="1247"/>
      <c r="P85" s="1247"/>
    </row>
  </sheetData>
  <mergeCells count="11">
    <mergeCell ref="A54:P54"/>
    <mergeCell ref="A85:P8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9" tint="0.59999389629810485"/>
  </sheetPr>
  <dimension ref="A1:Q85"/>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637</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643</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9</v>
      </c>
      <c r="C29" s="690">
        <v>0.11688311688311688</v>
      </c>
      <c r="D29" s="486">
        <v>1524</v>
      </c>
      <c r="F29" s="502" t="s">
        <v>527</v>
      </c>
      <c r="H29" s="403">
        <v>1800</v>
      </c>
      <c r="I29" s="405">
        <v>1.1811023950576782</v>
      </c>
      <c r="K29" s="403">
        <v>1800</v>
      </c>
      <c r="L29" s="405">
        <v>1.1811023950576782</v>
      </c>
      <c r="N29" s="403">
        <v>0</v>
      </c>
      <c r="O29" s="405">
        <v>0</v>
      </c>
      <c r="P29" s="485">
        <v>0</v>
      </c>
    </row>
    <row r="30" spans="1:16" ht="13.15" customHeight="1" x14ac:dyDescent="0.2">
      <c r="A30" s="406" t="s">
        <v>319</v>
      </c>
      <c r="B30" s="486">
        <v>42</v>
      </c>
      <c r="C30" s="641">
        <v>0.16800000000000001</v>
      </c>
      <c r="D30" s="486">
        <v>1140</v>
      </c>
      <c r="F30" s="502" t="s">
        <v>531</v>
      </c>
      <c r="H30" s="403">
        <v>1375</v>
      </c>
      <c r="I30" s="405">
        <v>1.206140398979187</v>
      </c>
      <c r="K30" s="403">
        <v>1375</v>
      </c>
      <c r="L30" s="405">
        <v>1.206140398979187</v>
      </c>
      <c r="N30" s="403">
        <v>0</v>
      </c>
      <c r="O30" s="405">
        <v>0</v>
      </c>
      <c r="P30" s="485">
        <v>0</v>
      </c>
    </row>
    <row r="31" spans="1:16" ht="13.15" customHeight="1" x14ac:dyDescent="0.2">
      <c r="A31" s="406" t="s">
        <v>309</v>
      </c>
      <c r="B31" s="486">
        <v>6</v>
      </c>
      <c r="C31" s="641">
        <v>3.3333333333333333E-2</v>
      </c>
      <c r="D31" s="486">
        <v>1235</v>
      </c>
      <c r="F31" s="502" t="s">
        <v>639</v>
      </c>
      <c r="H31" s="403">
        <v>1650</v>
      </c>
      <c r="I31" s="405">
        <v>1.3360323905944824</v>
      </c>
      <c r="K31" s="403">
        <v>1512</v>
      </c>
      <c r="L31" s="405">
        <v>1.2242914438247681</v>
      </c>
      <c r="N31" s="403">
        <v>138</v>
      </c>
      <c r="O31" s="405">
        <v>0.11174094676971436</v>
      </c>
      <c r="P31" s="485">
        <v>8.3636365830898285E-2</v>
      </c>
    </row>
    <row r="32" spans="1:16" ht="13.15" customHeight="1" x14ac:dyDescent="0.2">
      <c r="A32" s="354" t="s">
        <v>312</v>
      </c>
      <c r="B32" s="486">
        <v>1</v>
      </c>
      <c r="C32" s="641">
        <v>5.263157894736842E-3</v>
      </c>
      <c r="D32" s="486">
        <v>1095</v>
      </c>
      <c r="F32" s="502" t="s">
        <v>527</v>
      </c>
      <c r="H32" s="403">
        <v>1365</v>
      </c>
      <c r="I32" s="405">
        <v>1.2465753555297852</v>
      </c>
      <c r="K32" s="403">
        <v>1365</v>
      </c>
      <c r="L32" s="405">
        <v>1.2465753555297852</v>
      </c>
      <c r="N32" s="403">
        <v>0</v>
      </c>
      <c r="O32" s="405">
        <v>0</v>
      </c>
      <c r="P32" s="485">
        <v>0</v>
      </c>
    </row>
    <row r="33" spans="1:16" ht="13.15" customHeight="1" x14ac:dyDescent="0.2">
      <c r="A33" s="406" t="s">
        <v>309</v>
      </c>
      <c r="B33" s="486">
        <v>8</v>
      </c>
      <c r="C33" s="641">
        <v>4.4444444444444446E-2</v>
      </c>
      <c r="D33" s="486">
        <v>1159</v>
      </c>
      <c r="F33" s="502" t="s">
        <v>639</v>
      </c>
      <c r="H33" s="403">
        <v>1580</v>
      </c>
      <c r="I33" s="405">
        <v>1.3632441759109497</v>
      </c>
      <c r="K33" s="403">
        <v>1448</v>
      </c>
      <c r="L33" s="405">
        <v>1.2493529319763184</v>
      </c>
      <c r="N33" s="403">
        <v>132</v>
      </c>
      <c r="O33" s="405">
        <v>0.11389124393463135</v>
      </c>
      <c r="P33" s="485">
        <v>8.3544306457042694E-2</v>
      </c>
    </row>
    <row r="34" spans="1:16" ht="13.15" customHeight="1" x14ac:dyDescent="0.2">
      <c r="A34" s="406" t="s">
        <v>322</v>
      </c>
      <c r="B34" s="486">
        <v>7</v>
      </c>
      <c r="C34" s="641">
        <v>9.0909090909090912E-2</v>
      </c>
      <c r="D34" s="486">
        <v>1067</v>
      </c>
      <c r="F34" s="502" t="s">
        <v>527</v>
      </c>
      <c r="H34" s="403">
        <v>1350</v>
      </c>
      <c r="I34" s="405">
        <v>1.2652295827865601</v>
      </c>
      <c r="K34" s="403">
        <v>1350</v>
      </c>
      <c r="L34" s="405">
        <v>1.2652295827865601</v>
      </c>
      <c r="N34" s="403">
        <v>0</v>
      </c>
      <c r="O34" s="405">
        <v>0</v>
      </c>
      <c r="P34" s="485">
        <v>0</v>
      </c>
    </row>
    <row r="35" spans="1:16" ht="13.15" customHeight="1" x14ac:dyDescent="0.2">
      <c r="A35" s="406" t="s">
        <v>322</v>
      </c>
      <c r="B35" s="486">
        <v>3</v>
      </c>
      <c r="C35" s="641">
        <v>3.896103896103896E-2</v>
      </c>
      <c r="D35" s="486">
        <v>1182</v>
      </c>
      <c r="F35" s="502" t="s">
        <v>527</v>
      </c>
      <c r="H35" s="403">
        <v>1500</v>
      </c>
      <c r="I35" s="405">
        <v>1.2690355777740479</v>
      </c>
      <c r="K35" s="403">
        <v>1500</v>
      </c>
      <c r="L35" s="405">
        <v>1.2690355777740479</v>
      </c>
      <c r="N35" s="403">
        <v>0</v>
      </c>
      <c r="O35" s="405">
        <v>0</v>
      </c>
      <c r="P35" s="485">
        <v>0</v>
      </c>
    </row>
    <row r="36" spans="1:16" ht="13.15" customHeight="1" x14ac:dyDescent="0.2">
      <c r="A36" s="406" t="s">
        <v>322</v>
      </c>
      <c r="B36" s="486">
        <v>9</v>
      </c>
      <c r="C36" s="641">
        <v>0.11688311688311688</v>
      </c>
      <c r="D36" s="486">
        <v>1247</v>
      </c>
      <c r="F36" s="502" t="s">
        <v>527</v>
      </c>
      <c r="H36" s="403">
        <v>1600</v>
      </c>
      <c r="I36" s="405">
        <v>1.2830793857574463</v>
      </c>
      <c r="K36" s="403">
        <v>1600</v>
      </c>
      <c r="L36" s="405">
        <v>1.2830793857574463</v>
      </c>
      <c r="N36" s="403">
        <v>0</v>
      </c>
      <c r="O36" s="405">
        <v>0</v>
      </c>
      <c r="P36" s="485">
        <v>0</v>
      </c>
    </row>
    <row r="37" spans="1:16" ht="13.15" customHeight="1" x14ac:dyDescent="0.2">
      <c r="A37" s="406" t="s">
        <v>319</v>
      </c>
      <c r="B37" s="486">
        <v>42</v>
      </c>
      <c r="C37" s="641">
        <v>0.16800000000000001</v>
      </c>
      <c r="D37" s="486">
        <v>1060</v>
      </c>
      <c r="F37" s="502" t="s">
        <v>531</v>
      </c>
      <c r="H37" s="403">
        <v>1375</v>
      </c>
      <c r="I37" s="405">
        <v>1.2971698045730591</v>
      </c>
      <c r="K37" s="403">
        <v>1375</v>
      </c>
      <c r="L37" s="405">
        <v>1.2971698045730591</v>
      </c>
      <c r="N37" s="403">
        <v>0</v>
      </c>
      <c r="O37" s="405">
        <v>0</v>
      </c>
      <c r="P37" s="485">
        <v>0</v>
      </c>
    </row>
    <row r="38" spans="1:16" ht="13.15" customHeight="1" x14ac:dyDescent="0.2">
      <c r="A38" s="406" t="s">
        <v>312</v>
      </c>
      <c r="B38" s="486">
        <v>3</v>
      </c>
      <c r="C38" s="641">
        <v>1.5789473684210527E-2</v>
      </c>
      <c r="D38" s="486">
        <v>1077</v>
      </c>
      <c r="F38" s="502" t="s">
        <v>527</v>
      </c>
      <c r="H38" s="403">
        <v>1399</v>
      </c>
      <c r="I38" s="405">
        <v>1.2989786863327026</v>
      </c>
      <c r="K38" s="403">
        <v>1399</v>
      </c>
      <c r="L38" s="405">
        <v>1.2989786863327026</v>
      </c>
      <c r="N38" s="403">
        <v>0</v>
      </c>
      <c r="O38" s="405">
        <v>0</v>
      </c>
      <c r="P38" s="485">
        <v>0</v>
      </c>
    </row>
    <row r="39" spans="1:16" ht="13.15" customHeight="1" x14ac:dyDescent="0.2">
      <c r="A39" s="406" t="s">
        <v>312</v>
      </c>
      <c r="B39" s="486">
        <v>1</v>
      </c>
      <c r="C39" s="641">
        <v>5.263157894736842E-3</v>
      </c>
      <c r="D39" s="486">
        <v>1053</v>
      </c>
      <c r="F39" s="502" t="s">
        <v>527</v>
      </c>
      <c r="H39" s="403">
        <v>1368</v>
      </c>
      <c r="I39" s="405">
        <v>1.2991453409194946</v>
      </c>
      <c r="K39" s="403">
        <v>1368</v>
      </c>
      <c r="L39" s="405">
        <v>1.2991453409194946</v>
      </c>
      <c r="N39" s="403">
        <v>0</v>
      </c>
      <c r="O39" s="405">
        <v>0</v>
      </c>
      <c r="P39" s="485">
        <v>0</v>
      </c>
    </row>
    <row r="40" spans="1:16" ht="13.15" customHeight="1" x14ac:dyDescent="0.2">
      <c r="A40" s="406" t="s">
        <v>322</v>
      </c>
      <c r="B40" s="486">
        <v>9</v>
      </c>
      <c r="C40" s="641">
        <v>0.11688311688311688</v>
      </c>
      <c r="D40" s="486">
        <v>1068</v>
      </c>
      <c r="F40" s="502" t="s">
        <v>527</v>
      </c>
      <c r="H40" s="403">
        <v>1400</v>
      </c>
      <c r="I40" s="405">
        <v>1.3108614683151245</v>
      </c>
      <c r="K40" s="403">
        <v>1400</v>
      </c>
      <c r="L40" s="405">
        <v>1.3108614683151245</v>
      </c>
      <c r="N40" s="403">
        <v>0</v>
      </c>
      <c r="O40" s="405">
        <v>0</v>
      </c>
      <c r="P40" s="485">
        <v>0</v>
      </c>
    </row>
    <row r="41" spans="1:16" ht="13.15" customHeight="1" x14ac:dyDescent="0.2">
      <c r="A41" s="406" t="s">
        <v>312</v>
      </c>
      <c r="B41" s="486">
        <v>1</v>
      </c>
      <c r="C41" s="641">
        <v>5.263157894736842E-3</v>
      </c>
      <c r="D41" s="486">
        <v>1079</v>
      </c>
      <c r="F41" s="502" t="s">
        <v>527</v>
      </c>
      <c r="H41" s="403">
        <v>1463</v>
      </c>
      <c r="I41" s="405">
        <v>1.3558850288391113</v>
      </c>
      <c r="K41" s="403">
        <v>1463</v>
      </c>
      <c r="L41" s="405">
        <v>1.3558850288391113</v>
      </c>
      <c r="N41" s="403">
        <v>0</v>
      </c>
      <c r="O41" s="405">
        <v>0</v>
      </c>
      <c r="P41" s="485">
        <v>0</v>
      </c>
    </row>
    <row r="42" spans="1:16" ht="13.15" customHeight="1" x14ac:dyDescent="0.2">
      <c r="A42" s="406" t="s">
        <v>319</v>
      </c>
      <c r="B42" s="486">
        <v>42</v>
      </c>
      <c r="C42" s="641">
        <v>0.16800000000000001</v>
      </c>
      <c r="D42" s="486">
        <v>1075</v>
      </c>
      <c r="F42" s="502" t="s">
        <v>531</v>
      </c>
      <c r="H42" s="403">
        <v>1490</v>
      </c>
      <c r="I42" s="405">
        <v>1.3860465288162231</v>
      </c>
      <c r="K42" s="403">
        <v>1490</v>
      </c>
      <c r="L42" s="405">
        <v>1.3860465288162231</v>
      </c>
      <c r="N42" s="403">
        <v>0</v>
      </c>
      <c r="O42" s="405">
        <v>0</v>
      </c>
      <c r="P42" s="485">
        <v>0</v>
      </c>
    </row>
    <row r="43" spans="1:16" ht="13.15" customHeight="1" x14ac:dyDescent="0.2">
      <c r="A43" s="406" t="s">
        <v>306</v>
      </c>
      <c r="B43" s="486">
        <v>16</v>
      </c>
      <c r="C43" s="641">
        <v>0.10596026490066225</v>
      </c>
      <c r="D43" s="486">
        <v>1102</v>
      </c>
      <c r="F43" s="502" t="s">
        <v>527</v>
      </c>
      <c r="H43" s="403">
        <v>1565</v>
      </c>
      <c r="I43" s="405">
        <v>1.4201451539993286</v>
      </c>
      <c r="K43" s="403">
        <v>1565</v>
      </c>
      <c r="L43" s="405">
        <v>1.4201451539993286</v>
      </c>
      <c r="N43" s="403">
        <v>0</v>
      </c>
      <c r="O43" s="405">
        <v>0</v>
      </c>
      <c r="P43" s="485">
        <v>0</v>
      </c>
    </row>
    <row r="44" spans="1:16" ht="13.15" customHeight="1" x14ac:dyDescent="0.2">
      <c r="A44" s="406" t="s">
        <v>306</v>
      </c>
      <c r="B44" s="486">
        <v>8</v>
      </c>
      <c r="C44" s="641">
        <v>5.2980132450331126E-2</v>
      </c>
      <c r="D44" s="486">
        <v>1129</v>
      </c>
      <c r="F44" s="502" t="s">
        <v>527</v>
      </c>
      <c r="H44" s="403">
        <v>1772</v>
      </c>
      <c r="I44" s="405">
        <v>1.5695306062698364</v>
      </c>
      <c r="K44" s="403">
        <v>1624</v>
      </c>
      <c r="L44" s="405">
        <v>1.4384411573410034</v>
      </c>
      <c r="N44" s="403">
        <v>148</v>
      </c>
      <c r="O44" s="405">
        <v>0.13108944892883301</v>
      </c>
      <c r="P44" s="485">
        <v>8.3521448075771332E-2</v>
      </c>
    </row>
    <row r="45" spans="1:16" ht="13.15" customHeight="1" x14ac:dyDescent="0.2">
      <c r="A45" s="406" t="s">
        <v>312</v>
      </c>
      <c r="B45" s="486">
        <v>10</v>
      </c>
      <c r="C45" s="641">
        <v>5.2631578947368418E-2</v>
      </c>
      <c r="D45" s="486">
        <v>1047</v>
      </c>
      <c r="F45" s="502" t="s">
        <v>527</v>
      </c>
      <c r="H45" s="403">
        <v>1510</v>
      </c>
      <c r="I45" s="405">
        <v>1.4422158002853394</v>
      </c>
      <c r="K45" s="403">
        <v>1510</v>
      </c>
      <c r="L45" s="405">
        <v>1.4422158002853394</v>
      </c>
      <c r="N45" s="403">
        <v>0</v>
      </c>
      <c r="O45" s="405">
        <v>0</v>
      </c>
      <c r="P45" s="485">
        <v>0</v>
      </c>
    </row>
    <row r="46" spans="1:16" ht="13.15" customHeight="1" x14ac:dyDescent="0.2">
      <c r="A46" s="406" t="s">
        <v>312</v>
      </c>
      <c r="B46" s="486">
        <v>1</v>
      </c>
      <c r="C46" s="641">
        <v>5.263157894736842E-3</v>
      </c>
      <c r="D46" s="486">
        <v>1062</v>
      </c>
      <c r="F46" s="502" t="s">
        <v>527</v>
      </c>
      <c r="H46" s="403">
        <v>1618.5</v>
      </c>
      <c r="I46" s="405">
        <v>1.5240112543106079</v>
      </c>
      <c r="K46" s="403">
        <v>1618.5</v>
      </c>
      <c r="L46" s="405">
        <v>1.5240112543106079</v>
      </c>
      <c r="N46" s="403">
        <v>0</v>
      </c>
      <c r="O46" s="405">
        <v>0</v>
      </c>
      <c r="P46" s="485">
        <v>0</v>
      </c>
    </row>
    <row r="47" spans="1:16" ht="13.15" customHeight="1" x14ac:dyDescent="0.2">
      <c r="A47" s="406" t="s">
        <v>306</v>
      </c>
      <c r="B47" s="486">
        <v>8</v>
      </c>
      <c r="C47" s="641">
        <v>5.2980132450331126E-2</v>
      </c>
      <c r="D47" s="486">
        <v>1228</v>
      </c>
      <c r="F47" s="502" t="s">
        <v>527</v>
      </c>
      <c r="H47" s="403">
        <v>1884</v>
      </c>
      <c r="I47" s="405">
        <v>1.534201979637146</v>
      </c>
      <c r="K47" s="403">
        <v>1884</v>
      </c>
      <c r="L47" s="405">
        <v>1.534201979637146</v>
      </c>
      <c r="N47" s="403">
        <v>0</v>
      </c>
      <c r="O47" s="405">
        <v>0</v>
      </c>
      <c r="P47" s="485">
        <v>0</v>
      </c>
    </row>
    <row r="48" spans="1:16" ht="13.15" customHeight="1" x14ac:dyDescent="0.2">
      <c r="A48" s="406" t="s">
        <v>306</v>
      </c>
      <c r="B48" s="486">
        <v>16</v>
      </c>
      <c r="C48" s="641">
        <v>0.10596026490066225</v>
      </c>
      <c r="D48" s="486">
        <v>1146</v>
      </c>
      <c r="F48" s="502" t="s">
        <v>527</v>
      </c>
      <c r="H48" s="403">
        <v>1780</v>
      </c>
      <c r="I48" s="405">
        <v>1.5532286167144775</v>
      </c>
      <c r="K48" s="403">
        <v>1780</v>
      </c>
      <c r="L48" s="405">
        <v>1.5532286167144775</v>
      </c>
      <c r="N48" s="403">
        <v>0</v>
      </c>
      <c r="O48" s="405">
        <v>0</v>
      </c>
      <c r="P48" s="485">
        <v>0</v>
      </c>
    </row>
    <row r="49" spans="1:16" ht="13.15" customHeight="1" x14ac:dyDescent="0.2">
      <c r="A49" s="406" t="s">
        <v>306</v>
      </c>
      <c r="B49" s="486">
        <v>32</v>
      </c>
      <c r="C49" s="641">
        <v>0.2119205298013245</v>
      </c>
      <c r="D49" s="486">
        <v>1058</v>
      </c>
      <c r="F49" s="502" t="s">
        <v>527</v>
      </c>
      <c r="H49" s="403">
        <v>1655</v>
      </c>
      <c r="I49" s="405">
        <v>1.5642721652984619</v>
      </c>
      <c r="K49" s="403">
        <v>1655</v>
      </c>
      <c r="L49" s="405">
        <v>1.5642721652984619</v>
      </c>
      <c r="N49" s="403">
        <v>0</v>
      </c>
      <c r="O49" s="405">
        <v>0</v>
      </c>
      <c r="P49" s="485">
        <v>0</v>
      </c>
    </row>
    <row r="50" spans="1:16" s="635" customFormat="1" ht="13.15" customHeight="1" x14ac:dyDescent="0.2">
      <c r="A50" s="705" t="s">
        <v>260</v>
      </c>
      <c r="B50" s="706">
        <v>3</v>
      </c>
      <c r="C50" s="707">
        <v>2.0547945205479451E-2</v>
      </c>
      <c r="D50" s="706">
        <v>1147</v>
      </c>
      <c r="E50" s="706"/>
      <c r="F50" s="708" t="s">
        <v>530</v>
      </c>
      <c r="G50" s="706"/>
      <c r="H50" s="709">
        <v>1800</v>
      </c>
      <c r="I50" s="710">
        <v>1.569311261177063</v>
      </c>
      <c r="J50" s="705"/>
      <c r="K50" s="709">
        <v>1800</v>
      </c>
      <c r="L50" s="710">
        <v>1.569311261177063</v>
      </c>
      <c r="M50" s="705"/>
      <c r="N50" s="709">
        <v>0</v>
      </c>
      <c r="O50" s="710">
        <v>0</v>
      </c>
      <c r="P50" s="711">
        <v>0</v>
      </c>
    </row>
    <row r="51" spans="1:16" ht="13.15" customHeight="1" x14ac:dyDescent="0.2">
      <c r="A51" s="406" t="s">
        <v>593</v>
      </c>
      <c r="B51" s="486">
        <v>274</v>
      </c>
      <c r="D51" s="486">
        <v>1118</v>
      </c>
      <c r="H51" s="403">
        <v>1527.77189781022</v>
      </c>
      <c r="I51" s="405">
        <v>1.37</v>
      </c>
      <c r="K51" s="403">
        <v>1516.57481751825</v>
      </c>
      <c r="L51" s="405">
        <v>1.36</v>
      </c>
      <c r="N51" s="403">
        <v>11.197080291969996</v>
      </c>
      <c r="O51" s="405">
        <v>1.0000000000000009E-2</v>
      </c>
      <c r="P51" s="485">
        <v>7.3290262165569033E-3</v>
      </c>
    </row>
    <row r="52" spans="1:16" ht="13.15" customHeight="1" thickBot="1" x14ac:dyDescent="0.25">
      <c r="A52" s="422" t="s">
        <v>594</v>
      </c>
      <c r="B52" s="489">
        <v>3</v>
      </c>
      <c r="C52" s="702"/>
      <c r="D52" s="489">
        <v>1147</v>
      </c>
      <c r="E52" s="489"/>
      <c r="F52" s="703"/>
      <c r="G52" s="489"/>
      <c r="H52" s="417">
        <v>1571.39</v>
      </c>
      <c r="I52" s="419">
        <v>1.37</v>
      </c>
      <c r="J52" s="422"/>
      <c r="K52" s="417">
        <v>1559.92</v>
      </c>
      <c r="L52" s="419">
        <v>1.36</v>
      </c>
      <c r="M52" s="422"/>
      <c r="N52" s="417">
        <v>11.470000000000027</v>
      </c>
      <c r="O52" s="419">
        <v>1.0000000000000009E-2</v>
      </c>
      <c r="P52" s="704">
        <v>7.2992700729927178E-3</v>
      </c>
    </row>
    <row r="54" spans="1:16" ht="13.15" customHeight="1" x14ac:dyDescent="0.2">
      <c r="A54" s="1245" t="s">
        <v>644</v>
      </c>
      <c r="B54" s="1245"/>
      <c r="C54" s="1245"/>
      <c r="D54" s="1245"/>
      <c r="E54" s="1245"/>
      <c r="F54" s="1245"/>
      <c r="G54" s="1245"/>
      <c r="H54" s="1245"/>
      <c r="I54" s="1245"/>
      <c r="J54" s="1245"/>
      <c r="K54" s="1245"/>
      <c r="L54" s="1245"/>
      <c r="M54" s="1245"/>
      <c r="N54" s="1245"/>
      <c r="O54" s="1245"/>
      <c r="P54" s="1245"/>
    </row>
    <row r="55" spans="1:16" ht="13.15" customHeight="1" x14ac:dyDescent="0.2">
      <c r="A55" s="406" t="s">
        <v>319</v>
      </c>
      <c r="B55" s="486">
        <v>42</v>
      </c>
      <c r="C55" s="641">
        <v>0.16800000000000001</v>
      </c>
      <c r="D55" s="486">
        <v>1140</v>
      </c>
      <c r="F55" s="502" t="s">
        <v>531</v>
      </c>
      <c r="H55" s="403">
        <v>1285</v>
      </c>
      <c r="I55" s="405">
        <v>1.1271929740905762</v>
      </c>
      <c r="K55" s="403">
        <v>1285</v>
      </c>
      <c r="L55" s="405">
        <v>1.1271929740905762</v>
      </c>
      <c r="N55" s="403">
        <v>0</v>
      </c>
      <c r="O55" s="405">
        <v>0</v>
      </c>
      <c r="P55" s="485">
        <v>0</v>
      </c>
    </row>
    <row r="56" spans="1:16" ht="13.15" customHeight="1" x14ac:dyDescent="0.2">
      <c r="A56" s="406" t="s">
        <v>322</v>
      </c>
      <c r="B56" s="486">
        <v>9</v>
      </c>
      <c r="C56" s="641">
        <v>0.11688311688311688</v>
      </c>
      <c r="D56" s="486">
        <v>1524</v>
      </c>
      <c r="F56" s="502" t="s">
        <v>527</v>
      </c>
      <c r="H56" s="403">
        <v>1765</v>
      </c>
      <c r="I56" s="405">
        <v>1.1581364870071411</v>
      </c>
      <c r="K56" s="403">
        <v>1765</v>
      </c>
      <c r="L56" s="405">
        <v>1.1581364870071411</v>
      </c>
      <c r="N56" s="403">
        <v>0</v>
      </c>
      <c r="O56" s="405">
        <v>0</v>
      </c>
      <c r="P56" s="485">
        <v>0</v>
      </c>
    </row>
    <row r="57" spans="1:16" ht="13.15" customHeight="1" x14ac:dyDescent="0.2">
      <c r="A57" s="406" t="s">
        <v>309</v>
      </c>
      <c r="B57" s="486">
        <v>6</v>
      </c>
      <c r="C57" s="641">
        <v>3.3333333333333333E-2</v>
      </c>
      <c r="D57" s="486">
        <v>1235</v>
      </c>
      <c r="F57" s="502" t="s">
        <v>639</v>
      </c>
      <c r="H57" s="403">
        <v>1615</v>
      </c>
      <c r="I57" s="405">
        <v>1.307692289352417</v>
      </c>
      <c r="K57" s="403">
        <v>1477</v>
      </c>
      <c r="L57" s="405">
        <v>1.1959514617919922</v>
      </c>
      <c r="N57" s="403">
        <v>138</v>
      </c>
      <c r="O57" s="405">
        <v>0.1117408275604248</v>
      </c>
      <c r="P57" s="485">
        <v>8.5448913276195526E-2</v>
      </c>
    </row>
    <row r="58" spans="1:16" ht="13.15" customHeight="1" x14ac:dyDescent="0.2">
      <c r="A58" s="406" t="s">
        <v>319</v>
      </c>
      <c r="B58" s="486">
        <v>42</v>
      </c>
      <c r="C58" s="641">
        <v>0.16800000000000001</v>
      </c>
      <c r="D58" s="486">
        <v>1060</v>
      </c>
      <c r="F58" s="502" t="s">
        <v>531</v>
      </c>
      <c r="H58" s="403">
        <v>1285</v>
      </c>
      <c r="I58" s="405">
        <v>1.2122641801834106</v>
      </c>
      <c r="K58" s="403">
        <v>1285</v>
      </c>
      <c r="L58" s="405">
        <v>1.2122641801834106</v>
      </c>
      <c r="N58" s="403">
        <v>0</v>
      </c>
      <c r="O58" s="405">
        <v>0</v>
      </c>
      <c r="P58" s="485">
        <v>0</v>
      </c>
    </row>
    <row r="59" spans="1:16" ht="13.15" customHeight="1" x14ac:dyDescent="0.2">
      <c r="A59" s="406" t="s">
        <v>312</v>
      </c>
      <c r="B59" s="486">
        <v>1</v>
      </c>
      <c r="C59" s="641">
        <v>5.263157894736842E-3</v>
      </c>
      <c r="D59" s="486">
        <v>1095</v>
      </c>
      <c r="F59" s="502" t="s">
        <v>527</v>
      </c>
      <c r="H59" s="403">
        <v>1330</v>
      </c>
      <c r="I59" s="405">
        <v>1.2146118879318237</v>
      </c>
      <c r="K59" s="403">
        <v>1330</v>
      </c>
      <c r="L59" s="405">
        <v>1.2146118879318237</v>
      </c>
      <c r="N59" s="403">
        <v>0</v>
      </c>
      <c r="O59" s="405">
        <v>0</v>
      </c>
      <c r="P59" s="485">
        <v>0</v>
      </c>
    </row>
    <row r="60" spans="1:16" ht="13.15" customHeight="1" x14ac:dyDescent="0.2">
      <c r="A60" s="406" t="s">
        <v>309</v>
      </c>
      <c r="B60" s="486">
        <v>8</v>
      </c>
      <c r="C60" s="641">
        <v>4.4444444444444446E-2</v>
      </c>
      <c r="D60" s="486">
        <v>1159</v>
      </c>
      <c r="F60" s="502" t="s">
        <v>639</v>
      </c>
      <c r="H60" s="403">
        <v>1545</v>
      </c>
      <c r="I60" s="405">
        <v>1.3330457210540771</v>
      </c>
      <c r="K60" s="403">
        <v>1413</v>
      </c>
      <c r="L60" s="405">
        <v>1.2191544771194458</v>
      </c>
      <c r="N60" s="403">
        <v>132</v>
      </c>
      <c r="O60" s="405">
        <v>0.11389124393463135</v>
      </c>
      <c r="P60" s="485">
        <v>8.5436895489692688E-2</v>
      </c>
    </row>
    <row r="61" spans="1:16" ht="13.15" customHeight="1" x14ac:dyDescent="0.2">
      <c r="A61" s="406" t="s">
        <v>322</v>
      </c>
      <c r="B61" s="486">
        <v>7</v>
      </c>
      <c r="C61" s="641">
        <v>9.0909090909090912E-2</v>
      </c>
      <c r="D61" s="486">
        <v>1067</v>
      </c>
      <c r="F61" s="502" t="s">
        <v>527</v>
      </c>
      <c r="H61" s="403">
        <v>1315</v>
      </c>
      <c r="I61" s="405">
        <v>1.2324273586273193</v>
      </c>
      <c r="K61" s="403">
        <v>1315</v>
      </c>
      <c r="L61" s="405">
        <v>1.2324273586273193</v>
      </c>
      <c r="N61" s="403">
        <v>0</v>
      </c>
      <c r="O61" s="405">
        <v>0</v>
      </c>
      <c r="P61" s="485">
        <v>0</v>
      </c>
    </row>
    <row r="62" spans="1:16" ht="13.15" customHeight="1" x14ac:dyDescent="0.2">
      <c r="A62" s="406" t="s">
        <v>322</v>
      </c>
      <c r="B62" s="486">
        <v>3</v>
      </c>
      <c r="C62" s="641">
        <v>3.896103896103896E-2</v>
      </c>
      <c r="D62" s="486">
        <v>1182</v>
      </c>
      <c r="F62" s="502" t="s">
        <v>527</v>
      </c>
      <c r="H62" s="403">
        <v>1465</v>
      </c>
      <c r="I62" s="405">
        <v>1.2394247055053711</v>
      </c>
      <c r="K62" s="403">
        <v>1465</v>
      </c>
      <c r="L62" s="405">
        <v>1.2394247055053711</v>
      </c>
      <c r="N62" s="403">
        <v>0</v>
      </c>
      <c r="O62" s="405">
        <v>0</v>
      </c>
      <c r="P62" s="485">
        <v>0</v>
      </c>
    </row>
    <row r="63" spans="1:16" ht="13.15" customHeight="1" x14ac:dyDescent="0.2">
      <c r="A63" s="406" t="s">
        <v>322</v>
      </c>
      <c r="B63" s="486">
        <v>9</v>
      </c>
      <c r="C63" s="641">
        <v>0.11688311688311688</v>
      </c>
      <c r="D63" s="486">
        <v>1247</v>
      </c>
      <c r="F63" s="502" t="s">
        <v>527</v>
      </c>
      <c r="H63" s="403">
        <v>1565</v>
      </c>
      <c r="I63" s="405">
        <v>1.255012035369873</v>
      </c>
      <c r="K63" s="403">
        <v>1565</v>
      </c>
      <c r="L63" s="405">
        <v>1.255012035369873</v>
      </c>
      <c r="N63" s="403">
        <v>0</v>
      </c>
      <c r="O63" s="405">
        <v>0</v>
      </c>
      <c r="P63" s="485">
        <v>0</v>
      </c>
    </row>
    <row r="64" spans="1:16" ht="13.15" customHeight="1" x14ac:dyDescent="0.2">
      <c r="A64" s="406" t="s">
        <v>312</v>
      </c>
      <c r="B64" s="486">
        <v>1</v>
      </c>
      <c r="C64" s="641">
        <v>5.263157894736842E-3</v>
      </c>
      <c r="D64" s="486">
        <v>1053</v>
      </c>
      <c r="F64" s="502" t="s">
        <v>527</v>
      </c>
      <c r="H64" s="403">
        <v>1333</v>
      </c>
      <c r="I64" s="405">
        <v>1.2659069299697876</v>
      </c>
      <c r="K64" s="403">
        <v>1333</v>
      </c>
      <c r="L64" s="405">
        <v>1.2659069299697876</v>
      </c>
      <c r="N64" s="403">
        <v>0</v>
      </c>
      <c r="O64" s="405">
        <v>0</v>
      </c>
      <c r="P64" s="485">
        <v>0</v>
      </c>
    </row>
    <row r="65" spans="1:16" ht="13.15" customHeight="1" x14ac:dyDescent="0.2">
      <c r="A65" s="406" t="s">
        <v>312</v>
      </c>
      <c r="B65" s="486">
        <v>3</v>
      </c>
      <c r="C65" s="641">
        <v>1.5789473684210527E-2</v>
      </c>
      <c r="D65" s="486">
        <v>1077</v>
      </c>
      <c r="F65" s="502" t="s">
        <v>527</v>
      </c>
      <c r="H65" s="403">
        <v>1364</v>
      </c>
      <c r="I65" s="405">
        <v>1.2664809226989746</v>
      </c>
      <c r="K65" s="403">
        <v>1364</v>
      </c>
      <c r="L65" s="405">
        <v>1.2664809226989746</v>
      </c>
      <c r="N65" s="403">
        <v>0</v>
      </c>
      <c r="O65" s="405">
        <v>0</v>
      </c>
      <c r="P65" s="485">
        <v>0</v>
      </c>
    </row>
    <row r="66" spans="1:16" ht="13.15" customHeight="1" x14ac:dyDescent="0.2">
      <c r="A66" s="406" t="s">
        <v>322</v>
      </c>
      <c r="B66" s="486">
        <v>9</v>
      </c>
      <c r="C66" s="641">
        <v>0.11688311688311688</v>
      </c>
      <c r="D66" s="486">
        <v>1068</v>
      </c>
      <c r="F66" s="502" t="s">
        <v>527</v>
      </c>
      <c r="H66" s="403">
        <v>1365</v>
      </c>
      <c r="I66" s="405">
        <v>1.2780898809432983</v>
      </c>
      <c r="K66" s="403">
        <v>1365</v>
      </c>
      <c r="L66" s="405">
        <v>1.2780898809432983</v>
      </c>
      <c r="N66" s="403">
        <v>0</v>
      </c>
      <c r="O66" s="405">
        <v>0</v>
      </c>
      <c r="P66" s="485">
        <v>0</v>
      </c>
    </row>
    <row r="67" spans="1:16" ht="13.15" customHeight="1" x14ac:dyDescent="0.2">
      <c r="A67" s="406" t="s">
        <v>319</v>
      </c>
      <c r="B67" s="486">
        <v>42</v>
      </c>
      <c r="C67" s="641">
        <v>0.16800000000000001</v>
      </c>
      <c r="D67" s="486">
        <v>1075</v>
      </c>
      <c r="F67" s="502" t="s">
        <v>531</v>
      </c>
      <c r="H67" s="403">
        <v>1400</v>
      </c>
      <c r="I67" s="405">
        <v>1.3023256063461304</v>
      </c>
      <c r="K67" s="403">
        <v>1400</v>
      </c>
      <c r="L67" s="405">
        <v>1.3023256063461304</v>
      </c>
      <c r="N67" s="403">
        <v>0</v>
      </c>
      <c r="O67" s="405">
        <v>0</v>
      </c>
      <c r="P67" s="485">
        <v>0</v>
      </c>
    </row>
    <row r="68" spans="1:16" ht="13.15" customHeight="1" x14ac:dyDescent="0.2">
      <c r="A68" s="406" t="s">
        <v>312</v>
      </c>
      <c r="B68" s="486">
        <v>1</v>
      </c>
      <c r="C68" s="641">
        <v>5.263157894736842E-3</v>
      </c>
      <c r="D68" s="486">
        <v>1079</v>
      </c>
      <c r="F68" s="502" t="s">
        <v>527</v>
      </c>
      <c r="H68" s="403">
        <v>1428</v>
      </c>
      <c r="I68" s="405">
        <v>1.323447585105896</v>
      </c>
      <c r="K68" s="403">
        <v>1428</v>
      </c>
      <c r="L68" s="405">
        <v>1.323447585105896</v>
      </c>
      <c r="N68" s="403">
        <v>0</v>
      </c>
      <c r="O68" s="405">
        <v>0</v>
      </c>
      <c r="P68" s="485">
        <v>0</v>
      </c>
    </row>
    <row r="69" spans="1:16" s="635" customFormat="1" ht="13.15" customHeight="1" x14ac:dyDescent="0.2">
      <c r="A69" s="635" t="s">
        <v>260</v>
      </c>
      <c r="B69" s="691">
        <v>3</v>
      </c>
      <c r="C69" s="692">
        <v>2.0547945205479451E-2</v>
      </c>
      <c r="D69" s="691">
        <v>1147</v>
      </c>
      <c r="E69" s="691"/>
      <c r="F69" s="693" t="s">
        <v>530</v>
      </c>
      <c r="G69" s="691"/>
      <c r="H69" s="694">
        <v>1545</v>
      </c>
      <c r="I69" s="695">
        <v>1.3469921350479126</v>
      </c>
      <c r="K69" s="694">
        <v>1545</v>
      </c>
      <c r="L69" s="695">
        <v>1.3469921350479126</v>
      </c>
      <c r="N69" s="694">
        <v>0</v>
      </c>
      <c r="O69" s="695">
        <v>0</v>
      </c>
      <c r="P69" s="696">
        <v>0</v>
      </c>
    </row>
    <row r="70" spans="1:16" ht="13.15" customHeight="1" x14ac:dyDescent="0.2">
      <c r="A70" s="406" t="s">
        <v>306</v>
      </c>
      <c r="B70" s="486">
        <v>16</v>
      </c>
      <c r="C70" s="641">
        <v>0.10596026490066225</v>
      </c>
      <c r="D70" s="486">
        <v>1102</v>
      </c>
      <c r="F70" s="502" t="s">
        <v>527</v>
      </c>
      <c r="H70" s="403">
        <v>1530</v>
      </c>
      <c r="I70" s="405">
        <v>1.3883846998214722</v>
      </c>
      <c r="K70" s="403">
        <v>1530</v>
      </c>
      <c r="L70" s="405">
        <v>1.3883846998214722</v>
      </c>
      <c r="N70" s="403">
        <v>0</v>
      </c>
      <c r="O70" s="405">
        <v>0</v>
      </c>
      <c r="P70" s="485">
        <v>0</v>
      </c>
    </row>
    <row r="71" spans="1:16" ht="13.15" customHeight="1" x14ac:dyDescent="0.2">
      <c r="A71" s="406" t="s">
        <v>306</v>
      </c>
      <c r="B71" s="486">
        <v>8</v>
      </c>
      <c r="C71" s="641">
        <v>5.2980132450331126E-2</v>
      </c>
      <c r="D71" s="486">
        <v>1129</v>
      </c>
      <c r="F71" s="502" t="s">
        <v>527</v>
      </c>
      <c r="H71" s="403">
        <v>1737</v>
      </c>
      <c r="I71" s="405">
        <v>1.538529634475708</v>
      </c>
      <c r="K71" s="403">
        <v>1589</v>
      </c>
      <c r="L71" s="405">
        <v>1.407440185546875</v>
      </c>
      <c r="N71" s="403">
        <v>148</v>
      </c>
      <c r="O71" s="405">
        <v>0.13108944892883301</v>
      </c>
      <c r="P71" s="485">
        <v>8.5204377770423889E-2</v>
      </c>
    </row>
    <row r="72" spans="1:16" ht="13.15" customHeight="1" x14ac:dyDescent="0.2">
      <c r="A72" s="406" t="s">
        <v>312</v>
      </c>
      <c r="B72" s="486">
        <v>10</v>
      </c>
      <c r="C72" s="641">
        <v>5.2631578947368418E-2</v>
      </c>
      <c r="D72" s="486">
        <v>1047</v>
      </c>
      <c r="F72" s="502" t="s">
        <v>527</v>
      </c>
      <c r="H72" s="403">
        <v>1475</v>
      </c>
      <c r="I72" s="405">
        <v>1.4087870121002197</v>
      </c>
      <c r="K72" s="403">
        <v>1475</v>
      </c>
      <c r="L72" s="405">
        <v>1.4087870121002197</v>
      </c>
      <c r="N72" s="403">
        <v>0</v>
      </c>
      <c r="O72" s="405">
        <v>0</v>
      </c>
      <c r="P72" s="485">
        <v>0</v>
      </c>
    </row>
    <row r="73" spans="1:16" ht="13.15" customHeight="1" x14ac:dyDescent="0.2">
      <c r="A73" s="406" t="s">
        <v>312</v>
      </c>
      <c r="B73" s="486">
        <v>1</v>
      </c>
      <c r="C73" s="641">
        <v>5.263157894736842E-3</v>
      </c>
      <c r="D73" s="486">
        <v>1062</v>
      </c>
      <c r="F73" s="502" t="s">
        <v>527</v>
      </c>
      <c r="H73" s="403">
        <v>1583.5</v>
      </c>
      <c r="I73" s="405">
        <v>1.4910546541213989</v>
      </c>
      <c r="K73" s="403">
        <v>1583.5</v>
      </c>
      <c r="L73" s="405">
        <v>1.4910546541213989</v>
      </c>
      <c r="N73" s="403">
        <v>0</v>
      </c>
      <c r="O73" s="405">
        <v>0</v>
      </c>
      <c r="P73" s="485">
        <v>0</v>
      </c>
    </row>
    <row r="74" spans="1:16" ht="13.15" customHeight="1" x14ac:dyDescent="0.2">
      <c r="A74" s="406" t="s">
        <v>306</v>
      </c>
      <c r="B74" s="486">
        <v>8</v>
      </c>
      <c r="C74" s="641">
        <v>5.2980132450331126E-2</v>
      </c>
      <c r="D74" s="486">
        <v>1228</v>
      </c>
      <c r="F74" s="502" t="s">
        <v>527</v>
      </c>
      <c r="H74" s="403">
        <v>1849</v>
      </c>
      <c r="I74" s="405">
        <v>1.5057003498077393</v>
      </c>
      <c r="K74" s="403">
        <v>1849</v>
      </c>
      <c r="L74" s="405">
        <v>1.5057003498077393</v>
      </c>
      <c r="N74" s="403">
        <v>0</v>
      </c>
      <c r="O74" s="405">
        <v>0</v>
      </c>
      <c r="P74" s="485">
        <v>0</v>
      </c>
    </row>
    <row r="75" spans="1:16" ht="13.15" customHeight="1" x14ac:dyDescent="0.2">
      <c r="A75" s="406" t="s">
        <v>306</v>
      </c>
      <c r="B75" s="486">
        <v>16</v>
      </c>
      <c r="C75" s="641">
        <v>0.10596026490066225</v>
      </c>
      <c r="D75" s="486">
        <v>1146</v>
      </c>
      <c r="F75" s="502" t="s">
        <v>527</v>
      </c>
      <c r="H75" s="403">
        <v>1745</v>
      </c>
      <c r="I75" s="405">
        <v>1.522687554359436</v>
      </c>
      <c r="K75" s="403">
        <v>1745</v>
      </c>
      <c r="L75" s="405">
        <v>1.522687554359436</v>
      </c>
      <c r="N75" s="403">
        <v>0</v>
      </c>
      <c r="O75" s="405">
        <v>0</v>
      </c>
      <c r="P75" s="485">
        <v>0</v>
      </c>
    </row>
    <row r="76" spans="1:16" ht="13.15" customHeight="1" x14ac:dyDescent="0.2">
      <c r="A76" s="697" t="s">
        <v>306</v>
      </c>
      <c r="B76" s="653">
        <v>32</v>
      </c>
      <c r="C76" s="698">
        <v>0.2119205298013245</v>
      </c>
      <c r="D76" s="653">
        <v>1058</v>
      </c>
      <c r="E76" s="653"/>
      <c r="F76" s="651" t="s">
        <v>527</v>
      </c>
      <c r="G76" s="653"/>
      <c r="H76" s="699">
        <v>1620</v>
      </c>
      <c r="I76" s="700">
        <v>1.5311908721923828</v>
      </c>
      <c r="J76" s="697"/>
      <c r="K76" s="699">
        <v>1620</v>
      </c>
      <c r="L76" s="700">
        <v>1.5311908721923828</v>
      </c>
      <c r="M76" s="697"/>
      <c r="N76" s="699">
        <v>0</v>
      </c>
      <c r="O76" s="700">
        <v>0</v>
      </c>
      <c r="P76" s="701">
        <v>0</v>
      </c>
    </row>
    <row r="77" spans="1:16" ht="13.15" customHeight="1" x14ac:dyDescent="0.2">
      <c r="A77" s="406" t="s">
        <v>593</v>
      </c>
      <c r="B77" s="486">
        <v>274</v>
      </c>
      <c r="D77" s="486">
        <v>1118</v>
      </c>
      <c r="H77" s="403">
        <v>1467.4799270072999</v>
      </c>
      <c r="I77" s="405">
        <v>1.31</v>
      </c>
      <c r="K77" s="403">
        <v>1456.2828467153299</v>
      </c>
      <c r="L77" s="405">
        <v>1.3</v>
      </c>
      <c r="N77" s="403">
        <v>11.197080291969996</v>
      </c>
      <c r="O77" s="405">
        <v>1.0000000000000009E-2</v>
      </c>
      <c r="P77" s="485">
        <v>7.6301420454893193E-3</v>
      </c>
    </row>
    <row r="78" spans="1:16" ht="13.15" customHeight="1" x14ac:dyDescent="0.2">
      <c r="A78" s="406" t="s">
        <v>596</v>
      </c>
      <c r="B78" s="486">
        <v>3</v>
      </c>
      <c r="D78" s="486">
        <v>1147</v>
      </c>
      <c r="H78" s="403">
        <v>1502.57</v>
      </c>
      <c r="I78" s="405">
        <v>1.31</v>
      </c>
      <c r="K78" s="403">
        <v>1491.1</v>
      </c>
      <c r="L78" s="405">
        <v>1.3</v>
      </c>
      <c r="N78" s="403">
        <v>11.470000000000027</v>
      </c>
      <c r="O78" s="405">
        <v>1.0000000000000009E-2</v>
      </c>
      <c r="P78" s="485">
        <v>7.6335877862595608E-3</v>
      </c>
    </row>
    <row r="79" spans="1:16" ht="13.15" customHeight="1" x14ac:dyDescent="0.2">
      <c r="A79" s="406" t="s">
        <v>597</v>
      </c>
      <c r="H79" s="403">
        <v>100</v>
      </c>
      <c r="K79" s="403">
        <v>100</v>
      </c>
    </row>
    <row r="80" spans="1:16" ht="13.15" customHeight="1" x14ac:dyDescent="0.2">
      <c r="A80" s="406" t="s">
        <v>598</v>
      </c>
      <c r="H80" s="403">
        <v>35</v>
      </c>
      <c r="K80" s="403">
        <v>35</v>
      </c>
    </row>
    <row r="81" spans="1:16" ht="13.15" customHeight="1" x14ac:dyDescent="0.2">
      <c r="A81" s="406" t="s">
        <v>599</v>
      </c>
      <c r="H81" s="403">
        <v>120</v>
      </c>
      <c r="K81" s="403">
        <v>120</v>
      </c>
    </row>
    <row r="82" spans="1:16" ht="13.15" customHeight="1" thickBot="1" x14ac:dyDescent="0.25">
      <c r="A82" s="422" t="s">
        <v>594</v>
      </c>
      <c r="B82" s="489">
        <v>3</v>
      </c>
      <c r="C82" s="702"/>
      <c r="D82" s="489">
        <v>1147</v>
      </c>
      <c r="E82" s="489"/>
      <c r="F82" s="703"/>
      <c r="G82" s="489"/>
      <c r="H82" s="417">
        <v>1757.57</v>
      </c>
      <c r="I82" s="419">
        <v>1.5323190932868351</v>
      </c>
      <c r="J82" s="422"/>
      <c r="K82" s="417">
        <v>1746.1</v>
      </c>
      <c r="L82" s="419">
        <v>1.5223190932868351</v>
      </c>
      <c r="M82" s="422"/>
      <c r="N82" s="417">
        <v>11.47</v>
      </c>
      <c r="O82" s="419">
        <v>0.01</v>
      </c>
      <c r="P82" s="704">
        <v>6.5260558612174769E-3</v>
      </c>
    </row>
    <row r="85" spans="1:16" ht="38.85" customHeight="1" x14ac:dyDescent="0.2">
      <c r="A85" s="1246" t="s">
        <v>600</v>
      </c>
      <c r="B85" s="1247"/>
      <c r="C85" s="1247"/>
      <c r="D85" s="1247"/>
      <c r="E85" s="1247"/>
      <c r="F85" s="1247"/>
      <c r="G85" s="1247"/>
      <c r="H85" s="1247"/>
      <c r="I85" s="1247"/>
      <c r="J85" s="1247"/>
      <c r="K85" s="1247"/>
      <c r="L85" s="1247"/>
      <c r="M85" s="1247"/>
      <c r="N85" s="1247"/>
      <c r="O85" s="1247"/>
      <c r="P85" s="1247"/>
    </row>
  </sheetData>
  <mergeCells count="11">
    <mergeCell ref="A54:P54"/>
    <mergeCell ref="A85:P8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9" tint="0.59999389629810485"/>
  </sheetPr>
  <dimension ref="A1:Q59"/>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637</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645</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6</v>
      </c>
      <c r="C29" s="690">
        <v>3.3333333333333333E-2</v>
      </c>
      <c r="D29" s="486">
        <v>1274</v>
      </c>
      <c r="F29" s="502" t="s">
        <v>639</v>
      </c>
      <c r="H29" s="403">
        <v>1630</v>
      </c>
      <c r="I29" s="405">
        <v>1.2794348001480103</v>
      </c>
      <c r="K29" s="403">
        <v>1494</v>
      </c>
      <c r="L29" s="405">
        <v>1.1726844310760498</v>
      </c>
      <c r="N29" s="403">
        <v>136</v>
      </c>
      <c r="O29" s="405">
        <v>0.10675036907196045</v>
      </c>
      <c r="P29" s="485">
        <v>8.3435580134391785E-2</v>
      </c>
    </row>
    <row r="30" spans="1:16" ht="13.15" customHeight="1" x14ac:dyDescent="0.2">
      <c r="A30" s="406" t="s">
        <v>322</v>
      </c>
      <c r="B30" s="486">
        <v>9</v>
      </c>
      <c r="C30" s="641">
        <v>0.11688311688311688</v>
      </c>
      <c r="D30" s="486">
        <v>1524</v>
      </c>
      <c r="F30" s="502" t="s">
        <v>527</v>
      </c>
      <c r="H30" s="403">
        <v>1800</v>
      </c>
      <c r="I30" s="405">
        <v>1.1811023950576782</v>
      </c>
      <c r="K30" s="403">
        <v>1800</v>
      </c>
      <c r="L30" s="405">
        <v>1.1811023950576782</v>
      </c>
      <c r="N30" s="403">
        <v>0</v>
      </c>
      <c r="O30" s="405">
        <v>0</v>
      </c>
      <c r="P30" s="485">
        <v>0</v>
      </c>
    </row>
    <row r="31" spans="1:16" ht="13.15" customHeight="1" x14ac:dyDescent="0.2">
      <c r="A31" s="406" t="s">
        <v>309</v>
      </c>
      <c r="B31" s="486">
        <v>6</v>
      </c>
      <c r="C31" s="641">
        <v>3.3333333333333333E-2</v>
      </c>
      <c r="D31" s="486">
        <v>1235</v>
      </c>
      <c r="F31" s="502" t="s">
        <v>639</v>
      </c>
      <c r="H31" s="403">
        <v>1650</v>
      </c>
      <c r="I31" s="405">
        <v>1.3360323905944824</v>
      </c>
      <c r="K31" s="403">
        <v>1512</v>
      </c>
      <c r="L31" s="405">
        <v>1.2242914438247681</v>
      </c>
      <c r="N31" s="403">
        <v>138</v>
      </c>
      <c r="O31" s="405">
        <v>0.11174094676971436</v>
      </c>
      <c r="P31" s="485">
        <v>8.3636365830898285E-2</v>
      </c>
    </row>
    <row r="32" spans="1:16" ht="13.15" customHeight="1" x14ac:dyDescent="0.2">
      <c r="A32" s="354" t="s">
        <v>322</v>
      </c>
      <c r="B32" s="486">
        <v>3</v>
      </c>
      <c r="C32" s="641">
        <v>3.896103896103896E-2</v>
      </c>
      <c r="D32" s="486">
        <v>1182</v>
      </c>
      <c r="F32" s="502" t="s">
        <v>527</v>
      </c>
      <c r="H32" s="403">
        <v>1500</v>
      </c>
      <c r="I32" s="405">
        <v>1.2690355777740479</v>
      </c>
      <c r="K32" s="403">
        <v>1500</v>
      </c>
      <c r="L32" s="405">
        <v>1.2690355777740479</v>
      </c>
      <c r="N32" s="403">
        <v>0</v>
      </c>
      <c r="O32" s="405">
        <v>0</v>
      </c>
      <c r="P32" s="485">
        <v>0</v>
      </c>
    </row>
    <row r="33" spans="1:16" ht="13.15" customHeight="1" x14ac:dyDescent="0.2">
      <c r="A33" s="406" t="s">
        <v>322</v>
      </c>
      <c r="B33" s="486">
        <v>9</v>
      </c>
      <c r="C33" s="641">
        <v>0.11688311688311688</v>
      </c>
      <c r="D33" s="486">
        <v>1247</v>
      </c>
      <c r="F33" s="502" t="s">
        <v>527</v>
      </c>
      <c r="H33" s="403">
        <v>1600</v>
      </c>
      <c r="I33" s="405">
        <v>1.2830793857574463</v>
      </c>
      <c r="K33" s="403">
        <v>1600</v>
      </c>
      <c r="L33" s="405">
        <v>1.2830793857574463</v>
      </c>
      <c r="N33" s="403">
        <v>0</v>
      </c>
      <c r="O33" s="405">
        <v>0</v>
      </c>
      <c r="P33" s="485">
        <v>0</v>
      </c>
    </row>
    <row r="34" spans="1:16" s="635" customFormat="1" ht="13.15" customHeight="1" x14ac:dyDescent="0.2">
      <c r="A34" s="635" t="s">
        <v>260</v>
      </c>
      <c r="B34" s="691">
        <v>13</v>
      </c>
      <c r="C34" s="692">
        <v>8.9041095890410954E-2</v>
      </c>
      <c r="D34" s="691">
        <v>1282</v>
      </c>
      <c r="E34" s="691"/>
      <c r="F34" s="693" t="s">
        <v>530</v>
      </c>
      <c r="G34" s="691"/>
      <c r="H34" s="694">
        <v>1890</v>
      </c>
      <c r="I34" s="695">
        <v>1.4742590188980103</v>
      </c>
      <c r="K34" s="694">
        <v>1890</v>
      </c>
      <c r="L34" s="695">
        <v>1.4742590188980103</v>
      </c>
      <c r="N34" s="694">
        <v>0</v>
      </c>
      <c r="O34" s="695">
        <v>0</v>
      </c>
      <c r="P34" s="696">
        <v>0</v>
      </c>
    </row>
    <row r="35" spans="1:16" ht="13.15" customHeight="1" x14ac:dyDescent="0.2">
      <c r="A35" s="406" t="s">
        <v>306</v>
      </c>
      <c r="B35" s="486">
        <v>16</v>
      </c>
      <c r="C35" s="641">
        <v>0.10596026490066225</v>
      </c>
      <c r="D35" s="486">
        <v>1314</v>
      </c>
      <c r="F35" s="502" t="s">
        <v>527</v>
      </c>
      <c r="H35" s="403">
        <v>2125</v>
      </c>
      <c r="I35" s="405">
        <v>1.6171994209289551</v>
      </c>
      <c r="K35" s="403">
        <v>1948</v>
      </c>
      <c r="L35" s="405">
        <v>1.4824961423873901</v>
      </c>
      <c r="N35" s="403">
        <v>177</v>
      </c>
      <c r="O35" s="405">
        <v>0.13470327854156494</v>
      </c>
      <c r="P35" s="485">
        <v>8.3294115960597992E-2</v>
      </c>
    </row>
    <row r="36" spans="1:16" ht="13.15" customHeight="1" x14ac:dyDescent="0.2">
      <c r="A36" s="406" t="s">
        <v>306</v>
      </c>
      <c r="B36" s="486">
        <v>8</v>
      </c>
      <c r="C36" s="641">
        <v>5.2980132450331126E-2</v>
      </c>
      <c r="D36" s="486">
        <v>1228</v>
      </c>
      <c r="F36" s="502" t="s">
        <v>527</v>
      </c>
      <c r="H36" s="403">
        <v>1884</v>
      </c>
      <c r="I36" s="405">
        <v>1.534201979637146</v>
      </c>
      <c r="K36" s="403">
        <v>1884</v>
      </c>
      <c r="L36" s="405">
        <v>1.534201979637146</v>
      </c>
      <c r="N36" s="403">
        <v>0</v>
      </c>
      <c r="O36" s="405">
        <v>0</v>
      </c>
      <c r="P36" s="485">
        <v>0</v>
      </c>
    </row>
    <row r="37" spans="1:16" ht="13.15" customHeight="1" x14ac:dyDescent="0.2">
      <c r="A37" s="697" t="s">
        <v>306</v>
      </c>
      <c r="B37" s="653">
        <v>8</v>
      </c>
      <c r="C37" s="698">
        <v>5.2980132450331126E-2</v>
      </c>
      <c r="D37" s="653">
        <v>1252</v>
      </c>
      <c r="E37" s="653"/>
      <c r="F37" s="651" t="s">
        <v>527</v>
      </c>
      <c r="G37" s="653"/>
      <c r="H37" s="699">
        <v>1950</v>
      </c>
      <c r="I37" s="700">
        <v>1.5575079917907715</v>
      </c>
      <c r="J37" s="697"/>
      <c r="K37" s="699">
        <v>1950</v>
      </c>
      <c r="L37" s="700">
        <v>1.5575079917907715</v>
      </c>
      <c r="M37" s="697"/>
      <c r="N37" s="699">
        <v>0</v>
      </c>
      <c r="O37" s="700">
        <v>0</v>
      </c>
      <c r="P37" s="701">
        <v>0</v>
      </c>
    </row>
    <row r="38" spans="1:16" ht="13.15" customHeight="1" x14ac:dyDescent="0.2">
      <c r="A38" s="406" t="s">
        <v>593</v>
      </c>
      <c r="B38" s="486">
        <v>65</v>
      </c>
      <c r="D38" s="486">
        <v>1299</v>
      </c>
      <c r="H38" s="403">
        <v>1837.72307692308</v>
      </c>
      <c r="I38" s="405">
        <v>1.42</v>
      </c>
      <c r="K38" s="403">
        <v>1768.86153846154</v>
      </c>
      <c r="L38" s="405">
        <v>1.36</v>
      </c>
      <c r="N38" s="403">
        <v>68.861538461540022</v>
      </c>
      <c r="O38" s="405">
        <v>5.9999999999999831E-2</v>
      </c>
      <c r="P38" s="485">
        <v>3.7471118106018268E-2</v>
      </c>
    </row>
    <row r="39" spans="1:16" ht="13.15" customHeight="1" thickBot="1" x14ac:dyDescent="0.25">
      <c r="A39" s="422" t="s">
        <v>594</v>
      </c>
      <c r="B39" s="489">
        <v>13</v>
      </c>
      <c r="C39" s="702"/>
      <c r="D39" s="489">
        <v>1282</v>
      </c>
      <c r="E39" s="489"/>
      <c r="F39" s="703"/>
      <c r="G39" s="489"/>
      <c r="H39" s="417">
        <v>1820.44</v>
      </c>
      <c r="I39" s="419">
        <v>1.42</v>
      </c>
      <c r="J39" s="422"/>
      <c r="K39" s="417">
        <v>1743.52</v>
      </c>
      <c r="L39" s="419">
        <v>1.36</v>
      </c>
      <c r="M39" s="422"/>
      <c r="N39" s="417">
        <v>76.920000000000073</v>
      </c>
      <c r="O39" s="419">
        <v>5.9999999999999831E-2</v>
      </c>
      <c r="P39" s="704">
        <v>4.2253521126760604E-2</v>
      </c>
    </row>
    <row r="41" spans="1:16" ht="13.15" customHeight="1" x14ac:dyDescent="0.2">
      <c r="A41" s="1245" t="s">
        <v>646</v>
      </c>
      <c r="B41" s="1245"/>
      <c r="C41" s="1245"/>
      <c r="D41" s="1245"/>
      <c r="E41" s="1245"/>
      <c r="F41" s="1245"/>
      <c r="G41" s="1245"/>
      <c r="H41" s="1245"/>
      <c r="I41" s="1245"/>
      <c r="J41" s="1245"/>
      <c r="K41" s="1245"/>
      <c r="L41" s="1245"/>
      <c r="M41" s="1245"/>
      <c r="N41" s="1245"/>
      <c r="O41" s="1245"/>
      <c r="P41" s="1245"/>
    </row>
    <row r="42" spans="1:16" ht="13.15" customHeight="1" x14ac:dyDescent="0.2">
      <c r="A42" s="406" t="s">
        <v>309</v>
      </c>
      <c r="B42" s="486">
        <v>6</v>
      </c>
      <c r="C42" s="641">
        <v>3.3333333333333333E-2</v>
      </c>
      <c r="D42" s="486">
        <v>1274</v>
      </c>
      <c r="F42" s="502" t="s">
        <v>639</v>
      </c>
      <c r="H42" s="403">
        <v>1595</v>
      </c>
      <c r="I42" s="405">
        <v>1.2519623041152954</v>
      </c>
      <c r="K42" s="403">
        <v>1459</v>
      </c>
      <c r="L42" s="405">
        <v>1.145211935043335</v>
      </c>
      <c r="N42" s="403">
        <v>136</v>
      </c>
      <c r="O42" s="405">
        <v>0.10675036907196045</v>
      </c>
      <c r="P42" s="485">
        <v>8.5266456007957458E-2</v>
      </c>
    </row>
    <row r="43" spans="1:16" ht="13.15" customHeight="1" x14ac:dyDescent="0.2">
      <c r="A43" s="406" t="s">
        <v>322</v>
      </c>
      <c r="B43" s="486">
        <v>9</v>
      </c>
      <c r="C43" s="641">
        <v>0.11688311688311688</v>
      </c>
      <c r="D43" s="486">
        <v>1524</v>
      </c>
      <c r="F43" s="502" t="s">
        <v>527</v>
      </c>
      <c r="H43" s="403">
        <v>1765</v>
      </c>
      <c r="I43" s="405">
        <v>1.1581364870071411</v>
      </c>
      <c r="K43" s="403">
        <v>1765</v>
      </c>
      <c r="L43" s="405">
        <v>1.1581364870071411</v>
      </c>
      <c r="N43" s="403">
        <v>0</v>
      </c>
      <c r="O43" s="405">
        <v>0</v>
      </c>
      <c r="P43" s="485">
        <v>0</v>
      </c>
    </row>
    <row r="44" spans="1:16" ht="13.15" customHeight="1" x14ac:dyDescent="0.2">
      <c r="A44" s="406" t="s">
        <v>309</v>
      </c>
      <c r="B44" s="486">
        <v>6</v>
      </c>
      <c r="C44" s="641">
        <v>3.3333333333333333E-2</v>
      </c>
      <c r="D44" s="486">
        <v>1235</v>
      </c>
      <c r="F44" s="502" t="s">
        <v>639</v>
      </c>
      <c r="H44" s="403">
        <v>1615</v>
      </c>
      <c r="I44" s="405">
        <v>1.307692289352417</v>
      </c>
      <c r="K44" s="403">
        <v>1477</v>
      </c>
      <c r="L44" s="405">
        <v>1.1959514617919922</v>
      </c>
      <c r="N44" s="403">
        <v>138</v>
      </c>
      <c r="O44" s="405">
        <v>0.1117408275604248</v>
      </c>
      <c r="P44" s="485">
        <v>8.5448913276195526E-2</v>
      </c>
    </row>
    <row r="45" spans="1:16" ht="13.15" customHeight="1" x14ac:dyDescent="0.2">
      <c r="A45" s="406" t="s">
        <v>322</v>
      </c>
      <c r="B45" s="486">
        <v>3</v>
      </c>
      <c r="C45" s="641">
        <v>3.896103896103896E-2</v>
      </c>
      <c r="D45" s="486">
        <v>1182</v>
      </c>
      <c r="F45" s="502" t="s">
        <v>527</v>
      </c>
      <c r="H45" s="403">
        <v>1465</v>
      </c>
      <c r="I45" s="405">
        <v>1.2394247055053711</v>
      </c>
      <c r="K45" s="403">
        <v>1465</v>
      </c>
      <c r="L45" s="405">
        <v>1.2394247055053711</v>
      </c>
      <c r="N45" s="403">
        <v>0</v>
      </c>
      <c r="O45" s="405">
        <v>0</v>
      </c>
      <c r="P45" s="485">
        <v>0</v>
      </c>
    </row>
    <row r="46" spans="1:16" ht="13.15" customHeight="1" x14ac:dyDescent="0.2">
      <c r="A46" s="406" t="s">
        <v>322</v>
      </c>
      <c r="B46" s="486">
        <v>9</v>
      </c>
      <c r="C46" s="641">
        <v>0.11688311688311688</v>
      </c>
      <c r="D46" s="486">
        <v>1247</v>
      </c>
      <c r="F46" s="502" t="s">
        <v>527</v>
      </c>
      <c r="H46" s="403">
        <v>1565</v>
      </c>
      <c r="I46" s="405">
        <v>1.255012035369873</v>
      </c>
      <c r="K46" s="403">
        <v>1565</v>
      </c>
      <c r="L46" s="405">
        <v>1.255012035369873</v>
      </c>
      <c r="N46" s="403">
        <v>0</v>
      </c>
      <c r="O46" s="405">
        <v>0</v>
      </c>
      <c r="P46" s="485">
        <v>0</v>
      </c>
    </row>
    <row r="47" spans="1:16" s="635" customFormat="1" ht="13.15" customHeight="1" x14ac:dyDescent="0.2">
      <c r="A47" s="635" t="s">
        <v>260</v>
      </c>
      <c r="B47" s="691">
        <v>13</v>
      </c>
      <c r="C47" s="692">
        <v>8.9041095890410954E-2</v>
      </c>
      <c r="D47" s="691">
        <v>1282</v>
      </c>
      <c r="E47" s="691"/>
      <c r="F47" s="693" t="s">
        <v>530</v>
      </c>
      <c r="G47" s="691"/>
      <c r="H47" s="694">
        <v>1635</v>
      </c>
      <c r="I47" s="695">
        <v>1.2753510475158691</v>
      </c>
      <c r="K47" s="694">
        <v>1635</v>
      </c>
      <c r="L47" s="695">
        <v>1.2753510475158691</v>
      </c>
      <c r="N47" s="694">
        <v>0</v>
      </c>
      <c r="O47" s="695">
        <v>0</v>
      </c>
      <c r="P47" s="696">
        <v>0</v>
      </c>
    </row>
    <row r="48" spans="1:16" ht="13.15" customHeight="1" x14ac:dyDescent="0.2">
      <c r="A48" s="406" t="s">
        <v>306</v>
      </c>
      <c r="B48" s="486">
        <v>16</v>
      </c>
      <c r="C48" s="641">
        <v>0.10596026490066225</v>
      </c>
      <c r="D48" s="486">
        <v>1314</v>
      </c>
      <c r="F48" s="502" t="s">
        <v>527</v>
      </c>
      <c r="H48" s="403">
        <v>2090</v>
      </c>
      <c r="I48" s="405">
        <v>1.590563178062439</v>
      </c>
      <c r="K48" s="403">
        <v>1913</v>
      </c>
      <c r="L48" s="405">
        <v>1.4558600187301636</v>
      </c>
      <c r="N48" s="403">
        <v>177</v>
      </c>
      <c r="O48" s="405">
        <v>0.13470315933227539</v>
      </c>
      <c r="P48" s="485">
        <v>8.4688998758792877E-2</v>
      </c>
    </row>
    <row r="49" spans="1:16" ht="13.15" customHeight="1" x14ac:dyDescent="0.2">
      <c r="A49" s="406" t="s">
        <v>306</v>
      </c>
      <c r="B49" s="486">
        <v>8</v>
      </c>
      <c r="C49" s="641">
        <v>5.2980132450331126E-2</v>
      </c>
      <c r="D49" s="486">
        <v>1228</v>
      </c>
      <c r="F49" s="502" t="s">
        <v>527</v>
      </c>
      <c r="H49" s="403">
        <v>1849</v>
      </c>
      <c r="I49" s="405">
        <v>1.5057003498077393</v>
      </c>
      <c r="K49" s="403">
        <v>1849</v>
      </c>
      <c r="L49" s="405">
        <v>1.5057003498077393</v>
      </c>
      <c r="N49" s="403">
        <v>0</v>
      </c>
      <c r="O49" s="405">
        <v>0</v>
      </c>
      <c r="P49" s="485">
        <v>0</v>
      </c>
    </row>
    <row r="50" spans="1:16" ht="13.15" customHeight="1" x14ac:dyDescent="0.2">
      <c r="A50" s="697" t="s">
        <v>306</v>
      </c>
      <c r="B50" s="653">
        <v>8</v>
      </c>
      <c r="C50" s="698">
        <v>5.2980132450331126E-2</v>
      </c>
      <c r="D50" s="653">
        <v>1252</v>
      </c>
      <c r="E50" s="653"/>
      <c r="F50" s="651" t="s">
        <v>527</v>
      </c>
      <c r="G50" s="653"/>
      <c r="H50" s="699">
        <v>1915</v>
      </c>
      <c r="I50" s="700">
        <v>1.529552698135376</v>
      </c>
      <c r="J50" s="697"/>
      <c r="K50" s="699">
        <v>1915</v>
      </c>
      <c r="L50" s="700">
        <v>1.529552698135376</v>
      </c>
      <c r="M50" s="697"/>
      <c r="N50" s="699">
        <v>0</v>
      </c>
      <c r="O50" s="700">
        <v>0</v>
      </c>
      <c r="P50" s="701">
        <v>0</v>
      </c>
    </row>
    <row r="51" spans="1:16" ht="13.15" customHeight="1" x14ac:dyDescent="0.2">
      <c r="A51" s="406" t="s">
        <v>593</v>
      </c>
      <c r="B51" s="486">
        <v>65</v>
      </c>
      <c r="D51" s="486">
        <v>1299</v>
      </c>
      <c r="H51" s="403">
        <v>1802.72307692308</v>
      </c>
      <c r="I51" s="405">
        <v>1.39</v>
      </c>
      <c r="K51" s="403">
        <v>1733.86153846154</v>
      </c>
      <c r="L51" s="405">
        <v>1.34</v>
      </c>
      <c r="N51" s="403">
        <v>68.861538461540022</v>
      </c>
      <c r="O51" s="405">
        <v>4.9999999999999822E-2</v>
      </c>
      <c r="P51" s="485">
        <v>3.8198622596585456E-2</v>
      </c>
    </row>
    <row r="52" spans="1:16" ht="13.15" customHeight="1" x14ac:dyDescent="0.2">
      <c r="A52" s="406" t="s">
        <v>596</v>
      </c>
      <c r="B52" s="486">
        <v>13</v>
      </c>
      <c r="D52" s="486">
        <v>1282</v>
      </c>
      <c r="H52" s="403">
        <v>1781.98</v>
      </c>
      <c r="I52" s="405">
        <v>1.39</v>
      </c>
      <c r="K52" s="403">
        <v>1717.88</v>
      </c>
      <c r="L52" s="405">
        <v>1.34</v>
      </c>
      <c r="N52" s="403">
        <v>64.099999999999909</v>
      </c>
      <c r="O52" s="405">
        <v>4.9999999999999822E-2</v>
      </c>
      <c r="P52" s="485">
        <v>3.5971223021582684E-2</v>
      </c>
    </row>
    <row r="53" spans="1:16" ht="13.15" customHeight="1" x14ac:dyDescent="0.2">
      <c r="A53" s="406" t="s">
        <v>597</v>
      </c>
      <c r="H53" s="403">
        <v>100</v>
      </c>
      <c r="K53" s="403">
        <v>100</v>
      </c>
    </row>
    <row r="54" spans="1:16" ht="13.15" customHeight="1" x14ac:dyDescent="0.2">
      <c r="A54" s="406" t="s">
        <v>598</v>
      </c>
      <c r="H54" s="403">
        <v>35</v>
      </c>
      <c r="K54" s="403">
        <v>35</v>
      </c>
    </row>
    <row r="55" spans="1:16" ht="13.15" customHeight="1" x14ac:dyDescent="0.2">
      <c r="A55" s="406" t="s">
        <v>599</v>
      </c>
      <c r="H55" s="403">
        <v>120</v>
      </c>
      <c r="K55" s="403">
        <v>120</v>
      </c>
    </row>
    <row r="56" spans="1:16" ht="13.15" customHeight="1" thickBot="1" x14ac:dyDescent="0.25">
      <c r="A56" s="422" t="s">
        <v>594</v>
      </c>
      <c r="B56" s="489">
        <v>13</v>
      </c>
      <c r="C56" s="702"/>
      <c r="D56" s="489">
        <v>1282</v>
      </c>
      <c r="E56" s="489"/>
      <c r="F56" s="703"/>
      <c r="G56" s="489"/>
      <c r="H56" s="417">
        <v>2036.98</v>
      </c>
      <c r="I56" s="419">
        <v>1.5889079563182527</v>
      </c>
      <c r="J56" s="422"/>
      <c r="K56" s="417">
        <v>1972.88</v>
      </c>
      <c r="L56" s="419">
        <v>1.5389079563182528</v>
      </c>
      <c r="M56" s="422"/>
      <c r="N56" s="417">
        <v>64.099999999999994</v>
      </c>
      <c r="O56" s="419">
        <v>0.05</v>
      </c>
      <c r="P56" s="704">
        <v>3.1468153835580118E-2</v>
      </c>
    </row>
    <row r="59" spans="1:16" ht="38.85" customHeight="1" x14ac:dyDescent="0.2">
      <c r="A59" s="1246" t="s">
        <v>600</v>
      </c>
      <c r="B59" s="1247"/>
      <c r="C59" s="1247"/>
      <c r="D59" s="1247"/>
      <c r="E59" s="1247"/>
      <c r="F59" s="1247"/>
      <c r="G59" s="1247"/>
      <c r="H59" s="1247"/>
      <c r="I59" s="1247"/>
      <c r="J59" s="1247"/>
      <c r="K59" s="1247"/>
      <c r="L59" s="1247"/>
      <c r="M59" s="1247"/>
      <c r="N59" s="1247"/>
      <c r="O59" s="1247"/>
      <c r="P59" s="1247"/>
    </row>
  </sheetData>
  <mergeCells count="11">
    <mergeCell ref="A41:P41"/>
    <mergeCell ref="A59:P59"/>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9" tint="0.59999389629810485"/>
  </sheetPr>
  <dimension ref="A1:Q57"/>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637</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647</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6</v>
      </c>
      <c r="C29" s="690">
        <v>3.3333333333333333E-2</v>
      </c>
      <c r="D29" s="486">
        <v>1274</v>
      </c>
      <c r="F29" s="502" t="s">
        <v>639</v>
      </c>
      <c r="H29" s="403">
        <v>1630</v>
      </c>
      <c r="I29" s="405">
        <v>1.2794348001480103</v>
      </c>
      <c r="K29" s="403">
        <v>1494</v>
      </c>
      <c r="L29" s="405">
        <v>1.1726844310760498</v>
      </c>
      <c r="N29" s="403">
        <v>136</v>
      </c>
      <c r="O29" s="405">
        <v>0.10675036907196045</v>
      </c>
      <c r="P29" s="485">
        <v>8.3435580134391785E-2</v>
      </c>
    </row>
    <row r="30" spans="1:16" ht="13.15" customHeight="1" x14ac:dyDescent="0.2">
      <c r="A30" s="406" t="s">
        <v>322</v>
      </c>
      <c r="B30" s="486">
        <v>6</v>
      </c>
      <c r="C30" s="641">
        <v>7.792207792207792E-2</v>
      </c>
      <c r="D30" s="486">
        <v>1395</v>
      </c>
      <c r="F30" s="502" t="s">
        <v>527</v>
      </c>
      <c r="H30" s="403">
        <v>1650</v>
      </c>
      <c r="I30" s="405">
        <v>1.1827956438064575</v>
      </c>
      <c r="K30" s="403">
        <v>1650</v>
      </c>
      <c r="L30" s="405">
        <v>1.1827956438064575</v>
      </c>
      <c r="N30" s="403">
        <v>0</v>
      </c>
      <c r="O30" s="405">
        <v>0</v>
      </c>
      <c r="P30" s="485">
        <v>0</v>
      </c>
    </row>
    <row r="31" spans="1:16" ht="13.15" customHeight="1" x14ac:dyDescent="0.2">
      <c r="A31" s="406" t="s">
        <v>309</v>
      </c>
      <c r="B31" s="486">
        <v>6</v>
      </c>
      <c r="C31" s="641">
        <v>3.3333333333333333E-2</v>
      </c>
      <c r="D31" s="486">
        <v>1235</v>
      </c>
      <c r="F31" s="502" t="s">
        <v>639</v>
      </c>
      <c r="H31" s="403">
        <v>1650</v>
      </c>
      <c r="I31" s="405">
        <v>1.3360323905944824</v>
      </c>
      <c r="K31" s="403">
        <v>1512</v>
      </c>
      <c r="L31" s="405">
        <v>1.2242914438247681</v>
      </c>
      <c r="N31" s="403">
        <v>138</v>
      </c>
      <c r="O31" s="405">
        <v>0.11174094676971436</v>
      </c>
      <c r="P31" s="485">
        <v>8.3636365830898285E-2</v>
      </c>
    </row>
    <row r="32" spans="1:16" ht="13.15" customHeight="1" x14ac:dyDescent="0.2">
      <c r="A32" s="354" t="s">
        <v>322</v>
      </c>
      <c r="B32" s="486">
        <v>9</v>
      </c>
      <c r="C32" s="641">
        <v>0.11688311688311688</v>
      </c>
      <c r="D32" s="486">
        <v>1247</v>
      </c>
      <c r="F32" s="502" t="s">
        <v>527</v>
      </c>
      <c r="H32" s="403">
        <v>1600</v>
      </c>
      <c r="I32" s="405">
        <v>1.2830793857574463</v>
      </c>
      <c r="K32" s="403">
        <v>1600</v>
      </c>
      <c r="L32" s="405">
        <v>1.2830793857574463</v>
      </c>
      <c r="N32" s="403">
        <v>0</v>
      </c>
      <c r="O32" s="405">
        <v>0</v>
      </c>
      <c r="P32" s="485">
        <v>0</v>
      </c>
    </row>
    <row r="33" spans="1:16" ht="13.15" customHeight="1" x14ac:dyDescent="0.2">
      <c r="A33" s="406" t="s">
        <v>306</v>
      </c>
      <c r="B33" s="486">
        <v>16</v>
      </c>
      <c r="C33" s="641">
        <v>0.10596026490066225</v>
      </c>
      <c r="D33" s="486">
        <v>1314</v>
      </c>
      <c r="F33" s="502" t="s">
        <v>527</v>
      </c>
      <c r="H33" s="403">
        <v>2125</v>
      </c>
      <c r="I33" s="405">
        <v>1.6171994209289551</v>
      </c>
      <c r="K33" s="403">
        <v>1948</v>
      </c>
      <c r="L33" s="405">
        <v>1.4824961423873901</v>
      </c>
      <c r="N33" s="403">
        <v>177</v>
      </c>
      <c r="O33" s="405">
        <v>0.13470327854156494</v>
      </c>
      <c r="P33" s="485">
        <v>8.3294115960597992E-2</v>
      </c>
    </row>
    <row r="34" spans="1:16" s="635" customFormat="1" ht="13.15" customHeight="1" x14ac:dyDescent="0.2">
      <c r="A34" s="635" t="s">
        <v>260</v>
      </c>
      <c r="B34" s="691">
        <v>5</v>
      </c>
      <c r="C34" s="692">
        <v>3.4246575342465752E-2</v>
      </c>
      <c r="D34" s="691">
        <v>1315</v>
      </c>
      <c r="E34" s="691"/>
      <c r="F34" s="693" t="s">
        <v>530</v>
      </c>
      <c r="G34" s="691"/>
      <c r="H34" s="694">
        <v>1999</v>
      </c>
      <c r="I34" s="695">
        <v>1.5201520919799805</v>
      </c>
      <c r="K34" s="694">
        <v>1999</v>
      </c>
      <c r="L34" s="695">
        <v>1.5201520919799805</v>
      </c>
      <c r="N34" s="694">
        <v>0</v>
      </c>
      <c r="O34" s="695">
        <v>0</v>
      </c>
      <c r="P34" s="696">
        <v>0</v>
      </c>
    </row>
    <row r="35" spans="1:16" ht="13.15" customHeight="1" x14ac:dyDescent="0.2">
      <c r="A35" s="406" t="s">
        <v>306</v>
      </c>
      <c r="B35" s="486">
        <v>8</v>
      </c>
      <c r="C35" s="641">
        <v>5.2980132450331126E-2</v>
      </c>
      <c r="D35" s="486">
        <v>1228</v>
      </c>
      <c r="F35" s="502" t="s">
        <v>527</v>
      </c>
      <c r="H35" s="403">
        <v>1884</v>
      </c>
      <c r="I35" s="405">
        <v>1.534201979637146</v>
      </c>
      <c r="K35" s="403">
        <v>1884</v>
      </c>
      <c r="L35" s="405">
        <v>1.534201979637146</v>
      </c>
      <c r="N35" s="403">
        <v>0</v>
      </c>
      <c r="O35" s="405">
        <v>0</v>
      </c>
      <c r="P35" s="485">
        <v>0</v>
      </c>
    </row>
    <row r="36" spans="1:16" ht="13.15" customHeight="1" x14ac:dyDescent="0.2">
      <c r="A36" s="697" t="s">
        <v>306</v>
      </c>
      <c r="B36" s="653">
        <v>8</v>
      </c>
      <c r="C36" s="698">
        <v>5.2980132450331126E-2</v>
      </c>
      <c r="D36" s="653">
        <v>1252</v>
      </c>
      <c r="E36" s="653"/>
      <c r="F36" s="651" t="s">
        <v>527</v>
      </c>
      <c r="G36" s="653"/>
      <c r="H36" s="699">
        <v>1950</v>
      </c>
      <c r="I36" s="700">
        <v>1.5575079917907715</v>
      </c>
      <c r="J36" s="697"/>
      <c r="K36" s="699">
        <v>1950</v>
      </c>
      <c r="L36" s="700">
        <v>1.5575079917907715</v>
      </c>
      <c r="M36" s="697"/>
      <c r="N36" s="699">
        <v>0</v>
      </c>
      <c r="O36" s="700">
        <v>0</v>
      </c>
      <c r="P36" s="701">
        <v>0</v>
      </c>
    </row>
    <row r="37" spans="1:16" ht="13.15" customHeight="1" x14ac:dyDescent="0.2">
      <c r="A37" s="406" t="s">
        <v>593</v>
      </c>
      <c r="B37" s="486">
        <v>59</v>
      </c>
      <c r="D37" s="486">
        <v>1280</v>
      </c>
      <c r="H37" s="403">
        <v>1841.5593220338999</v>
      </c>
      <c r="I37" s="405">
        <v>1.44</v>
      </c>
      <c r="K37" s="403">
        <v>1765.69491525424</v>
      </c>
      <c r="L37" s="405">
        <v>1.38</v>
      </c>
      <c r="N37" s="403">
        <v>75.86440677965993</v>
      </c>
      <c r="O37" s="405">
        <v>6.0000000000000053E-2</v>
      </c>
      <c r="P37" s="485">
        <v>4.1195744210874463E-2</v>
      </c>
    </row>
    <row r="38" spans="1:16" ht="13.15" customHeight="1" thickBot="1" x14ac:dyDescent="0.25">
      <c r="A38" s="422" t="s">
        <v>594</v>
      </c>
      <c r="B38" s="489">
        <v>5</v>
      </c>
      <c r="C38" s="702"/>
      <c r="D38" s="489">
        <v>1315</v>
      </c>
      <c r="E38" s="489"/>
      <c r="F38" s="703"/>
      <c r="G38" s="489"/>
      <c r="H38" s="417">
        <v>1893.6</v>
      </c>
      <c r="I38" s="419">
        <v>1.44</v>
      </c>
      <c r="J38" s="422"/>
      <c r="K38" s="417">
        <v>1814.7</v>
      </c>
      <c r="L38" s="419">
        <v>1.38</v>
      </c>
      <c r="M38" s="422"/>
      <c r="N38" s="417">
        <v>78.899999999999864</v>
      </c>
      <c r="O38" s="419">
        <v>6.0000000000000053E-2</v>
      </c>
      <c r="P38" s="704">
        <v>4.1666666666666595E-2</v>
      </c>
    </row>
    <row r="40" spans="1:16" ht="13.15" customHeight="1" x14ac:dyDescent="0.2">
      <c r="A40" s="1245" t="s">
        <v>648</v>
      </c>
      <c r="B40" s="1245"/>
      <c r="C40" s="1245"/>
      <c r="D40" s="1245"/>
      <c r="E40" s="1245"/>
      <c r="F40" s="1245"/>
      <c r="G40" s="1245"/>
      <c r="H40" s="1245"/>
      <c r="I40" s="1245"/>
      <c r="J40" s="1245"/>
      <c r="K40" s="1245"/>
      <c r="L40" s="1245"/>
      <c r="M40" s="1245"/>
      <c r="N40" s="1245"/>
      <c r="O40" s="1245"/>
      <c r="P40" s="1245"/>
    </row>
    <row r="41" spans="1:16" ht="13.15" customHeight="1" x14ac:dyDescent="0.2">
      <c r="A41" s="406" t="s">
        <v>309</v>
      </c>
      <c r="B41" s="486">
        <v>6</v>
      </c>
      <c r="C41" s="641">
        <v>3.3333333333333333E-2</v>
      </c>
      <c r="D41" s="486">
        <v>1274</v>
      </c>
      <c r="F41" s="502" t="s">
        <v>639</v>
      </c>
      <c r="H41" s="403">
        <v>1595</v>
      </c>
      <c r="I41" s="405">
        <v>1.2519623041152954</v>
      </c>
      <c r="K41" s="403">
        <v>1459</v>
      </c>
      <c r="L41" s="405">
        <v>1.145211935043335</v>
      </c>
      <c r="N41" s="403">
        <v>136</v>
      </c>
      <c r="O41" s="405">
        <v>0.10675036907196045</v>
      </c>
      <c r="P41" s="485">
        <v>8.5266456007957458E-2</v>
      </c>
    </row>
    <row r="42" spans="1:16" ht="13.15" customHeight="1" x14ac:dyDescent="0.2">
      <c r="A42" s="406" t="s">
        <v>322</v>
      </c>
      <c r="B42" s="486">
        <v>6</v>
      </c>
      <c r="C42" s="641">
        <v>7.792207792207792E-2</v>
      </c>
      <c r="D42" s="486">
        <v>1395</v>
      </c>
      <c r="F42" s="502" t="s">
        <v>527</v>
      </c>
      <c r="H42" s="403">
        <v>1615</v>
      </c>
      <c r="I42" s="405">
        <v>1.1577061414718628</v>
      </c>
      <c r="K42" s="403">
        <v>1615</v>
      </c>
      <c r="L42" s="405">
        <v>1.1577061414718628</v>
      </c>
      <c r="N42" s="403">
        <v>0</v>
      </c>
      <c r="O42" s="405">
        <v>0</v>
      </c>
      <c r="P42" s="485">
        <v>0</v>
      </c>
    </row>
    <row r="43" spans="1:16" ht="13.15" customHeight="1" x14ac:dyDescent="0.2">
      <c r="A43" s="406" t="s">
        <v>309</v>
      </c>
      <c r="B43" s="486">
        <v>6</v>
      </c>
      <c r="C43" s="641">
        <v>3.3333333333333333E-2</v>
      </c>
      <c r="D43" s="486">
        <v>1235</v>
      </c>
      <c r="F43" s="502" t="s">
        <v>639</v>
      </c>
      <c r="H43" s="403">
        <v>1615</v>
      </c>
      <c r="I43" s="405">
        <v>1.307692289352417</v>
      </c>
      <c r="K43" s="403">
        <v>1477</v>
      </c>
      <c r="L43" s="405">
        <v>1.1959514617919922</v>
      </c>
      <c r="N43" s="403">
        <v>138</v>
      </c>
      <c r="O43" s="405">
        <v>0.1117408275604248</v>
      </c>
      <c r="P43" s="485">
        <v>8.5448913276195526E-2</v>
      </c>
    </row>
    <row r="44" spans="1:16" ht="13.15" customHeight="1" x14ac:dyDescent="0.2">
      <c r="A44" s="406" t="s">
        <v>322</v>
      </c>
      <c r="B44" s="486">
        <v>9</v>
      </c>
      <c r="C44" s="641">
        <v>0.11688311688311688</v>
      </c>
      <c r="D44" s="486">
        <v>1247</v>
      </c>
      <c r="F44" s="502" t="s">
        <v>527</v>
      </c>
      <c r="H44" s="403">
        <v>1565</v>
      </c>
      <c r="I44" s="405">
        <v>1.255012035369873</v>
      </c>
      <c r="K44" s="403">
        <v>1565</v>
      </c>
      <c r="L44" s="405">
        <v>1.255012035369873</v>
      </c>
      <c r="N44" s="403">
        <v>0</v>
      </c>
      <c r="O44" s="405">
        <v>0</v>
      </c>
      <c r="P44" s="485">
        <v>0</v>
      </c>
    </row>
    <row r="45" spans="1:16" s="635" customFormat="1" ht="13.15" customHeight="1" x14ac:dyDescent="0.2">
      <c r="A45" s="635" t="s">
        <v>260</v>
      </c>
      <c r="B45" s="691">
        <v>5</v>
      </c>
      <c r="C45" s="692">
        <v>3.4246575342465752E-2</v>
      </c>
      <c r="D45" s="691">
        <v>1315</v>
      </c>
      <c r="E45" s="691"/>
      <c r="F45" s="693" t="s">
        <v>530</v>
      </c>
      <c r="G45" s="691"/>
      <c r="H45" s="694">
        <v>1744</v>
      </c>
      <c r="I45" s="695">
        <v>1.3262357711791992</v>
      </c>
      <c r="K45" s="694">
        <v>1744</v>
      </c>
      <c r="L45" s="695">
        <v>1.3262357711791992</v>
      </c>
      <c r="N45" s="694">
        <v>0</v>
      </c>
      <c r="O45" s="695">
        <v>0</v>
      </c>
      <c r="P45" s="696">
        <v>0</v>
      </c>
    </row>
    <row r="46" spans="1:16" ht="13.15" customHeight="1" x14ac:dyDescent="0.2">
      <c r="A46" s="406" t="s">
        <v>306</v>
      </c>
      <c r="B46" s="486">
        <v>16</v>
      </c>
      <c r="C46" s="641">
        <v>0.10596026490066225</v>
      </c>
      <c r="D46" s="486">
        <v>1314</v>
      </c>
      <c r="F46" s="502" t="s">
        <v>527</v>
      </c>
      <c r="H46" s="403">
        <v>2090</v>
      </c>
      <c r="I46" s="405">
        <v>1.590563178062439</v>
      </c>
      <c r="K46" s="403">
        <v>1913</v>
      </c>
      <c r="L46" s="405">
        <v>1.4558600187301636</v>
      </c>
      <c r="N46" s="403">
        <v>177</v>
      </c>
      <c r="O46" s="405">
        <v>0.13470315933227539</v>
      </c>
      <c r="P46" s="485">
        <v>8.4688998758792877E-2</v>
      </c>
    </row>
    <row r="47" spans="1:16" ht="13.15" customHeight="1" x14ac:dyDescent="0.2">
      <c r="A47" s="406" t="s">
        <v>306</v>
      </c>
      <c r="B47" s="486">
        <v>8</v>
      </c>
      <c r="C47" s="641">
        <v>5.2980132450331126E-2</v>
      </c>
      <c r="D47" s="486">
        <v>1228</v>
      </c>
      <c r="F47" s="502" t="s">
        <v>527</v>
      </c>
      <c r="H47" s="403">
        <v>1849</v>
      </c>
      <c r="I47" s="405">
        <v>1.5057003498077393</v>
      </c>
      <c r="K47" s="403">
        <v>1849</v>
      </c>
      <c r="L47" s="405">
        <v>1.5057003498077393</v>
      </c>
      <c r="N47" s="403">
        <v>0</v>
      </c>
      <c r="O47" s="405">
        <v>0</v>
      </c>
      <c r="P47" s="485">
        <v>0</v>
      </c>
    </row>
    <row r="48" spans="1:16" ht="13.15" customHeight="1" x14ac:dyDescent="0.2">
      <c r="A48" s="697" t="s">
        <v>306</v>
      </c>
      <c r="B48" s="653">
        <v>8</v>
      </c>
      <c r="C48" s="698">
        <v>5.2980132450331126E-2</v>
      </c>
      <c r="D48" s="653">
        <v>1252</v>
      </c>
      <c r="E48" s="653"/>
      <c r="F48" s="651" t="s">
        <v>527</v>
      </c>
      <c r="G48" s="653"/>
      <c r="H48" s="699">
        <v>1915</v>
      </c>
      <c r="I48" s="700">
        <v>1.529552698135376</v>
      </c>
      <c r="J48" s="697"/>
      <c r="K48" s="699">
        <v>1915</v>
      </c>
      <c r="L48" s="700">
        <v>1.529552698135376</v>
      </c>
      <c r="M48" s="697"/>
      <c r="N48" s="699">
        <v>0</v>
      </c>
      <c r="O48" s="700">
        <v>0</v>
      </c>
      <c r="P48" s="701">
        <v>0</v>
      </c>
    </row>
    <row r="49" spans="1:16" ht="13.15" customHeight="1" x14ac:dyDescent="0.2">
      <c r="A49" s="406" t="s">
        <v>593</v>
      </c>
      <c r="B49" s="486">
        <v>59</v>
      </c>
      <c r="D49" s="486">
        <v>1280</v>
      </c>
      <c r="H49" s="403">
        <v>1806.5593220338999</v>
      </c>
      <c r="I49" s="405">
        <v>1.41</v>
      </c>
      <c r="K49" s="403">
        <v>1730.69491525424</v>
      </c>
      <c r="L49" s="405">
        <v>1.35</v>
      </c>
      <c r="N49" s="403">
        <v>75.86440677965993</v>
      </c>
      <c r="O49" s="405">
        <v>5.9999999999999831E-2</v>
      </c>
      <c r="P49" s="485">
        <v>4.1993864167299312E-2</v>
      </c>
    </row>
    <row r="50" spans="1:16" ht="13.15" customHeight="1" x14ac:dyDescent="0.2">
      <c r="A50" s="406" t="s">
        <v>596</v>
      </c>
      <c r="B50" s="486">
        <v>5</v>
      </c>
      <c r="D50" s="486">
        <v>1315</v>
      </c>
      <c r="H50" s="403">
        <v>1854.15</v>
      </c>
      <c r="I50" s="405">
        <v>1.41</v>
      </c>
      <c r="K50" s="403">
        <v>1775.25</v>
      </c>
      <c r="L50" s="405">
        <v>1.35</v>
      </c>
      <c r="N50" s="403">
        <v>78.900000000000091</v>
      </c>
      <c r="O50" s="405">
        <v>5.9999999999999831E-2</v>
      </c>
      <c r="P50" s="485">
        <v>4.255319148936175E-2</v>
      </c>
    </row>
    <row r="51" spans="1:16" ht="13.15" customHeight="1" x14ac:dyDescent="0.2">
      <c r="A51" s="406" t="s">
        <v>597</v>
      </c>
      <c r="H51" s="403">
        <v>100</v>
      </c>
      <c r="K51" s="403">
        <v>100</v>
      </c>
    </row>
    <row r="52" spans="1:16" ht="13.15" customHeight="1" x14ac:dyDescent="0.2">
      <c r="A52" s="406" t="s">
        <v>598</v>
      </c>
      <c r="H52" s="403">
        <v>35</v>
      </c>
      <c r="K52" s="403">
        <v>35</v>
      </c>
    </row>
    <row r="53" spans="1:16" ht="13.15" customHeight="1" x14ac:dyDescent="0.2">
      <c r="A53" s="406" t="s">
        <v>599</v>
      </c>
      <c r="H53" s="403">
        <v>120</v>
      </c>
      <c r="K53" s="403">
        <v>120</v>
      </c>
    </row>
    <row r="54" spans="1:16" ht="13.15" customHeight="1" thickBot="1" x14ac:dyDescent="0.25">
      <c r="A54" s="422" t="s">
        <v>594</v>
      </c>
      <c r="B54" s="489">
        <v>5</v>
      </c>
      <c r="C54" s="702"/>
      <c r="D54" s="489">
        <v>1315</v>
      </c>
      <c r="E54" s="489"/>
      <c r="F54" s="703"/>
      <c r="G54" s="489"/>
      <c r="H54" s="417">
        <v>2109.15</v>
      </c>
      <c r="I54" s="419">
        <v>1.6039163498098858</v>
      </c>
      <c r="J54" s="422"/>
      <c r="K54" s="417">
        <v>2030.25</v>
      </c>
      <c r="L54" s="419">
        <v>1.543916349809886</v>
      </c>
      <c r="M54" s="422"/>
      <c r="N54" s="417">
        <v>78.900000000000006</v>
      </c>
      <c r="O54" s="419">
        <v>0.06</v>
      </c>
      <c r="P54" s="704">
        <v>3.7408434677476711E-2</v>
      </c>
    </row>
    <row r="57" spans="1:16" ht="38.85" customHeight="1" x14ac:dyDescent="0.2">
      <c r="A57" s="1246" t="s">
        <v>600</v>
      </c>
      <c r="B57" s="1247"/>
      <c r="C57" s="1247"/>
      <c r="D57" s="1247"/>
      <c r="E57" s="1247"/>
      <c r="F57" s="1247"/>
      <c r="G57" s="1247"/>
      <c r="H57" s="1247"/>
      <c r="I57" s="1247"/>
      <c r="J57" s="1247"/>
      <c r="K57" s="1247"/>
      <c r="L57" s="1247"/>
      <c r="M57" s="1247"/>
      <c r="N57" s="1247"/>
      <c r="O57" s="1247"/>
      <c r="P57" s="1247"/>
    </row>
  </sheetData>
  <mergeCells count="11">
    <mergeCell ref="A40:P40"/>
    <mergeCell ref="A57:P57"/>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9" tint="0.59999389629810485"/>
  </sheetPr>
  <dimension ref="A1:Q51"/>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637</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649</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322</v>
      </c>
      <c r="B29" s="486">
        <v>9</v>
      </c>
      <c r="C29" s="690">
        <v>0.11688311688311688</v>
      </c>
      <c r="D29" s="486">
        <v>1524</v>
      </c>
      <c r="F29" s="502" t="s">
        <v>527</v>
      </c>
      <c r="H29" s="403">
        <v>1800</v>
      </c>
      <c r="I29" s="405">
        <v>1.1811023950576782</v>
      </c>
      <c r="K29" s="403">
        <v>1800</v>
      </c>
      <c r="L29" s="405">
        <v>1.1811023950576782</v>
      </c>
      <c r="N29" s="403">
        <v>0</v>
      </c>
      <c r="O29" s="405">
        <v>0</v>
      </c>
      <c r="P29" s="485">
        <v>0</v>
      </c>
    </row>
    <row r="30" spans="1:16" ht="13.15" customHeight="1" x14ac:dyDescent="0.2">
      <c r="A30" s="406" t="s">
        <v>322</v>
      </c>
      <c r="B30" s="486">
        <v>6</v>
      </c>
      <c r="C30" s="641">
        <v>7.792207792207792E-2</v>
      </c>
      <c r="D30" s="486">
        <v>1395</v>
      </c>
      <c r="F30" s="502" t="s">
        <v>527</v>
      </c>
      <c r="H30" s="403">
        <v>1650</v>
      </c>
      <c r="I30" s="405">
        <v>1.1827956438064575</v>
      </c>
      <c r="K30" s="403">
        <v>1650</v>
      </c>
      <c r="L30" s="405">
        <v>1.1827956438064575</v>
      </c>
      <c r="N30" s="403">
        <v>0</v>
      </c>
      <c r="O30" s="405">
        <v>0</v>
      </c>
      <c r="P30" s="485">
        <v>0</v>
      </c>
    </row>
    <row r="31" spans="1:16" ht="13.15" customHeight="1" x14ac:dyDescent="0.2">
      <c r="A31" s="406" t="s">
        <v>325</v>
      </c>
      <c r="B31" s="486">
        <v>2</v>
      </c>
      <c r="C31" s="641">
        <v>1.6528925619834711E-2</v>
      </c>
      <c r="D31" s="486">
        <v>1535</v>
      </c>
      <c r="F31" s="502" t="s">
        <v>592</v>
      </c>
      <c r="H31" s="403">
        <v>2100</v>
      </c>
      <c r="I31" s="405">
        <v>1.3680782318115234</v>
      </c>
      <c r="K31" s="403">
        <v>2100</v>
      </c>
      <c r="L31" s="405">
        <v>1.3680782318115234</v>
      </c>
      <c r="N31" s="403">
        <v>0</v>
      </c>
      <c r="O31" s="405">
        <v>0</v>
      </c>
      <c r="P31" s="485">
        <v>0</v>
      </c>
    </row>
    <row r="32" spans="1:16" s="635" customFormat="1" ht="13.15" customHeight="1" x14ac:dyDescent="0.2">
      <c r="A32" s="712" t="s">
        <v>260</v>
      </c>
      <c r="B32" s="691">
        <v>1</v>
      </c>
      <c r="C32" s="692">
        <v>6.8493150684931503E-3</v>
      </c>
      <c r="D32" s="691">
        <v>1467</v>
      </c>
      <c r="E32" s="691"/>
      <c r="F32" s="693" t="s">
        <v>635</v>
      </c>
      <c r="G32" s="691"/>
      <c r="H32" s="694">
        <v>2099</v>
      </c>
      <c r="I32" s="695">
        <v>1.4308111667633057</v>
      </c>
      <c r="K32" s="694">
        <v>2099</v>
      </c>
      <c r="L32" s="695">
        <v>1.4308111667633057</v>
      </c>
      <c r="N32" s="694">
        <v>0</v>
      </c>
      <c r="O32" s="695">
        <v>0</v>
      </c>
      <c r="P32" s="696">
        <v>0</v>
      </c>
    </row>
    <row r="33" spans="1:16" ht="13.15" customHeight="1" x14ac:dyDescent="0.2">
      <c r="A33" s="697" t="s">
        <v>312</v>
      </c>
      <c r="B33" s="653">
        <v>1</v>
      </c>
      <c r="C33" s="698">
        <v>5.263157894736842E-3</v>
      </c>
      <c r="D33" s="653">
        <v>1505</v>
      </c>
      <c r="E33" s="653"/>
      <c r="F33" s="651" t="s">
        <v>527</v>
      </c>
      <c r="G33" s="653"/>
      <c r="H33" s="699">
        <v>2220</v>
      </c>
      <c r="I33" s="700">
        <v>1.4750831127166748</v>
      </c>
      <c r="J33" s="697"/>
      <c r="K33" s="699">
        <v>2220</v>
      </c>
      <c r="L33" s="700">
        <v>1.4750831127166748</v>
      </c>
      <c r="M33" s="697"/>
      <c r="N33" s="699">
        <v>0</v>
      </c>
      <c r="O33" s="700">
        <v>0</v>
      </c>
      <c r="P33" s="701">
        <v>0</v>
      </c>
    </row>
    <row r="34" spans="1:16" ht="13.15" customHeight="1" x14ac:dyDescent="0.2">
      <c r="A34" s="406" t="s">
        <v>593</v>
      </c>
      <c r="B34" s="486">
        <v>18</v>
      </c>
      <c r="D34" s="486">
        <v>1481</v>
      </c>
      <c r="H34" s="403">
        <v>1806.6666666666699</v>
      </c>
      <c r="I34" s="405">
        <v>1.22</v>
      </c>
      <c r="K34" s="403">
        <v>1806.6666666666699</v>
      </c>
      <c r="L34" s="405">
        <v>1.22</v>
      </c>
      <c r="N34" s="403">
        <v>0</v>
      </c>
      <c r="O34" s="405">
        <v>0</v>
      </c>
      <c r="P34" s="485">
        <v>0</v>
      </c>
    </row>
    <row r="35" spans="1:16" ht="13.15" customHeight="1" thickBot="1" x14ac:dyDescent="0.25">
      <c r="A35" s="422" t="s">
        <v>594</v>
      </c>
      <c r="B35" s="489">
        <v>1</v>
      </c>
      <c r="C35" s="702"/>
      <c r="D35" s="489">
        <v>1467</v>
      </c>
      <c r="E35" s="489"/>
      <c r="F35" s="703"/>
      <c r="G35" s="489"/>
      <c r="H35" s="417">
        <v>1789.74</v>
      </c>
      <c r="I35" s="419">
        <v>1.22</v>
      </c>
      <c r="J35" s="422"/>
      <c r="K35" s="417">
        <v>1789.74</v>
      </c>
      <c r="L35" s="419">
        <v>1.22</v>
      </c>
      <c r="M35" s="422"/>
      <c r="N35" s="417">
        <v>0</v>
      </c>
      <c r="O35" s="419">
        <v>0</v>
      </c>
      <c r="P35" s="704">
        <v>0</v>
      </c>
    </row>
    <row r="37" spans="1:16" ht="13.15" customHeight="1" x14ac:dyDescent="0.2">
      <c r="A37" s="1245" t="s">
        <v>650</v>
      </c>
      <c r="B37" s="1245"/>
      <c r="C37" s="1245"/>
      <c r="D37" s="1245"/>
      <c r="E37" s="1245"/>
      <c r="F37" s="1245"/>
      <c r="G37" s="1245"/>
      <c r="H37" s="1245"/>
      <c r="I37" s="1245"/>
      <c r="J37" s="1245"/>
      <c r="K37" s="1245"/>
      <c r="L37" s="1245"/>
      <c r="M37" s="1245"/>
      <c r="N37" s="1245"/>
      <c r="O37" s="1245"/>
      <c r="P37" s="1245"/>
    </row>
    <row r="38" spans="1:16" ht="13.15" customHeight="1" x14ac:dyDescent="0.2">
      <c r="A38" s="406" t="s">
        <v>322</v>
      </c>
      <c r="B38" s="486">
        <v>6</v>
      </c>
      <c r="C38" s="641">
        <v>7.792207792207792E-2</v>
      </c>
      <c r="D38" s="486">
        <v>1395</v>
      </c>
      <c r="F38" s="502" t="s">
        <v>527</v>
      </c>
      <c r="H38" s="403">
        <v>1615</v>
      </c>
      <c r="I38" s="405">
        <v>1.1577061414718628</v>
      </c>
      <c r="K38" s="403">
        <v>1615</v>
      </c>
      <c r="L38" s="405">
        <v>1.1577061414718628</v>
      </c>
      <c r="N38" s="403">
        <v>0</v>
      </c>
      <c r="O38" s="405">
        <v>0</v>
      </c>
      <c r="P38" s="485">
        <v>0</v>
      </c>
    </row>
    <row r="39" spans="1:16" ht="13.15" customHeight="1" x14ac:dyDescent="0.2">
      <c r="A39" s="406" t="s">
        <v>322</v>
      </c>
      <c r="B39" s="486">
        <v>9</v>
      </c>
      <c r="C39" s="641">
        <v>0.11688311688311688</v>
      </c>
      <c r="D39" s="486">
        <v>1524</v>
      </c>
      <c r="F39" s="502" t="s">
        <v>527</v>
      </c>
      <c r="H39" s="403">
        <v>1765</v>
      </c>
      <c r="I39" s="405">
        <v>1.1581364870071411</v>
      </c>
      <c r="K39" s="403">
        <v>1765</v>
      </c>
      <c r="L39" s="405">
        <v>1.1581364870071411</v>
      </c>
      <c r="N39" s="403">
        <v>0</v>
      </c>
      <c r="O39" s="405">
        <v>0</v>
      </c>
      <c r="P39" s="485">
        <v>0</v>
      </c>
    </row>
    <row r="40" spans="1:16" s="635" customFormat="1" ht="13.15" customHeight="1" x14ac:dyDescent="0.2">
      <c r="A40" s="635" t="s">
        <v>260</v>
      </c>
      <c r="B40" s="691">
        <v>1</v>
      </c>
      <c r="C40" s="692">
        <v>6.8493150684931503E-3</v>
      </c>
      <c r="D40" s="691">
        <v>1467</v>
      </c>
      <c r="E40" s="691"/>
      <c r="F40" s="693" t="s">
        <v>635</v>
      </c>
      <c r="G40" s="691"/>
      <c r="H40" s="694">
        <v>1844</v>
      </c>
      <c r="I40" s="695">
        <v>1.2569870948791504</v>
      </c>
      <c r="K40" s="694">
        <v>1844</v>
      </c>
      <c r="L40" s="695">
        <v>1.2569870948791504</v>
      </c>
      <c r="N40" s="694">
        <v>0</v>
      </c>
      <c r="O40" s="695">
        <v>0</v>
      </c>
      <c r="P40" s="696">
        <v>0</v>
      </c>
    </row>
    <row r="41" spans="1:16" ht="13.15" customHeight="1" x14ac:dyDescent="0.2">
      <c r="A41" s="406" t="s">
        <v>325</v>
      </c>
      <c r="B41" s="486">
        <v>2</v>
      </c>
      <c r="C41" s="641">
        <v>1.6528925619834711E-2</v>
      </c>
      <c r="D41" s="486">
        <v>1535</v>
      </c>
      <c r="F41" s="502" t="s">
        <v>592</v>
      </c>
      <c r="H41" s="403">
        <v>1980</v>
      </c>
      <c r="I41" s="405">
        <v>1.2899023294448853</v>
      </c>
      <c r="K41" s="403">
        <v>1980</v>
      </c>
      <c r="L41" s="405">
        <v>1.2899023294448853</v>
      </c>
      <c r="N41" s="403">
        <v>0</v>
      </c>
      <c r="O41" s="405">
        <v>0</v>
      </c>
      <c r="P41" s="485">
        <v>0</v>
      </c>
    </row>
    <row r="42" spans="1:16" ht="13.15" customHeight="1" x14ac:dyDescent="0.2">
      <c r="A42" s="697" t="s">
        <v>312</v>
      </c>
      <c r="B42" s="653">
        <v>1</v>
      </c>
      <c r="C42" s="698">
        <v>5.263157894736842E-3</v>
      </c>
      <c r="D42" s="653">
        <v>1505</v>
      </c>
      <c r="E42" s="653"/>
      <c r="F42" s="651" t="s">
        <v>527</v>
      </c>
      <c r="G42" s="653"/>
      <c r="H42" s="699">
        <v>2185</v>
      </c>
      <c r="I42" s="700">
        <v>1.4518272876739502</v>
      </c>
      <c r="J42" s="697"/>
      <c r="K42" s="699">
        <v>2185</v>
      </c>
      <c r="L42" s="700">
        <v>1.4518272876739502</v>
      </c>
      <c r="M42" s="697"/>
      <c r="N42" s="699">
        <v>0</v>
      </c>
      <c r="O42" s="700">
        <v>0</v>
      </c>
      <c r="P42" s="701">
        <v>0</v>
      </c>
    </row>
    <row r="43" spans="1:16" ht="13.15" customHeight="1" x14ac:dyDescent="0.2">
      <c r="A43" s="406" t="s">
        <v>593</v>
      </c>
      <c r="B43" s="486">
        <v>18</v>
      </c>
      <c r="D43" s="486">
        <v>1481</v>
      </c>
      <c r="H43" s="403">
        <v>1762.2222222222199</v>
      </c>
      <c r="I43" s="405">
        <v>1.19</v>
      </c>
      <c r="K43" s="403">
        <v>1762.2222222222199</v>
      </c>
      <c r="L43" s="405">
        <v>1.19</v>
      </c>
      <c r="N43" s="403">
        <v>0</v>
      </c>
      <c r="O43" s="405">
        <v>0</v>
      </c>
      <c r="P43" s="485">
        <v>0</v>
      </c>
    </row>
    <row r="44" spans="1:16" ht="13.15" customHeight="1" x14ac:dyDescent="0.2">
      <c r="A44" s="406" t="s">
        <v>596</v>
      </c>
      <c r="B44" s="486">
        <v>1</v>
      </c>
      <c r="D44" s="486">
        <v>1467</v>
      </c>
      <c r="H44" s="403">
        <v>1745.73</v>
      </c>
      <c r="I44" s="405">
        <v>1.19</v>
      </c>
      <c r="K44" s="403">
        <v>1745.73</v>
      </c>
      <c r="L44" s="405">
        <v>1.19</v>
      </c>
      <c r="N44" s="403">
        <v>0</v>
      </c>
      <c r="O44" s="405">
        <v>0</v>
      </c>
      <c r="P44" s="485">
        <v>0</v>
      </c>
    </row>
    <row r="45" spans="1:16" ht="13.15" customHeight="1" x14ac:dyDescent="0.2">
      <c r="A45" s="406" t="s">
        <v>597</v>
      </c>
      <c r="H45" s="403">
        <v>100</v>
      </c>
      <c r="K45" s="403">
        <v>100</v>
      </c>
    </row>
    <row r="46" spans="1:16" ht="13.15" customHeight="1" x14ac:dyDescent="0.2">
      <c r="A46" s="406" t="s">
        <v>598</v>
      </c>
      <c r="H46" s="403">
        <v>35</v>
      </c>
      <c r="K46" s="403">
        <v>35</v>
      </c>
    </row>
    <row r="47" spans="1:16" ht="13.15" customHeight="1" x14ac:dyDescent="0.2">
      <c r="A47" s="406" t="s">
        <v>599</v>
      </c>
      <c r="H47" s="403">
        <v>120</v>
      </c>
      <c r="K47" s="403">
        <v>120</v>
      </c>
    </row>
    <row r="48" spans="1:16" ht="13.15" customHeight="1" thickBot="1" x14ac:dyDescent="0.25">
      <c r="A48" s="422" t="s">
        <v>594</v>
      </c>
      <c r="B48" s="489">
        <v>1</v>
      </c>
      <c r="C48" s="702"/>
      <c r="D48" s="489">
        <v>1467</v>
      </c>
      <c r="E48" s="489"/>
      <c r="F48" s="703"/>
      <c r="G48" s="489"/>
      <c r="H48" s="417">
        <v>2000.73</v>
      </c>
      <c r="I48" s="419">
        <v>1.3638241308793455</v>
      </c>
      <c r="J48" s="422"/>
      <c r="K48" s="417">
        <v>2000.73</v>
      </c>
      <c r="L48" s="419">
        <v>1.3638241308793455</v>
      </c>
      <c r="M48" s="422"/>
      <c r="N48" s="417">
        <v>0</v>
      </c>
      <c r="O48" s="419">
        <v>0</v>
      </c>
      <c r="P48" s="704">
        <v>0</v>
      </c>
    </row>
    <row r="51" spans="1:16" ht="38.85" customHeight="1" x14ac:dyDescent="0.2">
      <c r="A51" s="1246" t="s">
        <v>600</v>
      </c>
      <c r="B51" s="1247"/>
      <c r="C51" s="1247"/>
      <c r="D51" s="1247"/>
      <c r="E51" s="1247"/>
      <c r="F51" s="1247"/>
      <c r="G51" s="1247"/>
      <c r="H51" s="1247"/>
      <c r="I51" s="1247"/>
      <c r="J51" s="1247"/>
      <c r="K51" s="1247"/>
      <c r="L51" s="1247"/>
      <c r="M51" s="1247"/>
      <c r="N51" s="1247"/>
      <c r="O51" s="1247"/>
      <c r="P51" s="1247"/>
    </row>
  </sheetData>
  <mergeCells count="11">
    <mergeCell ref="A37:P37"/>
    <mergeCell ref="A51:P51"/>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9" tint="0.59999389629810485"/>
  </sheetPr>
  <dimension ref="A1:Q45"/>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637</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651</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s="635" customFormat="1" ht="13.15" customHeight="1" x14ac:dyDescent="0.2">
      <c r="A29" s="635" t="s">
        <v>260</v>
      </c>
      <c r="B29" s="691">
        <v>2</v>
      </c>
      <c r="C29" s="713">
        <v>1.3698630136986301E-2</v>
      </c>
      <c r="D29" s="691">
        <v>1705</v>
      </c>
      <c r="E29" s="691"/>
      <c r="F29" s="693" t="s">
        <v>635</v>
      </c>
      <c r="G29" s="691"/>
      <c r="H29" s="694">
        <v>2300</v>
      </c>
      <c r="I29" s="695">
        <v>1.3489736318588257</v>
      </c>
      <c r="K29" s="694">
        <v>2300</v>
      </c>
      <c r="L29" s="695">
        <v>1.3489736318588257</v>
      </c>
      <c r="N29" s="694">
        <v>0</v>
      </c>
      <c r="O29" s="695">
        <v>0</v>
      </c>
      <c r="P29" s="696">
        <v>0</v>
      </c>
    </row>
    <row r="30" spans="1:16" ht="13.15" customHeight="1" x14ac:dyDescent="0.2">
      <c r="A30" s="697" t="s">
        <v>312</v>
      </c>
      <c r="B30" s="653">
        <v>1</v>
      </c>
      <c r="C30" s="698">
        <v>5.263157894736842E-3</v>
      </c>
      <c r="D30" s="653">
        <v>1505</v>
      </c>
      <c r="E30" s="653"/>
      <c r="F30" s="651" t="s">
        <v>527</v>
      </c>
      <c r="G30" s="653"/>
      <c r="H30" s="699">
        <v>2220</v>
      </c>
      <c r="I30" s="700">
        <v>1.4750831127166748</v>
      </c>
      <c r="J30" s="697"/>
      <c r="K30" s="699">
        <v>2220</v>
      </c>
      <c r="L30" s="700">
        <v>1.4750831127166748</v>
      </c>
      <c r="M30" s="697"/>
      <c r="N30" s="699">
        <v>0</v>
      </c>
      <c r="O30" s="700">
        <v>0</v>
      </c>
      <c r="P30" s="701">
        <v>0</v>
      </c>
    </row>
    <row r="31" spans="1:16" ht="13.15" customHeight="1" x14ac:dyDescent="0.2">
      <c r="A31" s="406" t="s">
        <v>593</v>
      </c>
      <c r="B31" s="486">
        <v>1</v>
      </c>
      <c r="D31" s="486">
        <v>1505</v>
      </c>
      <c r="H31" s="403">
        <v>2220</v>
      </c>
      <c r="I31" s="405">
        <v>1.48</v>
      </c>
      <c r="K31" s="403">
        <v>2220</v>
      </c>
      <c r="L31" s="405">
        <v>1.48</v>
      </c>
      <c r="N31" s="403">
        <v>0</v>
      </c>
      <c r="O31" s="405">
        <v>0</v>
      </c>
      <c r="P31" s="485">
        <v>0</v>
      </c>
    </row>
    <row r="32" spans="1:16" ht="13.15" customHeight="1" thickBot="1" x14ac:dyDescent="0.25">
      <c r="A32" s="422" t="s">
        <v>594</v>
      </c>
      <c r="B32" s="489">
        <v>2</v>
      </c>
      <c r="C32" s="702"/>
      <c r="D32" s="489">
        <v>1705</v>
      </c>
      <c r="E32" s="489"/>
      <c r="F32" s="703"/>
      <c r="G32" s="489"/>
      <c r="H32" s="417">
        <v>2523.4</v>
      </c>
      <c r="I32" s="419">
        <v>1.48</v>
      </c>
      <c r="J32" s="422"/>
      <c r="K32" s="417">
        <v>2523.4</v>
      </c>
      <c r="L32" s="419">
        <v>1.48</v>
      </c>
      <c r="M32" s="422"/>
      <c r="N32" s="417">
        <v>0</v>
      </c>
      <c r="O32" s="419">
        <v>0</v>
      </c>
      <c r="P32" s="704">
        <v>0</v>
      </c>
    </row>
    <row r="34" spans="1:16" ht="13.15" customHeight="1" x14ac:dyDescent="0.2">
      <c r="A34" s="1245" t="s">
        <v>652</v>
      </c>
      <c r="B34" s="1245"/>
      <c r="C34" s="1245"/>
      <c r="D34" s="1245"/>
      <c r="E34" s="1245"/>
      <c r="F34" s="1245"/>
      <c r="G34" s="1245"/>
      <c r="H34" s="1245"/>
      <c r="I34" s="1245"/>
      <c r="J34" s="1245"/>
      <c r="K34" s="1245"/>
      <c r="L34" s="1245"/>
      <c r="M34" s="1245"/>
      <c r="N34" s="1245"/>
      <c r="O34" s="1245"/>
      <c r="P34" s="1245"/>
    </row>
    <row r="35" spans="1:16" s="635" customFormat="1" ht="13.15" customHeight="1" x14ac:dyDescent="0.2">
      <c r="A35" s="635" t="s">
        <v>260</v>
      </c>
      <c r="B35" s="691">
        <v>2</v>
      </c>
      <c r="C35" s="692">
        <v>1.3698630136986301E-2</v>
      </c>
      <c r="D35" s="691">
        <v>1705</v>
      </c>
      <c r="E35" s="691"/>
      <c r="F35" s="693" t="s">
        <v>635</v>
      </c>
      <c r="G35" s="691"/>
      <c r="H35" s="694">
        <v>2045</v>
      </c>
      <c r="I35" s="695">
        <v>1.199413537979126</v>
      </c>
      <c r="K35" s="694">
        <v>2045</v>
      </c>
      <c r="L35" s="695">
        <v>1.199413537979126</v>
      </c>
      <c r="N35" s="694">
        <v>0</v>
      </c>
      <c r="O35" s="695">
        <v>0</v>
      </c>
      <c r="P35" s="696">
        <v>0</v>
      </c>
    </row>
    <row r="36" spans="1:16" ht="13.15" customHeight="1" x14ac:dyDescent="0.2">
      <c r="A36" s="697" t="s">
        <v>312</v>
      </c>
      <c r="B36" s="653">
        <v>1</v>
      </c>
      <c r="C36" s="698">
        <v>5.263157894736842E-3</v>
      </c>
      <c r="D36" s="653">
        <v>1505</v>
      </c>
      <c r="E36" s="653"/>
      <c r="F36" s="651" t="s">
        <v>527</v>
      </c>
      <c r="G36" s="653"/>
      <c r="H36" s="699">
        <v>2185</v>
      </c>
      <c r="I36" s="700">
        <v>1.4518272876739502</v>
      </c>
      <c r="J36" s="697"/>
      <c r="K36" s="699">
        <v>2185</v>
      </c>
      <c r="L36" s="700">
        <v>1.4518272876739502</v>
      </c>
      <c r="M36" s="697"/>
      <c r="N36" s="699">
        <v>0</v>
      </c>
      <c r="O36" s="700">
        <v>0</v>
      </c>
      <c r="P36" s="701">
        <v>0</v>
      </c>
    </row>
    <row r="37" spans="1:16" ht="13.15" customHeight="1" x14ac:dyDescent="0.2">
      <c r="A37" s="406" t="s">
        <v>593</v>
      </c>
      <c r="B37" s="486">
        <v>1</v>
      </c>
      <c r="D37" s="486">
        <v>1505</v>
      </c>
      <c r="H37" s="403">
        <v>2185</v>
      </c>
      <c r="I37" s="405">
        <v>1.45</v>
      </c>
      <c r="K37" s="403">
        <v>2185</v>
      </c>
      <c r="L37" s="405">
        <v>1.45</v>
      </c>
      <c r="N37" s="403">
        <v>0</v>
      </c>
      <c r="O37" s="405">
        <v>0</v>
      </c>
      <c r="P37" s="485">
        <v>0</v>
      </c>
    </row>
    <row r="38" spans="1:16" ht="13.15" customHeight="1" x14ac:dyDescent="0.2">
      <c r="A38" s="406" t="s">
        <v>596</v>
      </c>
      <c r="B38" s="486">
        <v>2</v>
      </c>
      <c r="D38" s="486">
        <v>1705</v>
      </c>
      <c r="H38" s="403">
        <v>2472.25</v>
      </c>
      <c r="I38" s="405">
        <v>1.45</v>
      </c>
      <c r="K38" s="403">
        <v>2472.25</v>
      </c>
      <c r="L38" s="405">
        <v>1.45</v>
      </c>
      <c r="N38" s="403">
        <v>0</v>
      </c>
      <c r="O38" s="405">
        <v>0</v>
      </c>
      <c r="P38" s="485">
        <v>0</v>
      </c>
    </row>
    <row r="39" spans="1:16" ht="13.15" customHeight="1" x14ac:dyDescent="0.2">
      <c r="A39" s="406" t="s">
        <v>597</v>
      </c>
      <c r="H39" s="403">
        <v>100</v>
      </c>
      <c r="K39" s="403">
        <v>100</v>
      </c>
    </row>
    <row r="40" spans="1:16" ht="13.15" customHeight="1" x14ac:dyDescent="0.2">
      <c r="A40" s="406" t="s">
        <v>598</v>
      </c>
      <c r="H40" s="403">
        <v>35</v>
      </c>
      <c r="K40" s="403">
        <v>35</v>
      </c>
    </row>
    <row r="41" spans="1:16" ht="13.15" customHeight="1" x14ac:dyDescent="0.2">
      <c r="A41" s="406" t="s">
        <v>599</v>
      </c>
      <c r="H41" s="403">
        <v>120</v>
      </c>
      <c r="K41" s="403">
        <v>120</v>
      </c>
    </row>
    <row r="42" spans="1:16" ht="13.15" customHeight="1" thickBot="1" x14ac:dyDescent="0.25">
      <c r="A42" s="422" t="s">
        <v>594</v>
      </c>
      <c r="B42" s="489">
        <v>2</v>
      </c>
      <c r="C42" s="702"/>
      <c r="D42" s="489">
        <v>1705</v>
      </c>
      <c r="E42" s="489"/>
      <c r="F42" s="703"/>
      <c r="G42" s="489"/>
      <c r="H42" s="417">
        <v>2727.25</v>
      </c>
      <c r="I42" s="419">
        <v>1.5995601173020528</v>
      </c>
      <c r="J42" s="422"/>
      <c r="K42" s="417">
        <v>2727.25</v>
      </c>
      <c r="L42" s="419">
        <v>1.5995601173020528</v>
      </c>
      <c r="M42" s="422"/>
      <c r="N42" s="417">
        <v>0</v>
      </c>
      <c r="O42" s="419">
        <v>0</v>
      </c>
      <c r="P42" s="704">
        <v>0</v>
      </c>
    </row>
    <row r="45" spans="1:16" ht="38.85" customHeight="1" x14ac:dyDescent="0.2">
      <c r="A45" s="1246" t="s">
        <v>600</v>
      </c>
      <c r="B45" s="1247"/>
      <c r="C45" s="1247"/>
      <c r="D45" s="1247"/>
      <c r="E45" s="1247"/>
      <c r="F45" s="1247"/>
      <c r="G45" s="1247"/>
      <c r="H45" s="1247"/>
      <c r="I45" s="1247"/>
      <c r="J45" s="1247"/>
      <c r="K45" s="1247"/>
      <c r="L45" s="1247"/>
      <c r="M45" s="1247"/>
      <c r="N45" s="1247"/>
      <c r="O45" s="1247"/>
      <c r="P45" s="1247"/>
    </row>
  </sheetData>
  <mergeCells count="11">
    <mergeCell ref="A34:P34"/>
    <mergeCell ref="A45:P45"/>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9" tint="0.59999389629810485"/>
  </sheetPr>
  <dimension ref="A1:Q47"/>
  <sheetViews>
    <sheetView topLeftCell="A4" zoomScaleNormal="100" workbookViewId="0">
      <selection activeCell="B17" sqref="B17"/>
    </sheetView>
  </sheetViews>
  <sheetFormatPr defaultRowHeight="13.15" customHeight="1" x14ac:dyDescent="0.2"/>
  <cols>
    <col min="1" max="1" width="21.75" style="406" customWidth="1"/>
    <col min="2" max="2" width="6.125" style="486" customWidth="1"/>
    <col min="3" max="3" width="5.75" style="641" customWidth="1"/>
    <col min="4" max="4" width="5.25" style="486" customWidth="1"/>
    <col min="5" max="5" width="0.875" style="486" customWidth="1"/>
    <col min="6" max="6" width="8.625" style="502" customWidth="1"/>
    <col min="7" max="7" width="1" style="486" customWidth="1"/>
    <col min="8" max="8" width="5.125" style="403" customWidth="1"/>
    <col min="9" max="9" width="5.5" style="405" customWidth="1"/>
    <col min="10" max="10" width="1.125" style="406" customWidth="1"/>
    <col min="11" max="11" width="6" style="403" customWidth="1"/>
    <col min="12" max="12" width="4.25" style="405" customWidth="1"/>
    <col min="13" max="13" width="1.125" style="406" customWidth="1"/>
    <col min="14" max="14" width="5" style="403" customWidth="1"/>
    <col min="15" max="15" width="5.25" style="405" customWidth="1"/>
    <col min="16" max="16" width="5.5" style="485" customWidth="1"/>
    <col min="17" max="256" width="9" style="406"/>
    <col min="257" max="257" width="21.75" style="406" customWidth="1"/>
    <col min="258" max="258" width="6.125" style="406" customWidth="1"/>
    <col min="259" max="259" width="5.75" style="406" customWidth="1"/>
    <col min="260" max="260" width="5.25" style="406" customWidth="1"/>
    <col min="261" max="261" width="0.875" style="406" customWidth="1"/>
    <col min="262" max="262" width="8.625" style="406" customWidth="1"/>
    <col min="263" max="263" width="1" style="406" customWidth="1"/>
    <col min="264" max="264" width="5.125" style="406" customWidth="1"/>
    <col min="265" max="265" width="5.5" style="406" customWidth="1"/>
    <col min="266" max="266" width="1.125" style="406" customWidth="1"/>
    <col min="267" max="267" width="6" style="406" customWidth="1"/>
    <col min="268" max="268" width="4.25" style="406" customWidth="1"/>
    <col min="269" max="269" width="1.125" style="406" customWidth="1"/>
    <col min="270" max="270" width="5" style="406" customWidth="1"/>
    <col min="271" max="271" width="5.25" style="406" customWidth="1"/>
    <col min="272" max="272" width="5.5" style="406" customWidth="1"/>
    <col min="273" max="512" width="9" style="406"/>
    <col min="513" max="513" width="21.75" style="406" customWidth="1"/>
    <col min="514" max="514" width="6.125" style="406" customWidth="1"/>
    <col min="515" max="515" width="5.75" style="406" customWidth="1"/>
    <col min="516" max="516" width="5.25" style="406" customWidth="1"/>
    <col min="517" max="517" width="0.875" style="406" customWidth="1"/>
    <col min="518" max="518" width="8.625" style="406" customWidth="1"/>
    <col min="519" max="519" width="1" style="406" customWidth="1"/>
    <col min="520" max="520" width="5.125" style="406" customWidth="1"/>
    <col min="521" max="521" width="5.5" style="406" customWidth="1"/>
    <col min="522" max="522" width="1.125" style="406" customWidth="1"/>
    <col min="523" max="523" width="6" style="406" customWidth="1"/>
    <col min="524" max="524" width="4.25" style="406" customWidth="1"/>
    <col min="525" max="525" width="1.125" style="406" customWidth="1"/>
    <col min="526" max="526" width="5" style="406" customWidth="1"/>
    <col min="527" max="527" width="5.25" style="406" customWidth="1"/>
    <col min="528" max="528" width="5.5" style="406" customWidth="1"/>
    <col min="529" max="768" width="9" style="406"/>
    <col min="769" max="769" width="21.75" style="406" customWidth="1"/>
    <col min="770" max="770" width="6.125" style="406" customWidth="1"/>
    <col min="771" max="771" width="5.75" style="406" customWidth="1"/>
    <col min="772" max="772" width="5.25" style="406" customWidth="1"/>
    <col min="773" max="773" width="0.875" style="406" customWidth="1"/>
    <col min="774" max="774" width="8.625" style="406" customWidth="1"/>
    <col min="775" max="775" width="1" style="406" customWidth="1"/>
    <col min="776" max="776" width="5.125" style="406" customWidth="1"/>
    <col min="777" max="777" width="5.5" style="406" customWidth="1"/>
    <col min="778" max="778" width="1.125" style="406" customWidth="1"/>
    <col min="779" max="779" width="6" style="406" customWidth="1"/>
    <col min="780" max="780" width="4.25" style="406" customWidth="1"/>
    <col min="781" max="781" width="1.125" style="406" customWidth="1"/>
    <col min="782" max="782" width="5" style="406" customWidth="1"/>
    <col min="783" max="783" width="5.25" style="406" customWidth="1"/>
    <col min="784" max="784" width="5.5" style="406" customWidth="1"/>
    <col min="785" max="1024" width="9" style="406"/>
    <col min="1025" max="1025" width="21.75" style="406" customWidth="1"/>
    <col min="1026" max="1026" width="6.125" style="406" customWidth="1"/>
    <col min="1027" max="1027" width="5.75" style="406" customWidth="1"/>
    <col min="1028" max="1028" width="5.25" style="406" customWidth="1"/>
    <col min="1029" max="1029" width="0.875" style="406" customWidth="1"/>
    <col min="1030" max="1030" width="8.625" style="406" customWidth="1"/>
    <col min="1031" max="1031" width="1" style="406" customWidth="1"/>
    <col min="1032" max="1032" width="5.125" style="406" customWidth="1"/>
    <col min="1033" max="1033" width="5.5" style="406" customWidth="1"/>
    <col min="1034" max="1034" width="1.125" style="406" customWidth="1"/>
    <col min="1035" max="1035" width="6" style="406" customWidth="1"/>
    <col min="1036" max="1036" width="4.25" style="406" customWidth="1"/>
    <col min="1037" max="1037" width="1.125" style="406" customWidth="1"/>
    <col min="1038" max="1038" width="5" style="406" customWidth="1"/>
    <col min="1039" max="1039" width="5.25" style="406" customWidth="1"/>
    <col min="1040" max="1040" width="5.5" style="406" customWidth="1"/>
    <col min="1041" max="1280" width="9" style="406"/>
    <col min="1281" max="1281" width="21.75" style="406" customWidth="1"/>
    <col min="1282" max="1282" width="6.125" style="406" customWidth="1"/>
    <col min="1283" max="1283" width="5.75" style="406" customWidth="1"/>
    <col min="1284" max="1284" width="5.25" style="406" customWidth="1"/>
    <col min="1285" max="1285" width="0.875" style="406" customWidth="1"/>
    <col min="1286" max="1286" width="8.625" style="406" customWidth="1"/>
    <col min="1287" max="1287" width="1" style="406" customWidth="1"/>
    <col min="1288" max="1288" width="5.125" style="406" customWidth="1"/>
    <col min="1289" max="1289" width="5.5" style="406" customWidth="1"/>
    <col min="1290" max="1290" width="1.125" style="406" customWidth="1"/>
    <col min="1291" max="1291" width="6" style="406" customWidth="1"/>
    <col min="1292" max="1292" width="4.25" style="406" customWidth="1"/>
    <col min="1293" max="1293" width="1.125" style="406" customWidth="1"/>
    <col min="1294" max="1294" width="5" style="406" customWidth="1"/>
    <col min="1295" max="1295" width="5.25" style="406" customWidth="1"/>
    <col min="1296" max="1296" width="5.5" style="406" customWidth="1"/>
    <col min="1297" max="1536" width="9" style="406"/>
    <col min="1537" max="1537" width="21.75" style="406" customWidth="1"/>
    <col min="1538" max="1538" width="6.125" style="406" customWidth="1"/>
    <col min="1539" max="1539" width="5.75" style="406" customWidth="1"/>
    <col min="1540" max="1540" width="5.25" style="406" customWidth="1"/>
    <col min="1541" max="1541" width="0.875" style="406" customWidth="1"/>
    <col min="1542" max="1542" width="8.625" style="406" customWidth="1"/>
    <col min="1543" max="1543" width="1" style="406" customWidth="1"/>
    <col min="1544" max="1544" width="5.125" style="406" customWidth="1"/>
    <col min="1545" max="1545" width="5.5" style="406" customWidth="1"/>
    <col min="1546" max="1546" width="1.125" style="406" customWidth="1"/>
    <col min="1547" max="1547" width="6" style="406" customWidth="1"/>
    <col min="1548" max="1548" width="4.25" style="406" customWidth="1"/>
    <col min="1549" max="1549" width="1.125" style="406" customWidth="1"/>
    <col min="1550" max="1550" width="5" style="406" customWidth="1"/>
    <col min="1551" max="1551" width="5.25" style="406" customWidth="1"/>
    <col min="1552" max="1552" width="5.5" style="406" customWidth="1"/>
    <col min="1553" max="1792" width="9" style="406"/>
    <col min="1793" max="1793" width="21.75" style="406" customWidth="1"/>
    <col min="1794" max="1794" width="6.125" style="406" customWidth="1"/>
    <col min="1795" max="1795" width="5.75" style="406" customWidth="1"/>
    <col min="1796" max="1796" width="5.25" style="406" customWidth="1"/>
    <col min="1797" max="1797" width="0.875" style="406" customWidth="1"/>
    <col min="1798" max="1798" width="8.625" style="406" customWidth="1"/>
    <col min="1799" max="1799" width="1" style="406" customWidth="1"/>
    <col min="1800" max="1800" width="5.125" style="406" customWidth="1"/>
    <col min="1801" max="1801" width="5.5" style="406" customWidth="1"/>
    <col min="1802" max="1802" width="1.125" style="406" customWidth="1"/>
    <col min="1803" max="1803" width="6" style="406" customWidth="1"/>
    <col min="1804" max="1804" width="4.25" style="406" customWidth="1"/>
    <col min="1805" max="1805" width="1.125" style="406" customWidth="1"/>
    <col min="1806" max="1806" width="5" style="406" customWidth="1"/>
    <col min="1807" max="1807" width="5.25" style="406" customWidth="1"/>
    <col min="1808" max="1808" width="5.5" style="406" customWidth="1"/>
    <col min="1809" max="2048" width="9" style="406"/>
    <col min="2049" max="2049" width="21.75" style="406" customWidth="1"/>
    <col min="2050" max="2050" width="6.125" style="406" customWidth="1"/>
    <col min="2051" max="2051" width="5.75" style="406" customWidth="1"/>
    <col min="2052" max="2052" width="5.25" style="406" customWidth="1"/>
    <col min="2053" max="2053" width="0.875" style="406" customWidth="1"/>
    <col min="2054" max="2054" width="8.625" style="406" customWidth="1"/>
    <col min="2055" max="2055" width="1" style="406" customWidth="1"/>
    <col min="2056" max="2056" width="5.125" style="406" customWidth="1"/>
    <col min="2057" max="2057" width="5.5" style="406" customWidth="1"/>
    <col min="2058" max="2058" width="1.125" style="406" customWidth="1"/>
    <col min="2059" max="2059" width="6" style="406" customWidth="1"/>
    <col min="2060" max="2060" width="4.25" style="406" customWidth="1"/>
    <col min="2061" max="2061" width="1.125" style="406" customWidth="1"/>
    <col min="2062" max="2062" width="5" style="406" customWidth="1"/>
    <col min="2063" max="2063" width="5.25" style="406" customWidth="1"/>
    <col min="2064" max="2064" width="5.5" style="406" customWidth="1"/>
    <col min="2065" max="2304" width="9" style="406"/>
    <col min="2305" max="2305" width="21.75" style="406" customWidth="1"/>
    <col min="2306" max="2306" width="6.125" style="406" customWidth="1"/>
    <col min="2307" max="2307" width="5.75" style="406" customWidth="1"/>
    <col min="2308" max="2308" width="5.25" style="406" customWidth="1"/>
    <col min="2309" max="2309" width="0.875" style="406" customWidth="1"/>
    <col min="2310" max="2310" width="8.625" style="406" customWidth="1"/>
    <col min="2311" max="2311" width="1" style="406" customWidth="1"/>
    <col min="2312" max="2312" width="5.125" style="406" customWidth="1"/>
    <col min="2313" max="2313" width="5.5" style="406" customWidth="1"/>
    <col min="2314" max="2314" width="1.125" style="406" customWidth="1"/>
    <col min="2315" max="2315" width="6" style="406" customWidth="1"/>
    <col min="2316" max="2316" width="4.25" style="406" customWidth="1"/>
    <col min="2317" max="2317" width="1.125" style="406" customWidth="1"/>
    <col min="2318" max="2318" width="5" style="406" customWidth="1"/>
    <col min="2319" max="2319" width="5.25" style="406" customWidth="1"/>
    <col min="2320" max="2320" width="5.5" style="406" customWidth="1"/>
    <col min="2321" max="2560" width="9" style="406"/>
    <col min="2561" max="2561" width="21.75" style="406" customWidth="1"/>
    <col min="2562" max="2562" width="6.125" style="406" customWidth="1"/>
    <col min="2563" max="2563" width="5.75" style="406" customWidth="1"/>
    <col min="2564" max="2564" width="5.25" style="406" customWidth="1"/>
    <col min="2565" max="2565" width="0.875" style="406" customWidth="1"/>
    <col min="2566" max="2566" width="8.625" style="406" customWidth="1"/>
    <col min="2567" max="2567" width="1" style="406" customWidth="1"/>
    <col min="2568" max="2568" width="5.125" style="406" customWidth="1"/>
    <col min="2569" max="2569" width="5.5" style="406" customWidth="1"/>
    <col min="2570" max="2570" width="1.125" style="406" customWidth="1"/>
    <col min="2571" max="2571" width="6" style="406" customWidth="1"/>
    <col min="2572" max="2572" width="4.25" style="406" customWidth="1"/>
    <col min="2573" max="2573" width="1.125" style="406" customWidth="1"/>
    <col min="2574" max="2574" width="5" style="406" customWidth="1"/>
    <col min="2575" max="2575" width="5.25" style="406" customWidth="1"/>
    <col min="2576" max="2576" width="5.5" style="406" customWidth="1"/>
    <col min="2577" max="2816" width="9" style="406"/>
    <col min="2817" max="2817" width="21.75" style="406" customWidth="1"/>
    <col min="2818" max="2818" width="6.125" style="406" customWidth="1"/>
    <col min="2819" max="2819" width="5.75" style="406" customWidth="1"/>
    <col min="2820" max="2820" width="5.25" style="406" customWidth="1"/>
    <col min="2821" max="2821" width="0.875" style="406" customWidth="1"/>
    <col min="2822" max="2822" width="8.625" style="406" customWidth="1"/>
    <col min="2823" max="2823" width="1" style="406" customWidth="1"/>
    <col min="2824" max="2824" width="5.125" style="406" customWidth="1"/>
    <col min="2825" max="2825" width="5.5" style="406" customWidth="1"/>
    <col min="2826" max="2826" width="1.125" style="406" customWidth="1"/>
    <col min="2827" max="2827" width="6" style="406" customWidth="1"/>
    <col min="2828" max="2828" width="4.25" style="406" customWidth="1"/>
    <col min="2829" max="2829" width="1.125" style="406" customWidth="1"/>
    <col min="2830" max="2830" width="5" style="406" customWidth="1"/>
    <col min="2831" max="2831" width="5.25" style="406" customWidth="1"/>
    <col min="2832" max="2832" width="5.5" style="406" customWidth="1"/>
    <col min="2833" max="3072" width="9" style="406"/>
    <col min="3073" max="3073" width="21.75" style="406" customWidth="1"/>
    <col min="3074" max="3074" width="6.125" style="406" customWidth="1"/>
    <col min="3075" max="3075" width="5.75" style="406" customWidth="1"/>
    <col min="3076" max="3076" width="5.25" style="406" customWidth="1"/>
    <col min="3077" max="3077" width="0.875" style="406" customWidth="1"/>
    <col min="3078" max="3078" width="8.625" style="406" customWidth="1"/>
    <col min="3079" max="3079" width="1" style="406" customWidth="1"/>
    <col min="3080" max="3080" width="5.125" style="406" customWidth="1"/>
    <col min="3081" max="3081" width="5.5" style="406" customWidth="1"/>
    <col min="3082" max="3082" width="1.125" style="406" customWidth="1"/>
    <col min="3083" max="3083" width="6" style="406" customWidth="1"/>
    <col min="3084" max="3084" width="4.25" style="406" customWidth="1"/>
    <col min="3085" max="3085" width="1.125" style="406" customWidth="1"/>
    <col min="3086" max="3086" width="5" style="406" customWidth="1"/>
    <col min="3087" max="3087" width="5.25" style="406" customWidth="1"/>
    <col min="3088" max="3088" width="5.5" style="406" customWidth="1"/>
    <col min="3089" max="3328" width="9" style="406"/>
    <col min="3329" max="3329" width="21.75" style="406" customWidth="1"/>
    <col min="3330" max="3330" width="6.125" style="406" customWidth="1"/>
    <col min="3331" max="3331" width="5.75" style="406" customWidth="1"/>
    <col min="3332" max="3332" width="5.25" style="406" customWidth="1"/>
    <col min="3333" max="3333" width="0.875" style="406" customWidth="1"/>
    <col min="3334" max="3334" width="8.625" style="406" customWidth="1"/>
    <col min="3335" max="3335" width="1" style="406" customWidth="1"/>
    <col min="3336" max="3336" width="5.125" style="406" customWidth="1"/>
    <col min="3337" max="3337" width="5.5" style="406" customWidth="1"/>
    <col min="3338" max="3338" width="1.125" style="406" customWidth="1"/>
    <col min="3339" max="3339" width="6" style="406" customWidth="1"/>
    <col min="3340" max="3340" width="4.25" style="406" customWidth="1"/>
    <col min="3341" max="3341" width="1.125" style="406" customWidth="1"/>
    <col min="3342" max="3342" width="5" style="406" customWidth="1"/>
    <col min="3343" max="3343" width="5.25" style="406" customWidth="1"/>
    <col min="3344" max="3344" width="5.5" style="406" customWidth="1"/>
    <col min="3345" max="3584" width="9" style="406"/>
    <col min="3585" max="3585" width="21.75" style="406" customWidth="1"/>
    <col min="3586" max="3586" width="6.125" style="406" customWidth="1"/>
    <col min="3587" max="3587" width="5.75" style="406" customWidth="1"/>
    <col min="3588" max="3588" width="5.25" style="406" customWidth="1"/>
    <col min="3589" max="3589" width="0.875" style="406" customWidth="1"/>
    <col min="3590" max="3590" width="8.625" style="406" customWidth="1"/>
    <col min="3591" max="3591" width="1" style="406" customWidth="1"/>
    <col min="3592" max="3592" width="5.125" style="406" customWidth="1"/>
    <col min="3593" max="3593" width="5.5" style="406" customWidth="1"/>
    <col min="3594" max="3594" width="1.125" style="406" customWidth="1"/>
    <col min="3595" max="3595" width="6" style="406" customWidth="1"/>
    <col min="3596" max="3596" width="4.25" style="406" customWidth="1"/>
    <col min="3597" max="3597" width="1.125" style="406" customWidth="1"/>
    <col min="3598" max="3598" width="5" style="406" customWidth="1"/>
    <col min="3599" max="3599" width="5.25" style="406" customWidth="1"/>
    <col min="3600" max="3600" width="5.5" style="406" customWidth="1"/>
    <col min="3601" max="3840" width="9" style="406"/>
    <col min="3841" max="3841" width="21.75" style="406" customWidth="1"/>
    <col min="3842" max="3842" width="6.125" style="406" customWidth="1"/>
    <col min="3843" max="3843" width="5.75" style="406" customWidth="1"/>
    <col min="3844" max="3844" width="5.25" style="406" customWidth="1"/>
    <col min="3845" max="3845" width="0.875" style="406" customWidth="1"/>
    <col min="3846" max="3846" width="8.625" style="406" customWidth="1"/>
    <col min="3847" max="3847" width="1" style="406" customWidth="1"/>
    <col min="3848" max="3848" width="5.125" style="406" customWidth="1"/>
    <col min="3849" max="3849" width="5.5" style="406" customWidth="1"/>
    <col min="3850" max="3850" width="1.125" style="406" customWidth="1"/>
    <col min="3851" max="3851" width="6" style="406" customWidth="1"/>
    <col min="3852" max="3852" width="4.25" style="406" customWidth="1"/>
    <col min="3853" max="3853" width="1.125" style="406" customWidth="1"/>
    <col min="3854" max="3854" width="5" style="406" customWidth="1"/>
    <col min="3855" max="3855" width="5.25" style="406" customWidth="1"/>
    <col min="3856" max="3856" width="5.5" style="406" customWidth="1"/>
    <col min="3857" max="4096" width="9" style="406"/>
    <col min="4097" max="4097" width="21.75" style="406" customWidth="1"/>
    <col min="4098" max="4098" width="6.125" style="406" customWidth="1"/>
    <col min="4099" max="4099" width="5.75" style="406" customWidth="1"/>
    <col min="4100" max="4100" width="5.25" style="406" customWidth="1"/>
    <col min="4101" max="4101" width="0.875" style="406" customWidth="1"/>
    <col min="4102" max="4102" width="8.625" style="406" customWidth="1"/>
    <col min="4103" max="4103" width="1" style="406" customWidth="1"/>
    <col min="4104" max="4104" width="5.125" style="406" customWidth="1"/>
    <col min="4105" max="4105" width="5.5" style="406" customWidth="1"/>
    <col min="4106" max="4106" width="1.125" style="406" customWidth="1"/>
    <col min="4107" max="4107" width="6" style="406" customWidth="1"/>
    <col min="4108" max="4108" width="4.25" style="406" customWidth="1"/>
    <col min="4109" max="4109" width="1.125" style="406" customWidth="1"/>
    <col min="4110" max="4110" width="5" style="406" customWidth="1"/>
    <col min="4111" max="4111" width="5.25" style="406" customWidth="1"/>
    <col min="4112" max="4112" width="5.5" style="406" customWidth="1"/>
    <col min="4113" max="4352" width="9" style="406"/>
    <col min="4353" max="4353" width="21.75" style="406" customWidth="1"/>
    <col min="4354" max="4354" width="6.125" style="406" customWidth="1"/>
    <col min="4355" max="4355" width="5.75" style="406" customWidth="1"/>
    <col min="4356" max="4356" width="5.25" style="406" customWidth="1"/>
    <col min="4357" max="4357" width="0.875" style="406" customWidth="1"/>
    <col min="4358" max="4358" width="8.625" style="406" customWidth="1"/>
    <col min="4359" max="4359" width="1" style="406" customWidth="1"/>
    <col min="4360" max="4360" width="5.125" style="406" customWidth="1"/>
    <col min="4361" max="4361" width="5.5" style="406" customWidth="1"/>
    <col min="4362" max="4362" width="1.125" style="406" customWidth="1"/>
    <col min="4363" max="4363" width="6" style="406" customWidth="1"/>
    <col min="4364" max="4364" width="4.25" style="406" customWidth="1"/>
    <col min="4365" max="4365" width="1.125" style="406" customWidth="1"/>
    <col min="4366" max="4366" width="5" style="406" customWidth="1"/>
    <col min="4367" max="4367" width="5.25" style="406" customWidth="1"/>
    <col min="4368" max="4368" width="5.5" style="406" customWidth="1"/>
    <col min="4369" max="4608" width="9" style="406"/>
    <col min="4609" max="4609" width="21.75" style="406" customWidth="1"/>
    <col min="4610" max="4610" width="6.125" style="406" customWidth="1"/>
    <col min="4611" max="4611" width="5.75" style="406" customWidth="1"/>
    <col min="4612" max="4612" width="5.25" style="406" customWidth="1"/>
    <col min="4613" max="4613" width="0.875" style="406" customWidth="1"/>
    <col min="4614" max="4614" width="8.625" style="406" customWidth="1"/>
    <col min="4615" max="4615" width="1" style="406" customWidth="1"/>
    <col min="4616" max="4616" width="5.125" style="406" customWidth="1"/>
    <col min="4617" max="4617" width="5.5" style="406" customWidth="1"/>
    <col min="4618" max="4618" width="1.125" style="406" customWidth="1"/>
    <col min="4619" max="4619" width="6" style="406" customWidth="1"/>
    <col min="4620" max="4620" width="4.25" style="406" customWidth="1"/>
    <col min="4621" max="4621" width="1.125" style="406" customWidth="1"/>
    <col min="4622" max="4622" width="5" style="406" customWidth="1"/>
    <col min="4623" max="4623" width="5.25" style="406" customWidth="1"/>
    <col min="4624" max="4624" width="5.5" style="406" customWidth="1"/>
    <col min="4625" max="4864" width="9" style="406"/>
    <col min="4865" max="4865" width="21.75" style="406" customWidth="1"/>
    <col min="4866" max="4866" width="6.125" style="406" customWidth="1"/>
    <col min="4867" max="4867" width="5.75" style="406" customWidth="1"/>
    <col min="4868" max="4868" width="5.25" style="406" customWidth="1"/>
    <col min="4869" max="4869" width="0.875" style="406" customWidth="1"/>
    <col min="4870" max="4870" width="8.625" style="406" customWidth="1"/>
    <col min="4871" max="4871" width="1" style="406" customWidth="1"/>
    <col min="4872" max="4872" width="5.125" style="406" customWidth="1"/>
    <col min="4873" max="4873" width="5.5" style="406" customWidth="1"/>
    <col min="4874" max="4874" width="1.125" style="406" customWidth="1"/>
    <col min="4875" max="4875" width="6" style="406" customWidth="1"/>
    <col min="4876" max="4876" width="4.25" style="406" customWidth="1"/>
    <col min="4877" max="4877" width="1.125" style="406" customWidth="1"/>
    <col min="4878" max="4878" width="5" style="406" customWidth="1"/>
    <col min="4879" max="4879" width="5.25" style="406" customWidth="1"/>
    <col min="4880" max="4880" width="5.5" style="406" customWidth="1"/>
    <col min="4881" max="5120" width="9" style="406"/>
    <col min="5121" max="5121" width="21.75" style="406" customWidth="1"/>
    <col min="5122" max="5122" width="6.125" style="406" customWidth="1"/>
    <col min="5123" max="5123" width="5.75" style="406" customWidth="1"/>
    <col min="5124" max="5124" width="5.25" style="406" customWidth="1"/>
    <col min="5125" max="5125" width="0.875" style="406" customWidth="1"/>
    <col min="5126" max="5126" width="8.625" style="406" customWidth="1"/>
    <col min="5127" max="5127" width="1" style="406" customWidth="1"/>
    <col min="5128" max="5128" width="5.125" style="406" customWidth="1"/>
    <col min="5129" max="5129" width="5.5" style="406" customWidth="1"/>
    <col min="5130" max="5130" width="1.125" style="406" customWidth="1"/>
    <col min="5131" max="5131" width="6" style="406" customWidth="1"/>
    <col min="5132" max="5132" width="4.25" style="406" customWidth="1"/>
    <col min="5133" max="5133" width="1.125" style="406" customWidth="1"/>
    <col min="5134" max="5134" width="5" style="406" customWidth="1"/>
    <col min="5135" max="5135" width="5.25" style="406" customWidth="1"/>
    <col min="5136" max="5136" width="5.5" style="406" customWidth="1"/>
    <col min="5137" max="5376" width="9" style="406"/>
    <col min="5377" max="5377" width="21.75" style="406" customWidth="1"/>
    <col min="5378" max="5378" width="6.125" style="406" customWidth="1"/>
    <col min="5379" max="5379" width="5.75" style="406" customWidth="1"/>
    <col min="5380" max="5380" width="5.25" style="406" customWidth="1"/>
    <col min="5381" max="5381" width="0.875" style="406" customWidth="1"/>
    <col min="5382" max="5382" width="8.625" style="406" customWidth="1"/>
    <col min="5383" max="5383" width="1" style="406" customWidth="1"/>
    <col min="5384" max="5384" width="5.125" style="406" customWidth="1"/>
    <col min="5385" max="5385" width="5.5" style="406" customWidth="1"/>
    <col min="5386" max="5386" width="1.125" style="406" customWidth="1"/>
    <col min="5387" max="5387" width="6" style="406" customWidth="1"/>
    <col min="5388" max="5388" width="4.25" style="406" customWidth="1"/>
    <col min="5389" max="5389" width="1.125" style="406" customWidth="1"/>
    <col min="5390" max="5390" width="5" style="406" customWidth="1"/>
    <col min="5391" max="5391" width="5.25" style="406" customWidth="1"/>
    <col min="5392" max="5392" width="5.5" style="406" customWidth="1"/>
    <col min="5393" max="5632" width="9" style="406"/>
    <col min="5633" max="5633" width="21.75" style="406" customWidth="1"/>
    <col min="5634" max="5634" width="6.125" style="406" customWidth="1"/>
    <col min="5635" max="5635" width="5.75" style="406" customWidth="1"/>
    <col min="5636" max="5636" width="5.25" style="406" customWidth="1"/>
    <col min="5637" max="5637" width="0.875" style="406" customWidth="1"/>
    <col min="5638" max="5638" width="8.625" style="406" customWidth="1"/>
    <col min="5639" max="5639" width="1" style="406" customWidth="1"/>
    <col min="5640" max="5640" width="5.125" style="406" customWidth="1"/>
    <col min="5641" max="5641" width="5.5" style="406" customWidth="1"/>
    <col min="5642" max="5642" width="1.125" style="406" customWidth="1"/>
    <col min="5643" max="5643" width="6" style="406" customWidth="1"/>
    <col min="5644" max="5644" width="4.25" style="406" customWidth="1"/>
    <col min="5645" max="5645" width="1.125" style="406" customWidth="1"/>
    <col min="5646" max="5646" width="5" style="406" customWidth="1"/>
    <col min="5647" max="5647" width="5.25" style="406" customWidth="1"/>
    <col min="5648" max="5648" width="5.5" style="406" customWidth="1"/>
    <col min="5649" max="5888" width="9" style="406"/>
    <col min="5889" max="5889" width="21.75" style="406" customWidth="1"/>
    <col min="5890" max="5890" width="6.125" style="406" customWidth="1"/>
    <col min="5891" max="5891" width="5.75" style="406" customWidth="1"/>
    <col min="5892" max="5892" width="5.25" style="406" customWidth="1"/>
    <col min="5893" max="5893" width="0.875" style="406" customWidth="1"/>
    <col min="5894" max="5894" width="8.625" style="406" customWidth="1"/>
    <col min="5895" max="5895" width="1" style="406" customWidth="1"/>
    <col min="5896" max="5896" width="5.125" style="406" customWidth="1"/>
    <col min="5897" max="5897" width="5.5" style="406" customWidth="1"/>
    <col min="5898" max="5898" width="1.125" style="406" customWidth="1"/>
    <col min="5899" max="5899" width="6" style="406" customWidth="1"/>
    <col min="5900" max="5900" width="4.25" style="406" customWidth="1"/>
    <col min="5901" max="5901" width="1.125" style="406" customWidth="1"/>
    <col min="5902" max="5902" width="5" style="406" customWidth="1"/>
    <col min="5903" max="5903" width="5.25" style="406" customWidth="1"/>
    <col min="5904" max="5904" width="5.5" style="406" customWidth="1"/>
    <col min="5905" max="6144" width="9" style="406"/>
    <col min="6145" max="6145" width="21.75" style="406" customWidth="1"/>
    <col min="6146" max="6146" width="6.125" style="406" customWidth="1"/>
    <col min="6147" max="6147" width="5.75" style="406" customWidth="1"/>
    <col min="6148" max="6148" width="5.25" style="406" customWidth="1"/>
    <col min="6149" max="6149" width="0.875" style="406" customWidth="1"/>
    <col min="6150" max="6150" width="8.625" style="406" customWidth="1"/>
    <col min="6151" max="6151" width="1" style="406" customWidth="1"/>
    <col min="6152" max="6152" width="5.125" style="406" customWidth="1"/>
    <col min="6153" max="6153" width="5.5" style="406" customWidth="1"/>
    <col min="6154" max="6154" width="1.125" style="406" customWidth="1"/>
    <col min="6155" max="6155" width="6" style="406" customWidth="1"/>
    <col min="6156" max="6156" width="4.25" style="406" customWidth="1"/>
    <col min="6157" max="6157" width="1.125" style="406" customWidth="1"/>
    <col min="6158" max="6158" width="5" style="406" customWidth="1"/>
    <col min="6159" max="6159" width="5.25" style="406" customWidth="1"/>
    <col min="6160" max="6160" width="5.5" style="406" customWidth="1"/>
    <col min="6161" max="6400" width="9" style="406"/>
    <col min="6401" max="6401" width="21.75" style="406" customWidth="1"/>
    <col min="6402" max="6402" width="6.125" style="406" customWidth="1"/>
    <col min="6403" max="6403" width="5.75" style="406" customWidth="1"/>
    <col min="6404" max="6404" width="5.25" style="406" customWidth="1"/>
    <col min="6405" max="6405" width="0.875" style="406" customWidth="1"/>
    <col min="6406" max="6406" width="8.625" style="406" customWidth="1"/>
    <col min="6407" max="6407" width="1" style="406" customWidth="1"/>
    <col min="6408" max="6408" width="5.125" style="406" customWidth="1"/>
    <col min="6409" max="6409" width="5.5" style="406" customWidth="1"/>
    <col min="6410" max="6410" width="1.125" style="406" customWidth="1"/>
    <col min="6411" max="6411" width="6" style="406" customWidth="1"/>
    <col min="6412" max="6412" width="4.25" style="406" customWidth="1"/>
    <col min="6413" max="6413" width="1.125" style="406" customWidth="1"/>
    <col min="6414" max="6414" width="5" style="406" customWidth="1"/>
    <col min="6415" max="6415" width="5.25" style="406" customWidth="1"/>
    <col min="6416" max="6416" width="5.5" style="406" customWidth="1"/>
    <col min="6417" max="6656" width="9" style="406"/>
    <col min="6657" max="6657" width="21.75" style="406" customWidth="1"/>
    <col min="6658" max="6658" width="6.125" style="406" customWidth="1"/>
    <col min="6659" max="6659" width="5.75" style="406" customWidth="1"/>
    <col min="6660" max="6660" width="5.25" style="406" customWidth="1"/>
    <col min="6661" max="6661" width="0.875" style="406" customWidth="1"/>
    <col min="6662" max="6662" width="8.625" style="406" customWidth="1"/>
    <col min="6663" max="6663" width="1" style="406" customWidth="1"/>
    <col min="6664" max="6664" width="5.125" style="406" customWidth="1"/>
    <col min="6665" max="6665" width="5.5" style="406" customWidth="1"/>
    <col min="6666" max="6666" width="1.125" style="406" customWidth="1"/>
    <col min="6667" max="6667" width="6" style="406" customWidth="1"/>
    <col min="6668" max="6668" width="4.25" style="406" customWidth="1"/>
    <col min="6669" max="6669" width="1.125" style="406" customWidth="1"/>
    <col min="6670" max="6670" width="5" style="406" customWidth="1"/>
    <col min="6671" max="6671" width="5.25" style="406" customWidth="1"/>
    <col min="6672" max="6672" width="5.5" style="406" customWidth="1"/>
    <col min="6673" max="6912" width="9" style="406"/>
    <col min="6913" max="6913" width="21.75" style="406" customWidth="1"/>
    <col min="6914" max="6914" width="6.125" style="406" customWidth="1"/>
    <col min="6915" max="6915" width="5.75" style="406" customWidth="1"/>
    <col min="6916" max="6916" width="5.25" style="406" customWidth="1"/>
    <col min="6917" max="6917" width="0.875" style="406" customWidth="1"/>
    <col min="6918" max="6918" width="8.625" style="406" customWidth="1"/>
    <col min="6919" max="6919" width="1" style="406" customWidth="1"/>
    <col min="6920" max="6920" width="5.125" style="406" customWidth="1"/>
    <col min="6921" max="6921" width="5.5" style="406" customWidth="1"/>
    <col min="6922" max="6922" width="1.125" style="406" customWidth="1"/>
    <col min="6923" max="6923" width="6" style="406" customWidth="1"/>
    <col min="6924" max="6924" width="4.25" style="406" customWidth="1"/>
    <col min="6925" max="6925" width="1.125" style="406" customWidth="1"/>
    <col min="6926" max="6926" width="5" style="406" customWidth="1"/>
    <col min="6927" max="6927" width="5.25" style="406" customWidth="1"/>
    <col min="6928" max="6928" width="5.5" style="406" customWidth="1"/>
    <col min="6929" max="7168" width="9" style="406"/>
    <col min="7169" max="7169" width="21.75" style="406" customWidth="1"/>
    <col min="7170" max="7170" width="6.125" style="406" customWidth="1"/>
    <col min="7171" max="7171" width="5.75" style="406" customWidth="1"/>
    <col min="7172" max="7172" width="5.25" style="406" customWidth="1"/>
    <col min="7173" max="7173" width="0.875" style="406" customWidth="1"/>
    <col min="7174" max="7174" width="8.625" style="406" customWidth="1"/>
    <col min="7175" max="7175" width="1" style="406" customWidth="1"/>
    <col min="7176" max="7176" width="5.125" style="406" customWidth="1"/>
    <col min="7177" max="7177" width="5.5" style="406" customWidth="1"/>
    <col min="7178" max="7178" width="1.125" style="406" customWidth="1"/>
    <col min="7179" max="7179" width="6" style="406" customWidth="1"/>
    <col min="7180" max="7180" width="4.25" style="406" customWidth="1"/>
    <col min="7181" max="7181" width="1.125" style="406" customWidth="1"/>
    <col min="7182" max="7182" width="5" style="406" customWidth="1"/>
    <col min="7183" max="7183" width="5.25" style="406" customWidth="1"/>
    <col min="7184" max="7184" width="5.5" style="406" customWidth="1"/>
    <col min="7185" max="7424" width="9" style="406"/>
    <col min="7425" max="7425" width="21.75" style="406" customWidth="1"/>
    <col min="7426" max="7426" width="6.125" style="406" customWidth="1"/>
    <col min="7427" max="7427" width="5.75" style="406" customWidth="1"/>
    <col min="7428" max="7428" width="5.25" style="406" customWidth="1"/>
    <col min="7429" max="7429" width="0.875" style="406" customWidth="1"/>
    <col min="7430" max="7430" width="8.625" style="406" customWidth="1"/>
    <col min="7431" max="7431" width="1" style="406" customWidth="1"/>
    <col min="7432" max="7432" width="5.125" style="406" customWidth="1"/>
    <col min="7433" max="7433" width="5.5" style="406" customWidth="1"/>
    <col min="7434" max="7434" width="1.125" style="406" customWidth="1"/>
    <col min="7435" max="7435" width="6" style="406" customWidth="1"/>
    <col min="7436" max="7436" width="4.25" style="406" customWidth="1"/>
    <col min="7437" max="7437" width="1.125" style="406" customWidth="1"/>
    <col min="7438" max="7438" width="5" style="406" customWidth="1"/>
    <col min="7439" max="7439" width="5.25" style="406" customWidth="1"/>
    <col min="7440" max="7440" width="5.5" style="406" customWidth="1"/>
    <col min="7441" max="7680" width="9" style="406"/>
    <col min="7681" max="7681" width="21.75" style="406" customWidth="1"/>
    <col min="7682" max="7682" width="6.125" style="406" customWidth="1"/>
    <col min="7683" max="7683" width="5.75" style="406" customWidth="1"/>
    <col min="7684" max="7684" width="5.25" style="406" customWidth="1"/>
    <col min="7685" max="7685" width="0.875" style="406" customWidth="1"/>
    <col min="7686" max="7686" width="8.625" style="406" customWidth="1"/>
    <col min="7687" max="7687" width="1" style="406" customWidth="1"/>
    <col min="7688" max="7688" width="5.125" style="406" customWidth="1"/>
    <col min="7689" max="7689" width="5.5" style="406" customWidth="1"/>
    <col min="7690" max="7690" width="1.125" style="406" customWidth="1"/>
    <col min="7691" max="7691" width="6" style="406" customWidth="1"/>
    <col min="7692" max="7692" width="4.25" style="406" customWidth="1"/>
    <col min="7693" max="7693" width="1.125" style="406" customWidth="1"/>
    <col min="7694" max="7694" width="5" style="406" customWidth="1"/>
    <col min="7695" max="7695" width="5.25" style="406" customWidth="1"/>
    <col min="7696" max="7696" width="5.5" style="406" customWidth="1"/>
    <col min="7697" max="7936" width="9" style="406"/>
    <col min="7937" max="7937" width="21.75" style="406" customWidth="1"/>
    <col min="7938" max="7938" width="6.125" style="406" customWidth="1"/>
    <col min="7939" max="7939" width="5.75" style="406" customWidth="1"/>
    <col min="7940" max="7940" width="5.25" style="406" customWidth="1"/>
    <col min="7941" max="7941" width="0.875" style="406" customWidth="1"/>
    <col min="7942" max="7942" width="8.625" style="406" customWidth="1"/>
    <col min="7943" max="7943" width="1" style="406" customWidth="1"/>
    <col min="7944" max="7944" width="5.125" style="406" customWidth="1"/>
    <col min="7945" max="7945" width="5.5" style="406" customWidth="1"/>
    <col min="7946" max="7946" width="1.125" style="406" customWidth="1"/>
    <col min="7947" max="7947" width="6" style="406" customWidth="1"/>
    <col min="7948" max="7948" width="4.25" style="406" customWidth="1"/>
    <col min="7949" max="7949" width="1.125" style="406" customWidth="1"/>
    <col min="7950" max="7950" width="5" style="406" customWidth="1"/>
    <col min="7951" max="7951" width="5.25" style="406" customWidth="1"/>
    <col min="7952" max="7952" width="5.5" style="406" customWidth="1"/>
    <col min="7953" max="8192" width="9" style="406"/>
    <col min="8193" max="8193" width="21.75" style="406" customWidth="1"/>
    <col min="8194" max="8194" width="6.125" style="406" customWidth="1"/>
    <col min="8195" max="8195" width="5.75" style="406" customWidth="1"/>
    <col min="8196" max="8196" width="5.25" style="406" customWidth="1"/>
    <col min="8197" max="8197" width="0.875" style="406" customWidth="1"/>
    <col min="8198" max="8198" width="8.625" style="406" customWidth="1"/>
    <col min="8199" max="8199" width="1" style="406" customWidth="1"/>
    <col min="8200" max="8200" width="5.125" style="406" customWidth="1"/>
    <col min="8201" max="8201" width="5.5" style="406" customWidth="1"/>
    <col min="8202" max="8202" width="1.125" style="406" customWidth="1"/>
    <col min="8203" max="8203" width="6" style="406" customWidth="1"/>
    <col min="8204" max="8204" width="4.25" style="406" customWidth="1"/>
    <col min="8205" max="8205" width="1.125" style="406" customWidth="1"/>
    <col min="8206" max="8206" width="5" style="406" customWidth="1"/>
    <col min="8207" max="8207" width="5.25" style="406" customWidth="1"/>
    <col min="8208" max="8208" width="5.5" style="406" customWidth="1"/>
    <col min="8209" max="8448" width="9" style="406"/>
    <col min="8449" max="8449" width="21.75" style="406" customWidth="1"/>
    <col min="8450" max="8450" width="6.125" style="406" customWidth="1"/>
    <col min="8451" max="8451" width="5.75" style="406" customWidth="1"/>
    <col min="8452" max="8452" width="5.25" style="406" customWidth="1"/>
    <col min="8453" max="8453" width="0.875" style="406" customWidth="1"/>
    <col min="8454" max="8454" width="8.625" style="406" customWidth="1"/>
    <col min="8455" max="8455" width="1" style="406" customWidth="1"/>
    <col min="8456" max="8456" width="5.125" style="406" customWidth="1"/>
    <col min="8457" max="8457" width="5.5" style="406" customWidth="1"/>
    <col min="8458" max="8458" width="1.125" style="406" customWidth="1"/>
    <col min="8459" max="8459" width="6" style="406" customWidth="1"/>
    <col min="8460" max="8460" width="4.25" style="406" customWidth="1"/>
    <col min="8461" max="8461" width="1.125" style="406" customWidth="1"/>
    <col min="8462" max="8462" width="5" style="406" customWidth="1"/>
    <col min="8463" max="8463" width="5.25" style="406" customWidth="1"/>
    <col min="8464" max="8464" width="5.5" style="406" customWidth="1"/>
    <col min="8465" max="8704" width="9" style="406"/>
    <col min="8705" max="8705" width="21.75" style="406" customWidth="1"/>
    <col min="8706" max="8706" width="6.125" style="406" customWidth="1"/>
    <col min="8707" max="8707" width="5.75" style="406" customWidth="1"/>
    <col min="8708" max="8708" width="5.25" style="406" customWidth="1"/>
    <col min="8709" max="8709" width="0.875" style="406" customWidth="1"/>
    <col min="8710" max="8710" width="8.625" style="406" customWidth="1"/>
    <col min="8711" max="8711" width="1" style="406" customWidth="1"/>
    <col min="8712" max="8712" width="5.125" style="406" customWidth="1"/>
    <col min="8713" max="8713" width="5.5" style="406" customWidth="1"/>
    <col min="8714" max="8714" width="1.125" style="406" customWidth="1"/>
    <col min="8715" max="8715" width="6" style="406" customWidth="1"/>
    <col min="8716" max="8716" width="4.25" style="406" customWidth="1"/>
    <col min="8717" max="8717" width="1.125" style="406" customWidth="1"/>
    <col min="8718" max="8718" width="5" style="406" customWidth="1"/>
    <col min="8719" max="8719" width="5.25" style="406" customWidth="1"/>
    <col min="8720" max="8720" width="5.5" style="406" customWidth="1"/>
    <col min="8721" max="8960" width="9" style="406"/>
    <col min="8961" max="8961" width="21.75" style="406" customWidth="1"/>
    <col min="8962" max="8962" width="6.125" style="406" customWidth="1"/>
    <col min="8963" max="8963" width="5.75" style="406" customWidth="1"/>
    <col min="8964" max="8964" width="5.25" style="406" customWidth="1"/>
    <col min="8965" max="8965" width="0.875" style="406" customWidth="1"/>
    <col min="8966" max="8966" width="8.625" style="406" customWidth="1"/>
    <col min="8967" max="8967" width="1" style="406" customWidth="1"/>
    <col min="8968" max="8968" width="5.125" style="406" customWidth="1"/>
    <col min="8969" max="8969" width="5.5" style="406" customWidth="1"/>
    <col min="8970" max="8970" width="1.125" style="406" customWidth="1"/>
    <col min="8971" max="8971" width="6" style="406" customWidth="1"/>
    <col min="8972" max="8972" width="4.25" style="406" customWidth="1"/>
    <col min="8973" max="8973" width="1.125" style="406" customWidth="1"/>
    <col min="8974" max="8974" width="5" style="406" customWidth="1"/>
    <col min="8975" max="8975" width="5.25" style="406" customWidth="1"/>
    <col min="8976" max="8976" width="5.5" style="406" customWidth="1"/>
    <col min="8977" max="9216" width="9" style="406"/>
    <col min="9217" max="9217" width="21.75" style="406" customWidth="1"/>
    <col min="9218" max="9218" width="6.125" style="406" customWidth="1"/>
    <col min="9219" max="9219" width="5.75" style="406" customWidth="1"/>
    <col min="9220" max="9220" width="5.25" style="406" customWidth="1"/>
    <col min="9221" max="9221" width="0.875" style="406" customWidth="1"/>
    <col min="9222" max="9222" width="8.625" style="406" customWidth="1"/>
    <col min="9223" max="9223" width="1" style="406" customWidth="1"/>
    <col min="9224" max="9224" width="5.125" style="406" customWidth="1"/>
    <col min="9225" max="9225" width="5.5" style="406" customWidth="1"/>
    <col min="9226" max="9226" width="1.125" style="406" customWidth="1"/>
    <col min="9227" max="9227" width="6" style="406" customWidth="1"/>
    <col min="9228" max="9228" width="4.25" style="406" customWidth="1"/>
    <col min="9229" max="9229" width="1.125" style="406" customWidth="1"/>
    <col min="9230" max="9230" width="5" style="406" customWidth="1"/>
    <col min="9231" max="9231" width="5.25" style="406" customWidth="1"/>
    <col min="9232" max="9232" width="5.5" style="406" customWidth="1"/>
    <col min="9233" max="9472" width="9" style="406"/>
    <col min="9473" max="9473" width="21.75" style="406" customWidth="1"/>
    <col min="9474" max="9474" width="6.125" style="406" customWidth="1"/>
    <col min="9475" max="9475" width="5.75" style="406" customWidth="1"/>
    <col min="9476" max="9476" width="5.25" style="406" customWidth="1"/>
    <col min="9477" max="9477" width="0.875" style="406" customWidth="1"/>
    <col min="9478" max="9478" width="8.625" style="406" customWidth="1"/>
    <col min="9479" max="9479" width="1" style="406" customWidth="1"/>
    <col min="9480" max="9480" width="5.125" style="406" customWidth="1"/>
    <col min="9481" max="9481" width="5.5" style="406" customWidth="1"/>
    <col min="9482" max="9482" width="1.125" style="406" customWidth="1"/>
    <col min="9483" max="9483" width="6" style="406" customWidth="1"/>
    <col min="9484" max="9484" width="4.25" style="406" customWidth="1"/>
    <col min="9485" max="9485" width="1.125" style="406" customWidth="1"/>
    <col min="9486" max="9486" width="5" style="406" customWidth="1"/>
    <col min="9487" max="9487" width="5.25" style="406" customWidth="1"/>
    <col min="9488" max="9488" width="5.5" style="406" customWidth="1"/>
    <col min="9489" max="9728" width="9" style="406"/>
    <col min="9729" max="9729" width="21.75" style="406" customWidth="1"/>
    <col min="9730" max="9730" width="6.125" style="406" customWidth="1"/>
    <col min="9731" max="9731" width="5.75" style="406" customWidth="1"/>
    <col min="9732" max="9732" width="5.25" style="406" customWidth="1"/>
    <col min="9733" max="9733" width="0.875" style="406" customWidth="1"/>
    <col min="9734" max="9734" width="8.625" style="406" customWidth="1"/>
    <col min="9735" max="9735" width="1" style="406" customWidth="1"/>
    <col min="9736" max="9736" width="5.125" style="406" customWidth="1"/>
    <col min="9737" max="9737" width="5.5" style="406" customWidth="1"/>
    <col min="9738" max="9738" width="1.125" style="406" customWidth="1"/>
    <col min="9739" max="9739" width="6" style="406" customWidth="1"/>
    <col min="9740" max="9740" width="4.25" style="406" customWidth="1"/>
    <col min="9741" max="9741" width="1.125" style="406" customWidth="1"/>
    <col min="9742" max="9742" width="5" style="406" customWidth="1"/>
    <col min="9743" max="9743" width="5.25" style="406" customWidth="1"/>
    <col min="9744" max="9744" width="5.5" style="406" customWidth="1"/>
    <col min="9745" max="9984" width="9" style="406"/>
    <col min="9985" max="9985" width="21.75" style="406" customWidth="1"/>
    <col min="9986" max="9986" width="6.125" style="406" customWidth="1"/>
    <col min="9987" max="9987" width="5.75" style="406" customWidth="1"/>
    <col min="9988" max="9988" width="5.25" style="406" customWidth="1"/>
    <col min="9989" max="9989" width="0.875" style="406" customWidth="1"/>
    <col min="9990" max="9990" width="8.625" style="406" customWidth="1"/>
    <col min="9991" max="9991" width="1" style="406" customWidth="1"/>
    <col min="9992" max="9992" width="5.125" style="406" customWidth="1"/>
    <col min="9993" max="9993" width="5.5" style="406" customWidth="1"/>
    <col min="9994" max="9994" width="1.125" style="406" customWidth="1"/>
    <col min="9995" max="9995" width="6" style="406" customWidth="1"/>
    <col min="9996" max="9996" width="4.25" style="406" customWidth="1"/>
    <col min="9997" max="9997" width="1.125" style="406" customWidth="1"/>
    <col min="9998" max="9998" width="5" style="406" customWidth="1"/>
    <col min="9999" max="9999" width="5.25" style="406" customWidth="1"/>
    <col min="10000" max="10000" width="5.5" style="406" customWidth="1"/>
    <col min="10001" max="10240" width="9" style="406"/>
    <col min="10241" max="10241" width="21.75" style="406" customWidth="1"/>
    <col min="10242" max="10242" width="6.125" style="406" customWidth="1"/>
    <col min="10243" max="10243" width="5.75" style="406" customWidth="1"/>
    <col min="10244" max="10244" width="5.25" style="406" customWidth="1"/>
    <col min="10245" max="10245" width="0.875" style="406" customWidth="1"/>
    <col min="10246" max="10246" width="8.625" style="406" customWidth="1"/>
    <col min="10247" max="10247" width="1" style="406" customWidth="1"/>
    <col min="10248" max="10248" width="5.125" style="406" customWidth="1"/>
    <col min="10249" max="10249" width="5.5" style="406" customWidth="1"/>
    <col min="10250" max="10250" width="1.125" style="406" customWidth="1"/>
    <col min="10251" max="10251" width="6" style="406" customWidth="1"/>
    <col min="10252" max="10252" width="4.25" style="406" customWidth="1"/>
    <col min="10253" max="10253" width="1.125" style="406" customWidth="1"/>
    <col min="10254" max="10254" width="5" style="406" customWidth="1"/>
    <col min="10255" max="10255" width="5.25" style="406" customWidth="1"/>
    <col min="10256" max="10256" width="5.5" style="406" customWidth="1"/>
    <col min="10257" max="10496" width="9" style="406"/>
    <col min="10497" max="10497" width="21.75" style="406" customWidth="1"/>
    <col min="10498" max="10498" width="6.125" style="406" customWidth="1"/>
    <col min="10499" max="10499" width="5.75" style="406" customWidth="1"/>
    <col min="10500" max="10500" width="5.25" style="406" customWidth="1"/>
    <col min="10501" max="10501" width="0.875" style="406" customWidth="1"/>
    <col min="10502" max="10502" width="8.625" style="406" customWidth="1"/>
    <col min="10503" max="10503" width="1" style="406" customWidth="1"/>
    <col min="10504" max="10504" width="5.125" style="406" customWidth="1"/>
    <col min="10505" max="10505" width="5.5" style="406" customWidth="1"/>
    <col min="10506" max="10506" width="1.125" style="406" customWidth="1"/>
    <col min="10507" max="10507" width="6" style="406" customWidth="1"/>
    <col min="10508" max="10508" width="4.25" style="406" customWidth="1"/>
    <col min="10509" max="10509" width="1.125" style="406" customWidth="1"/>
    <col min="10510" max="10510" width="5" style="406" customWidth="1"/>
    <col min="10511" max="10511" width="5.25" style="406" customWidth="1"/>
    <col min="10512" max="10512" width="5.5" style="406" customWidth="1"/>
    <col min="10513" max="10752" width="9" style="406"/>
    <col min="10753" max="10753" width="21.75" style="406" customWidth="1"/>
    <col min="10754" max="10754" width="6.125" style="406" customWidth="1"/>
    <col min="10755" max="10755" width="5.75" style="406" customWidth="1"/>
    <col min="10756" max="10756" width="5.25" style="406" customWidth="1"/>
    <col min="10757" max="10757" width="0.875" style="406" customWidth="1"/>
    <col min="10758" max="10758" width="8.625" style="406" customWidth="1"/>
    <col min="10759" max="10759" width="1" style="406" customWidth="1"/>
    <col min="10760" max="10760" width="5.125" style="406" customWidth="1"/>
    <col min="10761" max="10761" width="5.5" style="406" customWidth="1"/>
    <col min="10762" max="10762" width="1.125" style="406" customWidth="1"/>
    <col min="10763" max="10763" width="6" style="406" customWidth="1"/>
    <col min="10764" max="10764" width="4.25" style="406" customWidth="1"/>
    <col min="10765" max="10765" width="1.125" style="406" customWidth="1"/>
    <col min="10766" max="10766" width="5" style="406" customWidth="1"/>
    <col min="10767" max="10767" width="5.25" style="406" customWidth="1"/>
    <col min="10768" max="10768" width="5.5" style="406" customWidth="1"/>
    <col min="10769" max="11008" width="9" style="406"/>
    <col min="11009" max="11009" width="21.75" style="406" customWidth="1"/>
    <col min="11010" max="11010" width="6.125" style="406" customWidth="1"/>
    <col min="11011" max="11011" width="5.75" style="406" customWidth="1"/>
    <col min="11012" max="11012" width="5.25" style="406" customWidth="1"/>
    <col min="11013" max="11013" width="0.875" style="406" customWidth="1"/>
    <col min="11014" max="11014" width="8.625" style="406" customWidth="1"/>
    <col min="11015" max="11015" width="1" style="406" customWidth="1"/>
    <col min="11016" max="11016" width="5.125" style="406" customWidth="1"/>
    <col min="11017" max="11017" width="5.5" style="406" customWidth="1"/>
    <col min="11018" max="11018" width="1.125" style="406" customWidth="1"/>
    <col min="11019" max="11019" width="6" style="406" customWidth="1"/>
    <col min="11020" max="11020" width="4.25" style="406" customWidth="1"/>
    <col min="11021" max="11021" width="1.125" style="406" customWidth="1"/>
    <col min="11022" max="11022" width="5" style="406" customWidth="1"/>
    <col min="11023" max="11023" width="5.25" style="406" customWidth="1"/>
    <col min="11024" max="11024" width="5.5" style="406" customWidth="1"/>
    <col min="11025" max="11264" width="9" style="406"/>
    <col min="11265" max="11265" width="21.75" style="406" customWidth="1"/>
    <col min="11266" max="11266" width="6.125" style="406" customWidth="1"/>
    <col min="11267" max="11267" width="5.75" style="406" customWidth="1"/>
    <col min="11268" max="11268" width="5.25" style="406" customWidth="1"/>
    <col min="11269" max="11269" width="0.875" style="406" customWidth="1"/>
    <col min="11270" max="11270" width="8.625" style="406" customWidth="1"/>
    <col min="11271" max="11271" width="1" style="406" customWidth="1"/>
    <col min="11272" max="11272" width="5.125" style="406" customWidth="1"/>
    <col min="11273" max="11273" width="5.5" style="406" customWidth="1"/>
    <col min="11274" max="11274" width="1.125" style="406" customWidth="1"/>
    <col min="11275" max="11275" width="6" style="406" customWidth="1"/>
    <col min="11276" max="11276" width="4.25" style="406" customWidth="1"/>
    <col min="11277" max="11277" width="1.125" style="406" customWidth="1"/>
    <col min="11278" max="11278" width="5" style="406" customWidth="1"/>
    <col min="11279" max="11279" width="5.25" style="406" customWidth="1"/>
    <col min="11280" max="11280" width="5.5" style="406" customWidth="1"/>
    <col min="11281" max="11520" width="9" style="406"/>
    <col min="11521" max="11521" width="21.75" style="406" customWidth="1"/>
    <col min="11522" max="11522" width="6.125" style="406" customWidth="1"/>
    <col min="11523" max="11523" width="5.75" style="406" customWidth="1"/>
    <col min="11524" max="11524" width="5.25" style="406" customWidth="1"/>
    <col min="11525" max="11525" width="0.875" style="406" customWidth="1"/>
    <col min="11526" max="11526" width="8.625" style="406" customWidth="1"/>
    <col min="11527" max="11527" width="1" style="406" customWidth="1"/>
    <col min="11528" max="11528" width="5.125" style="406" customWidth="1"/>
    <col min="11529" max="11529" width="5.5" style="406" customWidth="1"/>
    <col min="11530" max="11530" width="1.125" style="406" customWidth="1"/>
    <col min="11531" max="11531" width="6" style="406" customWidth="1"/>
    <col min="11532" max="11532" width="4.25" style="406" customWidth="1"/>
    <col min="11533" max="11533" width="1.125" style="406" customWidth="1"/>
    <col min="11534" max="11534" width="5" style="406" customWidth="1"/>
    <col min="11535" max="11535" width="5.25" style="406" customWidth="1"/>
    <col min="11536" max="11536" width="5.5" style="406" customWidth="1"/>
    <col min="11537" max="11776" width="9" style="406"/>
    <col min="11777" max="11777" width="21.75" style="406" customWidth="1"/>
    <col min="11778" max="11778" width="6.125" style="406" customWidth="1"/>
    <col min="11779" max="11779" width="5.75" style="406" customWidth="1"/>
    <col min="11780" max="11780" width="5.25" style="406" customWidth="1"/>
    <col min="11781" max="11781" width="0.875" style="406" customWidth="1"/>
    <col min="11782" max="11782" width="8.625" style="406" customWidth="1"/>
    <col min="11783" max="11783" width="1" style="406" customWidth="1"/>
    <col min="11784" max="11784" width="5.125" style="406" customWidth="1"/>
    <col min="11785" max="11785" width="5.5" style="406" customWidth="1"/>
    <col min="11786" max="11786" width="1.125" style="406" customWidth="1"/>
    <col min="11787" max="11787" width="6" style="406" customWidth="1"/>
    <col min="11788" max="11788" width="4.25" style="406" customWidth="1"/>
    <col min="11789" max="11789" width="1.125" style="406" customWidth="1"/>
    <col min="11790" max="11790" width="5" style="406" customWidth="1"/>
    <col min="11791" max="11791" width="5.25" style="406" customWidth="1"/>
    <col min="11792" max="11792" width="5.5" style="406" customWidth="1"/>
    <col min="11793" max="12032" width="9" style="406"/>
    <col min="12033" max="12033" width="21.75" style="406" customWidth="1"/>
    <col min="12034" max="12034" width="6.125" style="406" customWidth="1"/>
    <col min="12035" max="12035" width="5.75" style="406" customWidth="1"/>
    <col min="12036" max="12036" width="5.25" style="406" customWidth="1"/>
    <col min="12037" max="12037" width="0.875" style="406" customWidth="1"/>
    <col min="12038" max="12038" width="8.625" style="406" customWidth="1"/>
    <col min="12039" max="12039" width="1" style="406" customWidth="1"/>
    <col min="12040" max="12040" width="5.125" style="406" customWidth="1"/>
    <col min="12041" max="12041" width="5.5" style="406" customWidth="1"/>
    <col min="12042" max="12042" width="1.125" style="406" customWidth="1"/>
    <col min="12043" max="12043" width="6" style="406" customWidth="1"/>
    <col min="12044" max="12044" width="4.25" style="406" customWidth="1"/>
    <col min="12045" max="12045" width="1.125" style="406" customWidth="1"/>
    <col min="12046" max="12046" width="5" style="406" customWidth="1"/>
    <col min="12047" max="12047" width="5.25" style="406" customWidth="1"/>
    <col min="12048" max="12048" width="5.5" style="406" customWidth="1"/>
    <col min="12049" max="12288" width="9" style="406"/>
    <col min="12289" max="12289" width="21.75" style="406" customWidth="1"/>
    <col min="12290" max="12290" width="6.125" style="406" customWidth="1"/>
    <col min="12291" max="12291" width="5.75" style="406" customWidth="1"/>
    <col min="12292" max="12292" width="5.25" style="406" customWidth="1"/>
    <col min="12293" max="12293" width="0.875" style="406" customWidth="1"/>
    <col min="12294" max="12294" width="8.625" style="406" customWidth="1"/>
    <col min="12295" max="12295" width="1" style="406" customWidth="1"/>
    <col min="12296" max="12296" width="5.125" style="406" customWidth="1"/>
    <col min="12297" max="12297" width="5.5" style="406" customWidth="1"/>
    <col min="12298" max="12298" width="1.125" style="406" customWidth="1"/>
    <col min="12299" max="12299" width="6" style="406" customWidth="1"/>
    <col min="12300" max="12300" width="4.25" style="406" customWidth="1"/>
    <col min="12301" max="12301" width="1.125" style="406" customWidth="1"/>
    <col min="12302" max="12302" width="5" style="406" customWidth="1"/>
    <col min="12303" max="12303" width="5.25" style="406" customWidth="1"/>
    <col min="12304" max="12304" width="5.5" style="406" customWidth="1"/>
    <col min="12305" max="12544" width="9" style="406"/>
    <col min="12545" max="12545" width="21.75" style="406" customWidth="1"/>
    <col min="12546" max="12546" width="6.125" style="406" customWidth="1"/>
    <col min="12547" max="12547" width="5.75" style="406" customWidth="1"/>
    <col min="12548" max="12548" width="5.25" style="406" customWidth="1"/>
    <col min="12549" max="12549" width="0.875" style="406" customWidth="1"/>
    <col min="12550" max="12550" width="8.625" style="406" customWidth="1"/>
    <col min="12551" max="12551" width="1" style="406" customWidth="1"/>
    <col min="12552" max="12552" width="5.125" style="406" customWidth="1"/>
    <col min="12553" max="12553" width="5.5" style="406" customWidth="1"/>
    <col min="12554" max="12554" width="1.125" style="406" customWidth="1"/>
    <col min="12555" max="12555" width="6" style="406" customWidth="1"/>
    <col min="12556" max="12556" width="4.25" style="406" customWidth="1"/>
    <col min="12557" max="12557" width="1.125" style="406" customWidth="1"/>
    <col min="12558" max="12558" width="5" style="406" customWidth="1"/>
    <col min="12559" max="12559" width="5.25" style="406" customWidth="1"/>
    <col min="12560" max="12560" width="5.5" style="406" customWidth="1"/>
    <col min="12561" max="12800" width="9" style="406"/>
    <col min="12801" max="12801" width="21.75" style="406" customWidth="1"/>
    <col min="12802" max="12802" width="6.125" style="406" customWidth="1"/>
    <col min="12803" max="12803" width="5.75" style="406" customWidth="1"/>
    <col min="12804" max="12804" width="5.25" style="406" customWidth="1"/>
    <col min="12805" max="12805" width="0.875" style="406" customWidth="1"/>
    <col min="12806" max="12806" width="8.625" style="406" customWidth="1"/>
    <col min="12807" max="12807" width="1" style="406" customWidth="1"/>
    <col min="12808" max="12808" width="5.125" style="406" customWidth="1"/>
    <col min="12809" max="12809" width="5.5" style="406" customWidth="1"/>
    <col min="12810" max="12810" width="1.125" style="406" customWidth="1"/>
    <col min="12811" max="12811" width="6" style="406" customWidth="1"/>
    <col min="12812" max="12812" width="4.25" style="406" customWidth="1"/>
    <col min="12813" max="12813" width="1.125" style="406" customWidth="1"/>
    <col min="12814" max="12814" width="5" style="406" customWidth="1"/>
    <col min="12815" max="12815" width="5.25" style="406" customWidth="1"/>
    <col min="12816" max="12816" width="5.5" style="406" customWidth="1"/>
    <col min="12817" max="13056" width="9" style="406"/>
    <col min="13057" max="13057" width="21.75" style="406" customWidth="1"/>
    <col min="13058" max="13058" width="6.125" style="406" customWidth="1"/>
    <col min="13059" max="13059" width="5.75" style="406" customWidth="1"/>
    <col min="13060" max="13060" width="5.25" style="406" customWidth="1"/>
    <col min="13061" max="13061" width="0.875" style="406" customWidth="1"/>
    <col min="13062" max="13062" width="8.625" style="406" customWidth="1"/>
    <col min="13063" max="13063" width="1" style="406" customWidth="1"/>
    <col min="13064" max="13064" width="5.125" style="406" customWidth="1"/>
    <col min="13065" max="13065" width="5.5" style="406" customWidth="1"/>
    <col min="13066" max="13066" width="1.125" style="406" customWidth="1"/>
    <col min="13067" max="13067" width="6" style="406" customWidth="1"/>
    <col min="13068" max="13068" width="4.25" style="406" customWidth="1"/>
    <col min="13069" max="13069" width="1.125" style="406" customWidth="1"/>
    <col min="13070" max="13070" width="5" style="406" customWidth="1"/>
    <col min="13071" max="13071" width="5.25" style="406" customWidth="1"/>
    <col min="13072" max="13072" width="5.5" style="406" customWidth="1"/>
    <col min="13073" max="13312" width="9" style="406"/>
    <col min="13313" max="13313" width="21.75" style="406" customWidth="1"/>
    <col min="13314" max="13314" width="6.125" style="406" customWidth="1"/>
    <col min="13315" max="13315" width="5.75" style="406" customWidth="1"/>
    <col min="13316" max="13316" width="5.25" style="406" customWidth="1"/>
    <col min="13317" max="13317" width="0.875" style="406" customWidth="1"/>
    <col min="13318" max="13318" width="8.625" style="406" customWidth="1"/>
    <col min="13319" max="13319" width="1" style="406" customWidth="1"/>
    <col min="13320" max="13320" width="5.125" style="406" customWidth="1"/>
    <col min="13321" max="13321" width="5.5" style="406" customWidth="1"/>
    <col min="13322" max="13322" width="1.125" style="406" customWidth="1"/>
    <col min="13323" max="13323" width="6" style="406" customWidth="1"/>
    <col min="13324" max="13324" width="4.25" style="406" customWidth="1"/>
    <col min="13325" max="13325" width="1.125" style="406" customWidth="1"/>
    <col min="13326" max="13326" width="5" style="406" customWidth="1"/>
    <col min="13327" max="13327" width="5.25" style="406" customWidth="1"/>
    <col min="13328" max="13328" width="5.5" style="406" customWidth="1"/>
    <col min="13329" max="13568" width="9" style="406"/>
    <col min="13569" max="13569" width="21.75" style="406" customWidth="1"/>
    <col min="13570" max="13570" width="6.125" style="406" customWidth="1"/>
    <col min="13571" max="13571" width="5.75" style="406" customWidth="1"/>
    <col min="13572" max="13572" width="5.25" style="406" customWidth="1"/>
    <col min="13573" max="13573" width="0.875" style="406" customWidth="1"/>
    <col min="13574" max="13574" width="8.625" style="406" customWidth="1"/>
    <col min="13575" max="13575" width="1" style="406" customWidth="1"/>
    <col min="13576" max="13576" width="5.125" style="406" customWidth="1"/>
    <col min="13577" max="13577" width="5.5" style="406" customWidth="1"/>
    <col min="13578" max="13578" width="1.125" style="406" customWidth="1"/>
    <col min="13579" max="13579" width="6" style="406" customWidth="1"/>
    <col min="13580" max="13580" width="4.25" style="406" customWidth="1"/>
    <col min="13581" max="13581" width="1.125" style="406" customWidth="1"/>
    <col min="13582" max="13582" width="5" style="406" customWidth="1"/>
    <col min="13583" max="13583" width="5.25" style="406" customWidth="1"/>
    <col min="13584" max="13584" width="5.5" style="406" customWidth="1"/>
    <col min="13585" max="13824" width="9" style="406"/>
    <col min="13825" max="13825" width="21.75" style="406" customWidth="1"/>
    <col min="13826" max="13826" width="6.125" style="406" customWidth="1"/>
    <col min="13827" max="13827" width="5.75" style="406" customWidth="1"/>
    <col min="13828" max="13828" width="5.25" style="406" customWidth="1"/>
    <col min="13829" max="13829" width="0.875" style="406" customWidth="1"/>
    <col min="13830" max="13830" width="8.625" style="406" customWidth="1"/>
    <col min="13831" max="13831" width="1" style="406" customWidth="1"/>
    <col min="13832" max="13832" width="5.125" style="406" customWidth="1"/>
    <col min="13833" max="13833" width="5.5" style="406" customWidth="1"/>
    <col min="13834" max="13834" width="1.125" style="406" customWidth="1"/>
    <col min="13835" max="13835" width="6" style="406" customWidth="1"/>
    <col min="13836" max="13836" width="4.25" style="406" customWidth="1"/>
    <col min="13837" max="13837" width="1.125" style="406" customWidth="1"/>
    <col min="13838" max="13838" width="5" style="406" customWidth="1"/>
    <col min="13839" max="13839" width="5.25" style="406" customWidth="1"/>
    <col min="13840" max="13840" width="5.5" style="406" customWidth="1"/>
    <col min="13841" max="14080" width="9" style="406"/>
    <col min="14081" max="14081" width="21.75" style="406" customWidth="1"/>
    <col min="14082" max="14082" width="6.125" style="406" customWidth="1"/>
    <col min="14083" max="14083" width="5.75" style="406" customWidth="1"/>
    <col min="14084" max="14084" width="5.25" style="406" customWidth="1"/>
    <col min="14085" max="14085" width="0.875" style="406" customWidth="1"/>
    <col min="14086" max="14086" width="8.625" style="406" customWidth="1"/>
    <col min="14087" max="14087" width="1" style="406" customWidth="1"/>
    <col min="14088" max="14088" width="5.125" style="406" customWidth="1"/>
    <col min="14089" max="14089" width="5.5" style="406" customWidth="1"/>
    <col min="14090" max="14090" width="1.125" style="406" customWidth="1"/>
    <col min="14091" max="14091" width="6" style="406" customWidth="1"/>
    <col min="14092" max="14092" width="4.25" style="406" customWidth="1"/>
    <col min="14093" max="14093" width="1.125" style="406" customWidth="1"/>
    <col min="14094" max="14094" width="5" style="406" customWidth="1"/>
    <col min="14095" max="14095" width="5.25" style="406" customWidth="1"/>
    <col min="14096" max="14096" width="5.5" style="406" customWidth="1"/>
    <col min="14097" max="14336" width="9" style="406"/>
    <col min="14337" max="14337" width="21.75" style="406" customWidth="1"/>
    <col min="14338" max="14338" width="6.125" style="406" customWidth="1"/>
    <col min="14339" max="14339" width="5.75" style="406" customWidth="1"/>
    <col min="14340" max="14340" width="5.25" style="406" customWidth="1"/>
    <col min="14341" max="14341" width="0.875" style="406" customWidth="1"/>
    <col min="14342" max="14342" width="8.625" style="406" customWidth="1"/>
    <col min="14343" max="14343" width="1" style="406" customWidth="1"/>
    <col min="14344" max="14344" width="5.125" style="406" customWidth="1"/>
    <col min="14345" max="14345" width="5.5" style="406" customWidth="1"/>
    <col min="14346" max="14346" width="1.125" style="406" customWidth="1"/>
    <col min="14347" max="14347" width="6" style="406" customWidth="1"/>
    <col min="14348" max="14348" width="4.25" style="406" customWidth="1"/>
    <col min="14349" max="14349" width="1.125" style="406" customWidth="1"/>
    <col min="14350" max="14350" width="5" style="406" customWidth="1"/>
    <col min="14351" max="14351" width="5.25" style="406" customWidth="1"/>
    <col min="14352" max="14352" width="5.5" style="406" customWidth="1"/>
    <col min="14353" max="14592" width="9" style="406"/>
    <col min="14593" max="14593" width="21.75" style="406" customWidth="1"/>
    <col min="14594" max="14594" width="6.125" style="406" customWidth="1"/>
    <col min="14595" max="14595" width="5.75" style="406" customWidth="1"/>
    <col min="14596" max="14596" width="5.25" style="406" customWidth="1"/>
    <col min="14597" max="14597" width="0.875" style="406" customWidth="1"/>
    <col min="14598" max="14598" width="8.625" style="406" customWidth="1"/>
    <col min="14599" max="14599" width="1" style="406" customWidth="1"/>
    <col min="14600" max="14600" width="5.125" style="406" customWidth="1"/>
    <col min="14601" max="14601" width="5.5" style="406" customWidth="1"/>
    <col min="14602" max="14602" width="1.125" style="406" customWidth="1"/>
    <col min="14603" max="14603" width="6" style="406" customWidth="1"/>
    <col min="14604" max="14604" width="4.25" style="406" customWidth="1"/>
    <col min="14605" max="14605" width="1.125" style="406" customWidth="1"/>
    <col min="14606" max="14606" width="5" style="406" customWidth="1"/>
    <col min="14607" max="14607" width="5.25" style="406" customWidth="1"/>
    <col min="14608" max="14608" width="5.5" style="406" customWidth="1"/>
    <col min="14609" max="14848" width="9" style="406"/>
    <col min="14849" max="14849" width="21.75" style="406" customWidth="1"/>
    <col min="14850" max="14850" width="6.125" style="406" customWidth="1"/>
    <col min="14851" max="14851" width="5.75" style="406" customWidth="1"/>
    <col min="14852" max="14852" width="5.25" style="406" customWidth="1"/>
    <col min="14853" max="14853" width="0.875" style="406" customWidth="1"/>
    <col min="14854" max="14854" width="8.625" style="406" customWidth="1"/>
    <col min="14855" max="14855" width="1" style="406" customWidth="1"/>
    <col min="14856" max="14856" width="5.125" style="406" customWidth="1"/>
    <col min="14857" max="14857" width="5.5" style="406" customWidth="1"/>
    <col min="14858" max="14858" width="1.125" style="406" customWidth="1"/>
    <col min="14859" max="14859" width="6" style="406" customWidth="1"/>
    <col min="14860" max="14860" width="4.25" style="406" customWidth="1"/>
    <col min="14861" max="14861" width="1.125" style="406" customWidth="1"/>
    <col min="14862" max="14862" width="5" style="406" customWidth="1"/>
    <col min="14863" max="14863" width="5.25" style="406" customWidth="1"/>
    <col min="14864" max="14864" width="5.5" style="406" customWidth="1"/>
    <col min="14865" max="15104" width="9" style="406"/>
    <col min="15105" max="15105" width="21.75" style="406" customWidth="1"/>
    <col min="15106" max="15106" width="6.125" style="406" customWidth="1"/>
    <col min="15107" max="15107" width="5.75" style="406" customWidth="1"/>
    <col min="15108" max="15108" width="5.25" style="406" customWidth="1"/>
    <col min="15109" max="15109" width="0.875" style="406" customWidth="1"/>
    <col min="15110" max="15110" width="8.625" style="406" customWidth="1"/>
    <col min="15111" max="15111" width="1" style="406" customWidth="1"/>
    <col min="15112" max="15112" width="5.125" style="406" customWidth="1"/>
    <col min="15113" max="15113" width="5.5" style="406" customWidth="1"/>
    <col min="15114" max="15114" width="1.125" style="406" customWidth="1"/>
    <col min="15115" max="15115" width="6" style="406" customWidth="1"/>
    <col min="15116" max="15116" width="4.25" style="406" customWidth="1"/>
    <col min="15117" max="15117" width="1.125" style="406" customWidth="1"/>
    <col min="15118" max="15118" width="5" style="406" customWidth="1"/>
    <col min="15119" max="15119" width="5.25" style="406" customWidth="1"/>
    <col min="15120" max="15120" width="5.5" style="406" customWidth="1"/>
    <col min="15121" max="15360" width="9" style="406"/>
    <col min="15361" max="15361" width="21.75" style="406" customWidth="1"/>
    <col min="15362" max="15362" width="6.125" style="406" customWidth="1"/>
    <col min="15363" max="15363" width="5.75" style="406" customWidth="1"/>
    <col min="15364" max="15364" width="5.25" style="406" customWidth="1"/>
    <col min="15365" max="15365" width="0.875" style="406" customWidth="1"/>
    <col min="15366" max="15366" width="8.625" style="406" customWidth="1"/>
    <col min="15367" max="15367" width="1" style="406" customWidth="1"/>
    <col min="15368" max="15368" width="5.125" style="406" customWidth="1"/>
    <col min="15369" max="15369" width="5.5" style="406" customWidth="1"/>
    <col min="15370" max="15370" width="1.125" style="406" customWidth="1"/>
    <col min="15371" max="15371" width="6" style="406" customWidth="1"/>
    <col min="15372" max="15372" width="4.25" style="406" customWidth="1"/>
    <col min="15373" max="15373" width="1.125" style="406" customWidth="1"/>
    <col min="15374" max="15374" width="5" style="406" customWidth="1"/>
    <col min="15375" max="15375" width="5.25" style="406" customWidth="1"/>
    <col min="15376" max="15376" width="5.5" style="406" customWidth="1"/>
    <col min="15377" max="15616" width="9" style="406"/>
    <col min="15617" max="15617" width="21.75" style="406" customWidth="1"/>
    <col min="15618" max="15618" width="6.125" style="406" customWidth="1"/>
    <col min="15619" max="15619" width="5.75" style="406" customWidth="1"/>
    <col min="15620" max="15620" width="5.25" style="406" customWidth="1"/>
    <col min="15621" max="15621" width="0.875" style="406" customWidth="1"/>
    <col min="15622" max="15622" width="8.625" style="406" customWidth="1"/>
    <col min="15623" max="15623" width="1" style="406" customWidth="1"/>
    <col min="15624" max="15624" width="5.125" style="406" customWidth="1"/>
    <col min="15625" max="15625" width="5.5" style="406" customWidth="1"/>
    <col min="15626" max="15626" width="1.125" style="406" customWidth="1"/>
    <col min="15627" max="15627" width="6" style="406" customWidth="1"/>
    <col min="15628" max="15628" width="4.25" style="406" customWidth="1"/>
    <col min="15629" max="15629" width="1.125" style="406" customWidth="1"/>
    <col min="15630" max="15630" width="5" style="406" customWidth="1"/>
    <col min="15631" max="15631" width="5.25" style="406" customWidth="1"/>
    <col min="15632" max="15632" width="5.5" style="406" customWidth="1"/>
    <col min="15633" max="15872" width="9" style="406"/>
    <col min="15873" max="15873" width="21.75" style="406" customWidth="1"/>
    <col min="15874" max="15874" width="6.125" style="406" customWidth="1"/>
    <col min="15875" max="15875" width="5.75" style="406" customWidth="1"/>
    <col min="15876" max="15876" width="5.25" style="406" customWidth="1"/>
    <col min="15877" max="15877" width="0.875" style="406" customWidth="1"/>
    <col min="15878" max="15878" width="8.625" style="406" customWidth="1"/>
    <col min="15879" max="15879" width="1" style="406" customWidth="1"/>
    <col min="15880" max="15880" width="5.125" style="406" customWidth="1"/>
    <col min="15881" max="15881" width="5.5" style="406" customWidth="1"/>
    <col min="15882" max="15882" width="1.125" style="406" customWidth="1"/>
    <col min="15883" max="15883" width="6" style="406" customWidth="1"/>
    <col min="15884" max="15884" width="4.25" style="406" customWidth="1"/>
    <col min="15885" max="15885" width="1.125" style="406" customWidth="1"/>
    <col min="15886" max="15886" width="5" style="406" customWidth="1"/>
    <col min="15887" max="15887" width="5.25" style="406" customWidth="1"/>
    <col min="15888" max="15888" width="5.5" style="406" customWidth="1"/>
    <col min="15889" max="16128" width="9" style="406"/>
    <col min="16129" max="16129" width="21.75" style="406" customWidth="1"/>
    <col min="16130" max="16130" width="6.125" style="406" customWidth="1"/>
    <col min="16131" max="16131" width="5.75" style="406" customWidth="1"/>
    <col min="16132" max="16132" width="5.25" style="406" customWidth="1"/>
    <col min="16133" max="16133" width="0.875" style="406" customWidth="1"/>
    <col min="16134" max="16134" width="8.625" style="406" customWidth="1"/>
    <col min="16135" max="16135" width="1" style="406" customWidth="1"/>
    <col min="16136" max="16136" width="5.125" style="406" customWidth="1"/>
    <col min="16137" max="16137" width="5.5" style="406" customWidth="1"/>
    <col min="16138" max="16138" width="1.125" style="406" customWidth="1"/>
    <col min="16139" max="16139" width="6" style="406" customWidth="1"/>
    <col min="16140" max="16140" width="4.25" style="406" customWidth="1"/>
    <col min="16141" max="16141" width="1.125" style="406" customWidth="1"/>
    <col min="16142" max="16142" width="5" style="406" customWidth="1"/>
    <col min="16143" max="16143" width="5.25" style="406" customWidth="1"/>
    <col min="16144" max="16144" width="5.5" style="406" customWidth="1"/>
    <col min="16145" max="16384" width="9" style="406"/>
  </cols>
  <sheetData>
    <row r="1" spans="1:17" ht="18" x14ac:dyDescent="0.25">
      <c r="A1" s="297" t="s">
        <v>272</v>
      </c>
      <c r="E1" s="501"/>
      <c r="J1" s="405"/>
      <c r="K1" s="409"/>
      <c r="L1" s="408"/>
    </row>
    <row r="2" spans="1:17" ht="15" x14ac:dyDescent="0.25">
      <c r="A2" s="407" t="s">
        <v>560</v>
      </c>
      <c r="E2" s="501"/>
      <c r="J2" s="405"/>
      <c r="K2" s="409"/>
      <c r="L2" s="408"/>
    </row>
    <row r="3" spans="1:17" ht="6.4" customHeight="1" x14ac:dyDescent="0.2"/>
    <row r="4" spans="1:17" ht="15" x14ac:dyDescent="0.25">
      <c r="A4" s="407" t="s">
        <v>274</v>
      </c>
      <c r="P4" s="642" t="s">
        <v>275</v>
      </c>
      <c r="Q4" s="403"/>
    </row>
    <row r="5" spans="1:17" ht="11.25" x14ac:dyDescent="0.2">
      <c r="A5" s="487" t="s">
        <v>276</v>
      </c>
      <c r="P5" s="642" t="s">
        <v>277</v>
      </c>
      <c r="Q5" s="403"/>
    </row>
    <row r="6" spans="1:17" ht="11.25" x14ac:dyDescent="0.2">
      <c r="A6" s="487" t="s">
        <v>278</v>
      </c>
      <c r="P6" s="642" t="s">
        <v>264</v>
      </c>
      <c r="Q6" s="403"/>
    </row>
    <row r="7" spans="1:17" ht="13.15" customHeight="1" x14ac:dyDescent="0.2">
      <c r="A7" s="505" t="s">
        <v>279</v>
      </c>
      <c r="Q7" s="403"/>
    </row>
    <row r="8" spans="1:17" ht="13.15" customHeight="1" x14ac:dyDescent="0.2">
      <c r="Q8" s="403"/>
    </row>
    <row r="9" spans="1:17" ht="19.5" customHeight="1" x14ac:dyDescent="0.25">
      <c r="A9" s="643" t="s">
        <v>653</v>
      </c>
      <c r="E9" s="406"/>
      <c r="G9" s="406"/>
      <c r="H9" s="409"/>
      <c r="N9" s="409"/>
      <c r="O9" s="628"/>
    </row>
    <row r="10" spans="1:17" ht="12.2" customHeight="1" x14ac:dyDescent="0.25">
      <c r="A10" s="643"/>
      <c r="E10" s="406"/>
      <c r="G10" s="406"/>
      <c r="H10" s="409"/>
      <c r="N10" s="409"/>
      <c r="O10" s="628"/>
    </row>
    <row r="11" spans="1:17" ht="12.75" x14ac:dyDescent="0.2">
      <c r="A11" s="644" t="s">
        <v>562</v>
      </c>
      <c r="B11" s="645"/>
      <c r="C11" s="646"/>
      <c r="I11" s="222"/>
      <c r="J11" s="222"/>
      <c r="K11" s="222"/>
      <c r="L11" s="222"/>
      <c r="M11" s="222"/>
      <c r="N11" s="222"/>
      <c r="O11" s="222"/>
    </row>
    <row r="12" spans="1:17" ht="13.15" customHeight="1" x14ac:dyDescent="0.2">
      <c r="A12" s="647"/>
      <c r="B12" s="648" t="s">
        <v>563</v>
      </c>
      <c r="C12" s="649" t="s">
        <v>543</v>
      </c>
      <c r="I12" s="1248" t="s">
        <v>564</v>
      </c>
      <c r="J12" s="1248"/>
      <c r="K12" s="1248"/>
      <c r="L12" s="222"/>
      <c r="M12" s="222"/>
      <c r="N12" s="222"/>
      <c r="O12" s="222"/>
    </row>
    <row r="13" spans="1:17" ht="12.75" x14ac:dyDescent="0.2">
      <c r="A13" s="650" t="s">
        <v>565</v>
      </c>
      <c r="B13" s="651" t="s">
        <v>566</v>
      </c>
      <c r="C13" s="652" t="s">
        <v>567</v>
      </c>
      <c r="D13" s="651" t="s">
        <v>568</v>
      </c>
      <c r="E13" s="653"/>
      <c r="F13" s="651" t="s">
        <v>21</v>
      </c>
      <c r="G13" s="653"/>
      <c r="H13" s="654" t="s">
        <v>569</v>
      </c>
      <c r="I13" s="655" t="s">
        <v>570</v>
      </c>
      <c r="J13" s="656"/>
      <c r="K13" s="657" t="s">
        <v>571</v>
      </c>
      <c r="L13" s="222"/>
      <c r="M13" s="222"/>
      <c r="N13" s="222"/>
      <c r="O13" s="222"/>
    </row>
    <row r="14" spans="1:17" s="666" customFormat="1" ht="12.75" x14ac:dyDescent="0.2">
      <c r="A14" s="658" t="s">
        <v>260</v>
      </c>
      <c r="B14" s="659">
        <v>0.93000000715255737</v>
      </c>
      <c r="C14" s="660">
        <v>0</v>
      </c>
      <c r="D14" s="660">
        <v>1918</v>
      </c>
      <c r="E14" s="661"/>
      <c r="F14" s="662">
        <v>146</v>
      </c>
      <c r="G14" s="661"/>
      <c r="H14" s="662">
        <v>937.04794520547944</v>
      </c>
      <c r="I14" s="663" t="s">
        <v>572</v>
      </c>
      <c r="J14" s="663"/>
      <c r="K14" s="663" t="s">
        <v>573</v>
      </c>
      <c r="L14" s="664"/>
      <c r="M14" s="664"/>
      <c r="N14" s="664"/>
      <c r="O14" s="664"/>
      <c r="P14" s="665"/>
    </row>
    <row r="15" spans="1:17" ht="12.75" x14ac:dyDescent="0.2">
      <c r="A15" s="667" t="s">
        <v>327</v>
      </c>
      <c r="B15" s="649">
        <v>0.97000002861022949</v>
      </c>
      <c r="C15" s="668">
        <v>0.41321185231208801</v>
      </c>
      <c r="D15" s="668">
        <v>2005</v>
      </c>
      <c r="F15" s="648">
        <v>98</v>
      </c>
      <c r="H15" s="648">
        <v>725.42857142857144</v>
      </c>
      <c r="I15" s="669"/>
      <c r="J15" s="669"/>
      <c r="K15" s="669"/>
      <c r="L15" s="222"/>
      <c r="M15" s="222"/>
      <c r="N15" s="222"/>
      <c r="O15" s="222"/>
    </row>
    <row r="16" spans="1:17" ht="12.75" x14ac:dyDescent="0.2">
      <c r="A16" s="667" t="s">
        <v>325</v>
      </c>
      <c r="B16" s="649">
        <v>0.99000000953674316</v>
      </c>
      <c r="C16" s="668">
        <v>0.40389126539230347</v>
      </c>
      <c r="D16" s="668">
        <v>2001</v>
      </c>
      <c r="F16" s="648">
        <v>121</v>
      </c>
      <c r="H16" s="648">
        <v>851.18181818181813</v>
      </c>
      <c r="I16" s="669" t="s">
        <v>573</v>
      </c>
      <c r="J16" s="669"/>
      <c r="K16" s="669" t="s">
        <v>574</v>
      </c>
      <c r="L16" s="222"/>
      <c r="M16" s="222"/>
      <c r="N16" s="222"/>
      <c r="O16" s="222"/>
    </row>
    <row r="17" spans="1:16" ht="12.75" x14ac:dyDescent="0.2">
      <c r="A17" s="667" t="s">
        <v>322</v>
      </c>
      <c r="B17" s="649">
        <v>0.98000001907348633</v>
      </c>
      <c r="C17" s="668">
        <v>0.17833353579044342</v>
      </c>
      <c r="D17" s="668">
        <v>1914</v>
      </c>
      <c r="F17" s="648">
        <v>77</v>
      </c>
      <c r="H17" s="648">
        <v>1141.6493506493507</v>
      </c>
      <c r="I17" s="669" t="s">
        <v>572</v>
      </c>
      <c r="J17" s="669"/>
      <c r="K17" s="669" t="s">
        <v>573</v>
      </c>
      <c r="L17" s="222"/>
      <c r="M17" s="222"/>
      <c r="N17" s="222"/>
      <c r="O17" s="222"/>
    </row>
    <row r="18" spans="1:16" ht="12.75" x14ac:dyDescent="0.2">
      <c r="A18" s="667" t="s">
        <v>319</v>
      </c>
      <c r="B18" s="649">
        <v>1</v>
      </c>
      <c r="C18" s="668">
        <v>0.21623717248439789</v>
      </c>
      <c r="D18" s="668">
        <v>1986</v>
      </c>
      <c r="F18" s="648">
        <v>250</v>
      </c>
      <c r="H18" s="648">
        <v>922.82</v>
      </c>
      <c r="I18" s="669" t="s">
        <v>573</v>
      </c>
      <c r="J18" s="669"/>
      <c r="K18" s="669" t="s">
        <v>574</v>
      </c>
      <c r="L18" s="222"/>
      <c r="M18" s="222"/>
      <c r="N18" s="222"/>
      <c r="O18" s="222"/>
    </row>
    <row r="19" spans="1:16" ht="12.75" x14ac:dyDescent="0.2">
      <c r="A19" s="667" t="s">
        <v>315</v>
      </c>
      <c r="B19" s="649">
        <v>1</v>
      </c>
      <c r="C19" s="668">
        <v>0.37655094265937805</v>
      </c>
      <c r="D19" s="668">
        <v>1920</v>
      </c>
      <c r="F19" s="648">
        <v>153</v>
      </c>
      <c r="H19" s="648">
        <v>796.20915032679738</v>
      </c>
      <c r="I19" s="669" t="s">
        <v>573</v>
      </c>
      <c r="J19" s="669"/>
      <c r="K19" s="669" t="s">
        <v>574</v>
      </c>
      <c r="L19" s="222"/>
      <c r="M19" s="222"/>
      <c r="N19" s="222"/>
      <c r="O19" s="222"/>
    </row>
    <row r="20" spans="1:16" ht="12.75" x14ac:dyDescent="0.2">
      <c r="A20" s="667" t="s">
        <v>312</v>
      </c>
      <c r="B20" s="649">
        <v>0.94099998474121094</v>
      </c>
      <c r="C20" s="668">
        <v>0.39394932985305786</v>
      </c>
      <c r="D20" s="668">
        <v>2004</v>
      </c>
      <c r="F20" s="648">
        <v>190</v>
      </c>
      <c r="H20" s="648">
        <v>792.62105263157889</v>
      </c>
      <c r="I20" s="669" t="s">
        <v>573</v>
      </c>
      <c r="J20" s="669"/>
      <c r="K20" s="669" t="s">
        <v>575</v>
      </c>
      <c r="L20" s="222"/>
      <c r="M20" s="222"/>
      <c r="N20" s="222"/>
      <c r="O20" s="222"/>
    </row>
    <row r="21" spans="1:16" ht="12.75" x14ac:dyDescent="0.2">
      <c r="A21" s="667" t="s">
        <v>309</v>
      </c>
      <c r="B21" s="649">
        <v>0.94999998807907104</v>
      </c>
      <c r="C21" s="668">
        <v>0.5132526159286499</v>
      </c>
      <c r="D21" s="668">
        <v>1990</v>
      </c>
      <c r="F21" s="648">
        <v>180</v>
      </c>
      <c r="H21" s="648">
        <v>984.02222222222224</v>
      </c>
      <c r="I21" s="669" t="s">
        <v>572</v>
      </c>
      <c r="J21" s="669"/>
      <c r="K21" s="669" t="s">
        <v>573</v>
      </c>
      <c r="L21" s="222"/>
      <c r="M21" s="222"/>
      <c r="N21" s="222"/>
      <c r="O21" s="222"/>
    </row>
    <row r="22" spans="1:16" ht="13.15" customHeight="1" x14ac:dyDescent="0.2">
      <c r="A22" s="667" t="s">
        <v>306</v>
      </c>
      <c r="B22" s="649">
        <v>0.94999998807907104</v>
      </c>
      <c r="C22" s="670">
        <v>0.46230018138885498</v>
      </c>
      <c r="D22" s="668">
        <v>1999</v>
      </c>
      <c r="E22" s="495"/>
      <c r="F22" s="648">
        <v>151</v>
      </c>
      <c r="G22" s="495"/>
      <c r="H22" s="648">
        <v>1088.476821192053</v>
      </c>
      <c r="I22" s="669" t="s">
        <v>576</v>
      </c>
      <c r="J22" s="669"/>
      <c r="K22" s="669" t="s">
        <v>573</v>
      </c>
      <c r="L22" s="222"/>
      <c r="M22" s="222"/>
      <c r="N22" s="222"/>
      <c r="O22" s="222"/>
    </row>
    <row r="23" spans="1:16" ht="13.15" customHeight="1" x14ac:dyDescent="0.2">
      <c r="A23" s="671" t="s">
        <v>577</v>
      </c>
      <c r="B23" s="672">
        <v>0.97258196605033564</v>
      </c>
      <c r="C23" s="673"/>
      <c r="D23" s="674">
        <v>1981.1950819672131</v>
      </c>
      <c r="E23" s="675"/>
      <c r="F23" s="676">
        <v>2440</v>
      </c>
      <c r="G23" s="675"/>
      <c r="H23" s="676">
        <v>907.04836065573772</v>
      </c>
      <c r="I23" s="677"/>
      <c r="J23" s="677"/>
      <c r="K23" s="677"/>
      <c r="L23" s="222"/>
      <c r="M23" s="222"/>
      <c r="N23" s="222"/>
      <c r="O23" s="222"/>
    </row>
    <row r="24" spans="1:16" ht="13.15" customHeight="1" x14ac:dyDescent="0.2">
      <c r="L24" s="222"/>
      <c r="M24" s="222"/>
      <c r="N24" s="222"/>
      <c r="O24" s="222"/>
    </row>
    <row r="25" spans="1:16" ht="15.75" customHeight="1" x14ac:dyDescent="0.25">
      <c r="A25" s="1245" t="s">
        <v>654</v>
      </c>
      <c r="B25" s="1209"/>
      <c r="C25" s="1209"/>
      <c r="D25" s="1209"/>
      <c r="E25" s="1209"/>
      <c r="F25" s="1209"/>
      <c r="G25" s="1209"/>
      <c r="H25" s="1209"/>
      <c r="I25" s="1209"/>
      <c r="J25" s="1209"/>
      <c r="K25" s="1209"/>
      <c r="L25" s="1209"/>
      <c r="M25" s="1209"/>
      <c r="N25" s="1209"/>
      <c r="O25" s="1209"/>
      <c r="P25" s="1209"/>
    </row>
    <row r="26" spans="1:16" ht="13.15" customHeight="1" x14ac:dyDescent="0.2">
      <c r="A26" s="478"/>
      <c r="E26" s="406"/>
      <c r="G26" s="406"/>
      <c r="H26" s="1249">
        <v>1</v>
      </c>
      <c r="I26" s="1249"/>
      <c r="J26" s="678"/>
      <c r="K26" s="1244">
        <v>2</v>
      </c>
      <c r="L26" s="1244"/>
      <c r="M26" s="678"/>
      <c r="N26" s="1250" t="s">
        <v>579</v>
      </c>
      <c r="O26" s="1250"/>
    </row>
    <row r="27" spans="1:16" ht="13.15" customHeight="1" x14ac:dyDescent="0.2">
      <c r="A27" s="679" t="s">
        <v>580</v>
      </c>
      <c r="B27" s="1251" t="s">
        <v>581</v>
      </c>
      <c r="C27" s="1251"/>
      <c r="D27" s="680"/>
      <c r="E27" s="680"/>
      <c r="G27" s="680"/>
      <c r="H27" s="1252" t="s">
        <v>582</v>
      </c>
      <c r="I27" s="1252"/>
      <c r="J27" s="678"/>
      <c r="K27" s="1253" t="s">
        <v>375</v>
      </c>
      <c r="L27" s="1253"/>
      <c r="M27" s="678"/>
      <c r="N27" s="1252" t="s">
        <v>583</v>
      </c>
      <c r="O27" s="1252"/>
      <c r="P27" s="1252"/>
    </row>
    <row r="28" spans="1:16" s="689" customFormat="1" ht="13.7" customHeight="1" x14ac:dyDescent="0.2">
      <c r="A28" s="681" t="s">
        <v>584</v>
      </c>
      <c r="B28" s="682" t="s">
        <v>585</v>
      </c>
      <c r="C28" s="683" t="s">
        <v>586</v>
      </c>
      <c r="D28" s="684" t="s">
        <v>282</v>
      </c>
      <c r="E28" s="682"/>
      <c r="F28" s="684" t="s">
        <v>587</v>
      </c>
      <c r="G28" s="682"/>
      <c r="H28" s="685" t="s">
        <v>588</v>
      </c>
      <c r="I28" s="686" t="s">
        <v>589</v>
      </c>
      <c r="J28" s="687"/>
      <c r="K28" s="685" t="s">
        <v>588</v>
      </c>
      <c r="L28" s="686" t="s">
        <v>589</v>
      </c>
      <c r="M28" s="687"/>
      <c r="N28" s="685" t="s">
        <v>590</v>
      </c>
      <c r="O28" s="686" t="s">
        <v>591</v>
      </c>
      <c r="P28" s="688" t="s">
        <v>586</v>
      </c>
    </row>
    <row r="29" spans="1:16" ht="13.15" customHeight="1" x14ac:dyDescent="0.2">
      <c r="A29" s="406" t="s">
        <v>309</v>
      </c>
      <c r="B29" s="486">
        <v>4</v>
      </c>
      <c r="C29" s="690">
        <v>2.2222222222222223E-2</v>
      </c>
      <c r="D29" s="486">
        <v>1664</v>
      </c>
      <c r="F29" s="502" t="s">
        <v>527</v>
      </c>
      <c r="H29" s="403">
        <v>1995</v>
      </c>
      <c r="I29" s="405">
        <v>1.1989182233810425</v>
      </c>
      <c r="K29" s="403">
        <v>1829</v>
      </c>
      <c r="L29" s="405">
        <v>1.0991586446762085</v>
      </c>
      <c r="N29" s="403">
        <v>166</v>
      </c>
      <c r="O29" s="405">
        <v>9.9759578704833984E-2</v>
      </c>
      <c r="P29" s="485">
        <v>8.320801705121994E-2</v>
      </c>
    </row>
    <row r="30" spans="1:16" s="635" customFormat="1" ht="13.15" customHeight="1" x14ac:dyDescent="0.2">
      <c r="A30" s="635" t="s">
        <v>260</v>
      </c>
      <c r="B30" s="691">
        <v>1</v>
      </c>
      <c r="C30" s="692">
        <v>6.8493150684931503E-3</v>
      </c>
      <c r="D30" s="691">
        <v>1587</v>
      </c>
      <c r="E30" s="691"/>
      <c r="F30" s="693" t="s">
        <v>530</v>
      </c>
      <c r="G30" s="691"/>
      <c r="H30" s="694">
        <v>2260</v>
      </c>
      <c r="I30" s="695">
        <v>1.4240705966949463</v>
      </c>
      <c r="K30" s="694">
        <v>2260</v>
      </c>
      <c r="L30" s="695">
        <v>1.4240705966949463</v>
      </c>
      <c r="N30" s="694">
        <v>0</v>
      </c>
      <c r="O30" s="695">
        <v>0</v>
      </c>
      <c r="P30" s="696">
        <v>0</v>
      </c>
    </row>
    <row r="31" spans="1:16" ht="13.15" customHeight="1" x14ac:dyDescent="0.2">
      <c r="A31" s="697" t="s">
        <v>327</v>
      </c>
      <c r="B31" s="653">
        <v>14</v>
      </c>
      <c r="C31" s="698">
        <v>0.14285714285714285</v>
      </c>
      <c r="D31" s="653">
        <v>1178</v>
      </c>
      <c r="E31" s="653"/>
      <c r="F31" s="651" t="s">
        <v>528</v>
      </c>
      <c r="G31" s="653"/>
      <c r="H31" s="699">
        <v>2225</v>
      </c>
      <c r="I31" s="700">
        <v>1.8887945413589478</v>
      </c>
      <c r="J31" s="697"/>
      <c r="K31" s="699">
        <v>2225</v>
      </c>
      <c r="L31" s="700">
        <v>1.8887945413589478</v>
      </c>
      <c r="M31" s="697"/>
      <c r="N31" s="699">
        <v>0</v>
      </c>
      <c r="O31" s="700">
        <v>0</v>
      </c>
      <c r="P31" s="701">
        <v>0</v>
      </c>
    </row>
    <row r="32" spans="1:16" ht="13.15" customHeight="1" x14ac:dyDescent="0.2">
      <c r="A32" s="354" t="s">
        <v>593</v>
      </c>
      <c r="B32" s="486">
        <v>18</v>
      </c>
      <c r="D32" s="486">
        <v>1286</v>
      </c>
      <c r="H32" s="403">
        <v>2173.8888888888901</v>
      </c>
      <c r="I32" s="405">
        <v>1.69</v>
      </c>
      <c r="K32" s="403">
        <v>2137</v>
      </c>
      <c r="L32" s="405">
        <v>1.66</v>
      </c>
      <c r="N32" s="403">
        <v>36.888888888890051</v>
      </c>
      <c r="O32" s="405">
        <v>3.0000000000000027E-2</v>
      </c>
      <c r="P32" s="485">
        <v>1.6969077434194239E-2</v>
      </c>
    </row>
    <row r="33" spans="1:16" ht="13.15" customHeight="1" thickBot="1" x14ac:dyDescent="0.25">
      <c r="A33" s="422" t="s">
        <v>594</v>
      </c>
      <c r="B33" s="489">
        <v>1</v>
      </c>
      <c r="C33" s="702"/>
      <c r="D33" s="489">
        <v>1587</v>
      </c>
      <c r="E33" s="489"/>
      <c r="F33" s="703"/>
      <c r="G33" s="489"/>
      <c r="H33" s="417">
        <v>2682.03</v>
      </c>
      <c r="I33" s="419">
        <v>1.69</v>
      </c>
      <c r="J33" s="422"/>
      <c r="K33" s="417">
        <v>2634.42</v>
      </c>
      <c r="L33" s="419">
        <v>1.66</v>
      </c>
      <c r="M33" s="422"/>
      <c r="N33" s="417">
        <v>47.610000000000127</v>
      </c>
      <c r="O33" s="419">
        <v>3.0000000000000027E-2</v>
      </c>
      <c r="P33" s="704">
        <v>1.7751479289940874E-2</v>
      </c>
    </row>
    <row r="35" spans="1:16" ht="13.15" customHeight="1" x14ac:dyDescent="0.2">
      <c r="A35" s="1245" t="s">
        <v>655</v>
      </c>
      <c r="B35" s="1245"/>
      <c r="C35" s="1245"/>
      <c r="D35" s="1245"/>
      <c r="E35" s="1245"/>
      <c r="F35" s="1245"/>
      <c r="G35" s="1245"/>
      <c r="H35" s="1245"/>
      <c r="I35" s="1245"/>
      <c r="J35" s="1245"/>
      <c r="K35" s="1245"/>
      <c r="L35" s="1245"/>
      <c r="M35" s="1245"/>
      <c r="N35" s="1245"/>
      <c r="O35" s="1245"/>
      <c r="P35" s="1245"/>
    </row>
    <row r="36" spans="1:16" ht="13.15" customHeight="1" x14ac:dyDescent="0.2">
      <c r="A36" s="406" t="s">
        <v>309</v>
      </c>
      <c r="B36" s="486">
        <v>4</v>
      </c>
      <c r="C36" s="641">
        <v>2.2222222222222223E-2</v>
      </c>
      <c r="D36" s="486">
        <v>1664</v>
      </c>
      <c r="F36" s="502" t="s">
        <v>527</v>
      </c>
      <c r="H36" s="403">
        <v>1960</v>
      </c>
      <c r="I36" s="405">
        <v>1.177884578704834</v>
      </c>
      <c r="K36" s="403">
        <v>1794</v>
      </c>
      <c r="L36" s="405">
        <v>1.078125</v>
      </c>
      <c r="N36" s="403">
        <v>166</v>
      </c>
      <c r="O36" s="405">
        <v>9.9759578704833984E-2</v>
      </c>
      <c r="P36" s="485">
        <v>8.4693878889083862E-2</v>
      </c>
    </row>
    <row r="37" spans="1:16" s="635" customFormat="1" ht="13.15" customHeight="1" x14ac:dyDescent="0.2">
      <c r="A37" s="635" t="s">
        <v>260</v>
      </c>
      <c r="B37" s="691">
        <v>1</v>
      </c>
      <c r="C37" s="692">
        <v>6.8493150684931503E-3</v>
      </c>
      <c r="D37" s="691">
        <v>1587</v>
      </c>
      <c r="E37" s="691"/>
      <c r="F37" s="693" t="s">
        <v>530</v>
      </c>
      <c r="G37" s="691"/>
      <c r="H37" s="694">
        <v>1965</v>
      </c>
      <c r="I37" s="695">
        <v>1.2381852865219116</v>
      </c>
      <c r="K37" s="694">
        <v>1965</v>
      </c>
      <c r="L37" s="695">
        <v>1.2381852865219116</v>
      </c>
      <c r="N37" s="694">
        <v>0</v>
      </c>
      <c r="O37" s="695">
        <v>0</v>
      </c>
      <c r="P37" s="696">
        <v>0</v>
      </c>
    </row>
    <row r="38" spans="1:16" ht="13.15" customHeight="1" x14ac:dyDescent="0.2">
      <c r="A38" s="697" t="s">
        <v>327</v>
      </c>
      <c r="B38" s="653">
        <v>14</v>
      </c>
      <c r="C38" s="698">
        <v>0.14285714285714285</v>
      </c>
      <c r="D38" s="653">
        <v>1178</v>
      </c>
      <c r="E38" s="653"/>
      <c r="F38" s="651" t="s">
        <v>528</v>
      </c>
      <c r="G38" s="653"/>
      <c r="H38" s="699">
        <v>2130</v>
      </c>
      <c r="I38" s="700">
        <v>1.8081494569778442</v>
      </c>
      <c r="J38" s="697"/>
      <c r="K38" s="699">
        <v>2130</v>
      </c>
      <c r="L38" s="700">
        <v>1.8081494569778442</v>
      </c>
      <c r="M38" s="697"/>
      <c r="N38" s="699">
        <v>0</v>
      </c>
      <c r="O38" s="700">
        <v>0</v>
      </c>
      <c r="P38" s="701">
        <v>0</v>
      </c>
    </row>
    <row r="39" spans="1:16" ht="13.15" customHeight="1" x14ac:dyDescent="0.2">
      <c r="A39" s="406" t="s">
        <v>593</v>
      </c>
      <c r="B39" s="486">
        <v>18</v>
      </c>
      <c r="D39" s="486">
        <v>1286</v>
      </c>
      <c r="H39" s="403">
        <v>2092.2222222222199</v>
      </c>
      <c r="I39" s="405">
        <v>1.63</v>
      </c>
      <c r="K39" s="403">
        <v>2055.3333333333298</v>
      </c>
      <c r="L39" s="405">
        <v>1.6</v>
      </c>
      <c r="N39" s="403">
        <v>36.888888888890051</v>
      </c>
      <c r="O39" s="405">
        <v>2.9999999999999805E-2</v>
      </c>
      <c r="P39" s="485">
        <v>1.7631439192778056E-2</v>
      </c>
    </row>
    <row r="40" spans="1:16" ht="13.15" customHeight="1" x14ac:dyDescent="0.2">
      <c r="A40" s="406" t="s">
        <v>596</v>
      </c>
      <c r="B40" s="486">
        <v>1</v>
      </c>
      <c r="D40" s="486">
        <v>1587</v>
      </c>
      <c r="H40" s="403">
        <v>2586.81</v>
      </c>
      <c r="I40" s="405">
        <v>1.63</v>
      </c>
      <c r="K40" s="403">
        <v>2539.1999999999998</v>
      </c>
      <c r="L40" s="405">
        <v>1.6</v>
      </c>
      <c r="N40" s="403">
        <v>47.610000000000127</v>
      </c>
      <c r="O40" s="405">
        <v>2.9999999999999805E-2</v>
      </c>
      <c r="P40" s="485">
        <v>1.8404907975460173E-2</v>
      </c>
    </row>
    <row r="41" spans="1:16" ht="13.15" customHeight="1" x14ac:dyDescent="0.2">
      <c r="A41" s="406" t="s">
        <v>597</v>
      </c>
      <c r="H41" s="403">
        <v>100</v>
      </c>
      <c r="K41" s="403">
        <v>100</v>
      </c>
    </row>
    <row r="42" spans="1:16" ht="13.15" customHeight="1" x14ac:dyDescent="0.2">
      <c r="A42" s="406" t="s">
        <v>598</v>
      </c>
      <c r="H42" s="403">
        <v>35</v>
      </c>
      <c r="K42" s="403">
        <v>35</v>
      </c>
    </row>
    <row r="43" spans="1:16" ht="13.15" customHeight="1" x14ac:dyDescent="0.2">
      <c r="A43" s="406" t="s">
        <v>599</v>
      </c>
      <c r="H43" s="403">
        <v>160</v>
      </c>
      <c r="K43" s="403">
        <v>160</v>
      </c>
    </row>
    <row r="44" spans="1:16" ht="13.15" customHeight="1" thickBot="1" x14ac:dyDescent="0.25">
      <c r="A44" s="422" t="s">
        <v>594</v>
      </c>
      <c r="B44" s="489">
        <v>1</v>
      </c>
      <c r="C44" s="702"/>
      <c r="D44" s="489">
        <v>1587</v>
      </c>
      <c r="E44" s="489"/>
      <c r="F44" s="703"/>
      <c r="G44" s="489"/>
      <c r="H44" s="417">
        <v>2881.81</v>
      </c>
      <c r="I44" s="419">
        <v>1.81588531821046</v>
      </c>
      <c r="J44" s="422"/>
      <c r="K44" s="417">
        <v>2834.2</v>
      </c>
      <c r="L44" s="419">
        <v>1.7858853182104599</v>
      </c>
      <c r="M44" s="422"/>
      <c r="N44" s="417">
        <v>47.61</v>
      </c>
      <c r="O44" s="419">
        <v>0.03</v>
      </c>
      <c r="P44" s="704">
        <v>1.652086709394443E-2</v>
      </c>
    </row>
    <row r="47" spans="1:16" ht="38.85" customHeight="1" x14ac:dyDescent="0.2">
      <c r="A47" s="1246" t="s">
        <v>600</v>
      </c>
      <c r="B47" s="1247"/>
      <c r="C47" s="1247"/>
      <c r="D47" s="1247"/>
      <c r="E47" s="1247"/>
      <c r="F47" s="1247"/>
      <c r="G47" s="1247"/>
      <c r="H47" s="1247"/>
      <c r="I47" s="1247"/>
      <c r="J47" s="1247"/>
      <c r="K47" s="1247"/>
      <c r="L47" s="1247"/>
      <c r="M47" s="1247"/>
      <c r="N47" s="1247"/>
      <c r="O47" s="1247"/>
      <c r="P47" s="1247"/>
    </row>
  </sheetData>
  <mergeCells count="11">
    <mergeCell ref="A35:P35"/>
    <mergeCell ref="A47:P47"/>
    <mergeCell ref="I12:K12"/>
    <mergeCell ref="A25:P25"/>
    <mergeCell ref="H26:I26"/>
    <mergeCell ref="K26:L26"/>
    <mergeCell ref="N26:O26"/>
    <mergeCell ref="B27:C27"/>
    <mergeCell ref="H27:I27"/>
    <mergeCell ref="K27:L27"/>
    <mergeCell ref="N27:P27"/>
  </mergeCells>
  <printOptions horizontalCentered="1"/>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9" tint="0.59999389629810485"/>
  </sheetPr>
  <dimension ref="A1:K32"/>
  <sheetViews>
    <sheetView zoomScaleNormal="100" workbookViewId="0">
      <selection activeCell="B17" sqref="B17"/>
    </sheetView>
  </sheetViews>
  <sheetFormatPr defaultRowHeight="12.75" x14ac:dyDescent="0.2"/>
  <cols>
    <col min="1" max="1" width="22.625" style="738" customWidth="1"/>
    <col min="2" max="2" width="9.375" style="739" customWidth="1"/>
    <col min="3" max="4" width="9.375" style="740" customWidth="1"/>
    <col min="5" max="10" width="9.375" style="741" customWidth="1"/>
    <col min="11" max="256" width="9" style="222"/>
    <col min="257" max="257" width="22.625" style="222" customWidth="1"/>
    <col min="258" max="266" width="9.375" style="222" customWidth="1"/>
    <col min="267" max="512" width="9" style="222"/>
    <col min="513" max="513" width="22.625" style="222" customWidth="1"/>
    <col min="514" max="522" width="9.375" style="222" customWidth="1"/>
    <col min="523" max="768" width="9" style="222"/>
    <col min="769" max="769" width="22.625" style="222" customWidth="1"/>
    <col min="770" max="778" width="9.375" style="222" customWidth="1"/>
    <col min="779" max="1024" width="9" style="222"/>
    <col min="1025" max="1025" width="22.625" style="222" customWidth="1"/>
    <col min="1026" max="1034" width="9.375" style="222" customWidth="1"/>
    <col min="1035" max="1280" width="9" style="222"/>
    <col min="1281" max="1281" width="22.625" style="222" customWidth="1"/>
    <col min="1282" max="1290" width="9.375" style="222" customWidth="1"/>
    <col min="1291" max="1536" width="9" style="222"/>
    <col min="1537" max="1537" width="22.625" style="222" customWidth="1"/>
    <col min="1538" max="1546" width="9.375" style="222" customWidth="1"/>
    <col min="1547" max="1792" width="9" style="222"/>
    <col min="1793" max="1793" width="22.625" style="222" customWidth="1"/>
    <col min="1794" max="1802" width="9.375" style="222" customWidth="1"/>
    <col min="1803" max="2048" width="9" style="222"/>
    <col min="2049" max="2049" width="22.625" style="222" customWidth="1"/>
    <col min="2050" max="2058" width="9.375" style="222" customWidth="1"/>
    <col min="2059" max="2304" width="9" style="222"/>
    <col min="2305" max="2305" width="22.625" style="222" customWidth="1"/>
    <col min="2306" max="2314" width="9.375" style="222" customWidth="1"/>
    <col min="2315" max="2560" width="9" style="222"/>
    <col min="2561" max="2561" width="22.625" style="222" customWidth="1"/>
    <col min="2562" max="2570" width="9.375" style="222" customWidth="1"/>
    <col min="2571" max="2816" width="9" style="222"/>
    <col min="2817" max="2817" width="22.625" style="222" customWidth="1"/>
    <col min="2818" max="2826" width="9.375" style="222" customWidth="1"/>
    <col min="2827" max="3072" width="9" style="222"/>
    <col min="3073" max="3073" width="22.625" style="222" customWidth="1"/>
    <col min="3074" max="3082" width="9.375" style="222" customWidth="1"/>
    <col min="3083" max="3328" width="9" style="222"/>
    <col min="3329" max="3329" width="22.625" style="222" customWidth="1"/>
    <col min="3330" max="3338" width="9.375" style="222" customWidth="1"/>
    <col min="3339" max="3584" width="9" style="222"/>
    <col min="3585" max="3585" width="22.625" style="222" customWidth="1"/>
    <col min="3586" max="3594" width="9.375" style="222" customWidth="1"/>
    <col min="3595" max="3840" width="9" style="222"/>
    <col min="3841" max="3841" width="22.625" style="222" customWidth="1"/>
    <col min="3842" max="3850" width="9.375" style="222" customWidth="1"/>
    <col min="3851" max="4096" width="9" style="222"/>
    <col min="4097" max="4097" width="22.625" style="222" customWidth="1"/>
    <col min="4098" max="4106" width="9.375" style="222" customWidth="1"/>
    <col min="4107" max="4352" width="9" style="222"/>
    <col min="4353" max="4353" width="22.625" style="222" customWidth="1"/>
    <col min="4354" max="4362" width="9.375" style="222" customWidth="1"/>
    <col min="4363" max="4608" width="9" style="222"/>
    <col min="4609" max="4609" width="22.625" style="222" customWidth="1"/>
    <col min="4610" max="4618" width="9.375" style="222" customWidth="1"/>
    <col min="4619" max="4864" width="9" style="222"/>
    <col min="4865" max="4865" width="22.625" style="222" customWidth="1"/>
    <col min="4866" max="4874" width="9.375" style="222" customWidth="1"/>
    <col min="4875" max="5120" width="9" style="222"/>
    <col min="5121" max="5121" width="22.625" style="222" customWidth="1"/>
    <col min="5122" max="5130" width="9.375" style="222" customWidth="1"/>
    <col min="5131" max="5376" width="9" style="222"/>
    <col min="5377" max="5377" width="22.625" style="222" customWidth="1"/>
    <col min="5378" max="5386" width="9.375" style="222" customWidth="1"/>
    <col min="5387" max="5632" width="9" style="222"/>
    <col min="5633" max="5633" width="22.625" style="222" customWidth="1"/>
    <col min="5634" max="5642" width="9.375" style="222" customWidth="1"/>
    <col min="5643" max="5888" width="9" style="222"/>
    <col min="5889" max="5889" width="22.625" style="222" customWidth="1"/>
    <col min="5890" max="5898" width="9.375" style="222" customWidth="1"/>
    <col min="5899" max="6144" width="9" style="222"/>
    <col min="6145" max="6145" width="22.625" style="222" customWidth="1"/>
    <col min="6146" max="6154" width="9.375" style="222" customWidth="1"/>
    <col min="6155" max="6400" width="9" style="222"/>
    <col min="6401" max="6401" width="22.625" style="222" customWidth="1"/>
    <col min="6402" max="6410" width="9.375" style="222" customWidth="1"/>
    <col min="6411" max="6656" width="9" style="222"/>
    <col min="6657" max="6657" width="22.625" style="222" customWidth="1"/>
    <col min="6658" max="6666" width="9.375" style="222" customWidth="1"/>
    <col min="6667" max="6912" width="9" style="222"/>
    <col min="6913" max="6913" width="22.625" style="222" customWidth="1"/>
    <col min="6914" max="6922" width="9.375" style="222" customWidth="1"/>
    <col min="6923" max="7168" width="9" style="222"/>
    <col min="7169" max="7169" width="22.625" style="222" customWidth="1"/>
    <col min="7170" max="7178" width="9.375" style="222" customWidth="1"/>
    <col min="7179" max="7424" width="9" style="222"/>
    <col min="7425" max="7425" width="22.625" style="222" customWidth="1"/>
    <col min="7426" max="7434" width="9.375" style="222" customWidth="1"/>
    <col min="7435" max="7680" width="9" style="222"/>
    <col min="7681" max="7681" width="22.625" style="222" customWidth="1"/>
    <col min="7682" max="7690" width="9.375" style="222" customWidth="1"/>
    <col min="7691" max="7936" width="9" style="222"/>
    <col min="7937" max="7937" width="22.625" style="222" customWidth="1"/>
    <col min="7938" max="7946" width="9.375" style="222" customWidth="1"/>
    <col min="7947" max="8192" width="9" style="222"/>
    <col min="8193" max="8193" width="22.625" style="222" customWidth="1"/>
    <col min="8194" max="8202" width="9.375" style="222" customWidth="1"/>
    <col min="8203" max="8448" width="9" style="222"/>
    <col min="8449" max="8449" width="22.625" style="222" customWidth="1"/>
    <col min="8450" max="8458" width="9.375" style="222" customWidth="1"/>
    <col min="8459" max="8704" width="9" style="222"/>
    <col min="8705" max="8705" width="22.625" style="222" customWidth="1"/>
    <col min="8706" max="8714" width="9.375" style="222" customWidth="1"/>
    <col min="8715" max="8960" width="9" style="222"/>
    <col min="8961" max="8961" width="22.625" style="222" customWidth="1"/>
    <col min="8962" max="8970" width="9.375" style="222" customWidth="1"/>
    <col min="8971" max="9216" width="9" style="222"/>
    <col min="9217" max="9217" width="22.625" style="222" customWidth="1"/>
    <col min="9218" max="9226" width="9.375" style="222" customWidth="1"/>
    <col min="9227" max="9472" width="9" style="222"/>
    <col min="9473" max="9473" width="22.625" style="222" customWidth="1"/>
    <col min="9474" max="9482" width="9.375" style="222" customWidth="1"/>
    <col min="9483" max="9728" width="9" style="222"/>
    <col min="9729" max="9729" width="22.625" style="222" customWidth="1"/>
    <col min="9730" max="9738" width="9.375" style="222" customWidth="1"/>
    <col min="9739" max="9984" width="9" style="222"/>
    <col min="9985" max="9985" width="22.625" style="222" customWidth="1"/>
    <col min="9986" max="9994" width="9.375" style="222" customWidth="1"/>
    <col min="9995" max="10240" width="9" style="222"/>
    <col min="10241" max="10241" width="22.625" style="222" customWidth="1"/>
    <col min="10242" max="10250" width="9.375" style="222" customWidth="1"/>
    <col min="10251" max="10496" width="9" style="222"/>
    <col min="10497" max="10497" width="22.625" style="222" customWidth="1"/>
    <col min="10498" max="10506" width="9.375" style="222" customWidth="1"/>
    <col min="10507" max="10752" width="9" style="222"/>
    <col min="10753" max="10753" width="22.625" style="222" customWidth="1"/>
    <col min="10754" max="10762" width="9.375" style="222" customWidth="1"/>
    <col min="10763" max="11008" width="9" style="222"/>
    <col min="11009" max="11009" width="22.625" style="222" customWidth="1"/>
    <col min="11010" max="11018" width="9.375" style="222" customWidth="1"/>
    <col min="11019" max="11264" width="9" style="222"/>
    <col min="11265" max="11265" width="22.625" style="222" customWidth="1"/>
    <col min="11266" max="11274" width="9.375" style="222" customWidth="1"/>
    <col min="11275" max="11520" width="9" style="222"/>
    <col min="11521" max="11521" width="22.625" style="222" customWidth="1"/>
    <col min="11522" max="11530" width="9.375" style="222" customWidth="1"/>
    <col min="11531" max="11776" width="9" style="222"/>
    <col min="11777" max="11777" width="22.625" style="222" customWidth="1"/>
    <col min="11778" max="11786" width="9.375" style="222" customWidth="1"/>
    <col min="11787" max="12032" width="9" style="222"/>
    <col min="12033" max="12033" width="22.625" style="222" customWidth="1"/>
    <col min="12034" max="12042" width="9.375" style="222" customWidth="1"/>
    <col min="12043" max="12288" width="9" style="222"/>
    <col min="12289" max="12289" width="22.625" style="222" customWidth="1"/>
    <col min="12290" max="12298" width="9.375" style="222" customWidth="1"/>
    <col min="12299" max="12544" width="9" style="222"/>
    <col min="12545" max="12545" width="22.625" style="222" customWidth="1"/>
    <col min="12546" max="12554" width="9.375" style="222" customWidth="1"/>
    <col min="12555" max="12800" width="9" style="222"/>
    <col min="12801" max="12801" width="22.625" style="222" customWidth="1"/>
    <col min="12802" max="12810" width="9.375" style="222" customWidth="1"/>
    <col min="12811" max="13056" width="9" style="222"/>
    <col min="13057" max="13057" width="22.625" style="222" customWidth="1"/>
    <col min="13058" max="13066" width="9.375" style="222" customWidth="1"/>
    <col min="13067" max="13312" width="9" style="222"/>
    <col min="13313" max="13313" width="22.625" style="222" customWidth="1"/>
    <col min="13314" max="13322" width="9.375" style="222" customWidth="1"/>
    <col min="13323" max="13568" width="9" style="222"/>
    <col min="13569" max="13569" width="22.625" style="222" customWidth="1"/>
    <col min="13570" max="13578" width="9.375" style="222" customWidth="1"/>
    <col min="13579" max="13824" width="9" style="222"/>
    <col min="13825" max="13825" width="22.625" style="222" customWidth="1"/>
    <col min="13826" max="13834" width="9.375" style="222" customWidth="1"/>
    <col min="13835" max="14080" width="9" style="222"/>
    <col min="14081" max="14081" width="22.625" style="222" customWidth="1"/>
    <col min="14082" max="14090" width="9.375" style="222" customWidth="1"/>
    <col min="14091" max="14336" width="9" style="222"/>
    <col min="14337" max="14337" width="22.625" style="222" customWidth="1"/>
    <col min="14338" max="14346" width="9.375" style="222" customWidth="1"/>
    <col min="14347" max="14592" width="9" style="222"/>
    <col min="14593" max="14593" width="22.625" style="222" customWidth="1"/>
    <col min="14594" max="14602" width="9.375" style="222" customWidth="1"/>
    <col min="14603" max="14848" width="9" style="222"/>
    <col min="14849" max="14849" width="22.625" style="222" customWidth="1"/>
    <col min="14850" max="14858" width="9.375" style="222" customWidth="1"/>
    <col min="14859" max="15104" width="9" style="222"/>
    <col min="15105" max="15105" width="22.625" style="222" customWidth="1"/>
    <col min="15106" max="15114" width="9.375" style="222" customWidth="1"/>
    <col min="15115" max="15360" width="9" style="222"/>
    <col min="15361" max="15361" width="22.625" style="222" customWidth="1"/>
    <col min="15362" max="15370" width="9.375" style="222" customWidth="1"/>
    <col min="15371" max="15616" width="9" style="222"/>
    <col min="15617" max="15617" width="22.625" style="222" customWidth="1"/>
    <col min="15618" max="15626" width="9.375" style="222" customWidth="1"/>
    <col min="15627" max="15872" width="9" style="222"/>
    <col min="15873" max="15873" width="22.625" style="222" customWidth="1"/>
    <col min="15874" max="15882" width="9.375" style="222" customWidth="1"/>
    <col min="15883" max="16128" width="9" style="222"/>
    <col min="16129" max="16129" width="22.625" style="222" customWidth="1"/>
    <col min="16130" max="16138" width="9.375" style="222" customWidth="1"/>
    <col min="16139" max="16384" width="9" style="222"/>
  </cols>
  <sheetData>
    <row r="1" spans="1:11" ht="18" x14ac:dyDescent="0.25">
      <c r="A1" s="297" t="s">
        <v>272</v>
      </c>
      <c r="B1" s="714"/>
      <c r="C1" s="715"/>
      <c r="D1" s="715"/>
      <c r="E1" s="434"/>
      <c r="F1" s="434"/>
      <c r="G1" s="434"/>
      <c r="H1" s="434"/>
      <c r="I1" s="434"/>
      <c r="J1" s="434"/>
      <c r="K1" s="406"/>
    </row>
    <row r="2" spans="1:11" ht="15" x14ac:dyDescent="0.25">
      <c r="A2" s="407" t="s">
        <v>656</v>
      </c>
      <c r="B2" s="714"/>
      <c r="C2" s="715"/>
      <c r="D2" s="715"/>
      <c r="E2" s="434"/>
      <c r="F2" s="434"/>
      <c r="G2" s="434"/>
      <c r="H2" s="434"/>
      <c r="I2" s="434"/>
      <c r="J2" s="434"/>
      <c r="K2" s="406"/>
    </row>
    <row r="3" spans="1:11" ht="15" x14ac:dyDescent="0.25">
      <c r="A3" s="407"/>
      <c r="B3" s="714"/>
      <c r="C3" s="715"/>
      <c r="D3" s="715"/>
      <c r="E3" s="434"/>
      <c r="F3" s="434"/>
      <c r="G3" s="434"/>
      <c r="H3" s="434"/>
      <c r="I3" s="434"/>
      <c r="J3" s="434"/>
      <c r="K3" s="406"/>
    </row>
    <row r="4" spans="1:11" ht="15" x14ac:dyDescent="0.25">
      <c r="A4" s="407" t="s">
        <v>274</v>
      </c>
      <c r="B4" s="714"/>
      <c r="C4" s="715"/>
      <c r="D4" s="715"/>
      <c r="E4" s="434"/>
      <c r="F4" s="434"/>
      <c r="G4" s="434"/>
      <c r="H4" s="434"/>
      <c r="I4" s="434"/>
      <c r="J4" s="434"/>
    </row>
    <row r="5" spans="1:11" x14ac:dyDescent="0.2">
      <c r="A5" s="310" t="s">
        <v>276</v>
      </c>
      <c r="B5" s="714"/>
      <c r="C5" s="715"/>
      <c r="D5" s="715"/>
      <c r="E5" s="434"/>
      <c r="F5" s="434"/>
      <c r="G5" s="434"/>
      <c r="H5" s="434"/>
      <c r="I5" s="434"/>
      <c r="J5" s="434"/>
    </row>
    <row r="6" spans="1:11" x14ac:dyDescent="0.2">
      <c r="A6" s="310" t="s">
        <v>278</v>
      </c>
      <c r="B6" s="714"/>
      <c r="C6" s="715"/>
      <c r="D6" s="715"/>
      <c r="E6" s="434"/>
      <c r="F6" s="434"/>
      <c r="G6" s="434"/>
      <c r="H6" s="434"/>
      <c r="I6" s="434"/>
      <c r="J6" s="434"/>
    </row>
    <row r="7" spans="1:11" x14ac:dyDescent="0.2">
      <c r="A7" s="716" t="s">
        <v>279</v>
      </c>
      <c r="B7" s="714"/>
      <c r="C7" s="715"/>
      <c r="D7" s="715"/>
      <c r="E7" s="434"/>
      <c r="F7" s="434"/>
      <c r="G7" s="434"/>
      <c r="H7" s="434"/>
      <c r="I7" s="434"/>
      <c r="J7" s="434"/>
    </row>
    <row r="8" spans="1:11" x14ac:dyDescent="0.2">
      <c r="A8" s="310" t="s">
        <v>275</v>
      </c>
      <c r="B8" s="714"/>
      <c r="C8" s="715"/>
      <c r="D8" s="715"/>
      <c r="E8" s="434"/>
      <c r="F8" s="434"/>
      <c r="G8" s="434"/>
      <c r="H8" s="434"/>
      <c r="I8" s="434"/>
      <c r="J8" s="434"/>
    </row>
    <row r="9" spans="1:11" x14ac:dyDescent="0.2">
      <c r="A9" s="310" t="s">
        <v>277</v>
      </c>
      <c r="B9" s="714"/>
      <c r="C9" s="715"/>
      <c r="D9" s="715"/>
      <c r="E9" s="434"/>
      <c r="F9" s="434"/>
      <c r="G9" s="434"/>
      <c r="H9" s="434"/>
      <c r="I9" s="434"/>
      <c r="J9" s="434"/>
    </row>
    <row r="10" spans="1:11" ht="13.5" thickBot="1" x14ac:dyDescent="0.25">
      <c r="A10" s="415" t="s">
        <v>264</v>
      </c>
      <c r="B10" s="717"/>
      <c r="C10" s="718"/>
      <c r="D10" s="718"/>
      <c r="E10" s="719"/>
      <c r="F10" s="719"/>
      <c r="G10" s="719"/>
      <c r="H10" s="719"/>
      <c r="I10" s="719"/>
      <c r="J10" s="719"/>
    </row>
    <row r="11" spans="1:11" x14ac:dyDescent="0.2">
      <c r="A11" s="716"/>
      <c r="B11" s="720">
        <v>15473</v>
      </c>
      <c r="C11" s="721">
        <v>6293</v>
      </c>
      <c r="D11" s="721">
        <v>12441</v>
      </c>
      <c r="E11" s="722">
        <v>16083</v>
      </c>
      <c r="F11" s="722">
        <v>16094</v>
      </c>
      <c r="G11" s="722">
        <v>16134</v>
      </c>
      <c r="H11" s="722">
        <v>16153</v>
      </c>
      <c r="I11" s="722">
        <v>16374</v>
      </c>
      <c r="J11" s="722">
        <v>25569</v>
      </c>
    </row>
    <row r="12" spans="1:11" ht="34.5" thickBot="1" x14ac:dyDescent="0.25">
      <c r="A12" s="723"/>
      <c r="B12" s="724" t="s">
        <v>260</v>
      </c>
      <c r="C12" s="725" t="s">
        <v>306</v>
      </c>
      <c r="D12" s="725" t="s">
        <v>309</v>
      </c>
      <c r="E12" s="726" t="s">
        <v>312</v>
      </c>
      <c r="F12" s="726" t="s">
        <v>315</v>
      </c>
      <c r="G12" s="726" t="s">
        <v>319</v>
      </c>
      <c r="H12" s="726" t="s">
        <v>322</v>
      </c>
      <c r="I12" s="726" t="s">
        <v>325</v>
      </c>
      <c r="J12" s="726" t="s">
        <v>327</v>
      </c>
    </row>
    <row r="13" spans="1:11" x14ac:dyDescent="0.2">
      <c r="A13" s="727" t="s">
        <v>657</v>
      </c>
      <c r="B13" s="728" t="s">
        <v>658</v>
      </c>
      <c r="C13" s="729">
        <v>130</v>
      </c>
      <c r="D13" s="729">
        <v>105</v>
      </c>
      <c r="E13" s="730">
        <v>120</v>
      </c>
      <c r="F13" s="730">
        <v>130</v>
      </c>
      <c r="G13" s="730">
        <v>160</v>
      </c>
      <c r="H13" s="730">
        <v>100</v>
      </c>
      <c r="I13" s="730">
        <v>95</v>
      </c>
      <c r="J13" s="730">
        <v>150</v>
      </c>
    </row>
    <row r="14" spans="1:11" x14ac:dyDescent="0.2">
      <c r="A14" s="727" t="s">
        <v>659</v>
      </c>
      <c r="B14" s="728" t="s">
        <v>660</v>
      </c>
      <c r="C14" s="731" t="s">
        <v>660</v>
      </c>
      <c r="D14" s="731" t="s">
        <v>660</v>
      </c>
      <c r="E14" s="731" t="s">
        <v>660</v>
      </c>
      <c r="F14" s="731" t="s">
        <v>660</v>
      </c>
      <c r="G14" s="731" t="s">
        <v>660</v>
      </c>
      <c r="H14" s="731" t="s">
        <v>660</v>
      </c>
      <c r="I14" s="434"/>
      <c r="J14" s="731" t="s">
        <v>660</v>
      </c>
    </row>
    <row r="15" spans="1:11" x14ac:dyDescent="0.2">
      <c r="A15" s="727" t="s">
        <v>661</v>
      </c>
      <c r="B15" s="728" t="s">
        <v>660</v>
      </c>
      <c r="C15" s="731" t="s">
        <v>660</v>
      </c>
      <c r="D15" s="732"/>
      <c r="E15" s="731" t="s">
        <v>660</v>
      </c>
      <c r="F15" s="731" t="s">
        <v>660</v>
      </c>
      <c r="G15" s="434"/>
      <c r="H15" s="434"/>
      <c r="I15" s="731" t="s">
        <v>660</v>
      </c>
      <c r="J15" s="731" t="s">
        <v>660</v>
      </c>
    </row>
    <row r="16" spans="1:11" x14ac:dyDescent="0.2">
      <c r="A16" s="727" t="s">
        <v>662</v>
      </c>
      <c r="B16" s="728" t="s">
        <v>660</v>
      </c>
      <c r="C16" s="731" t="s">
        <v>660</v>
      </c>
      <c r="D16" s="731" t="s">
        <v>660</v>
      </c>
      <c r="E16" s="731" t="s">
        <v>660</v>
      </c>
      <c r="F16" s="434"/>
      <c r="G16" s="434"/>
      <c r="H16" s="731" t="s">
        <v>660</v>
      </c>
      <c r="I16" s="434"/>
      <c r="J16" s="434"/>
    </row>
    <row r="17" spans="1:10" x14ac:dyDescent="0.2">
      <c r="A17" s="727" t="s">
        <v>663</v>
      </c>
      <c r="B17" s="733"/>
      <c r="C17" s="732"/>
      <c r="D17" s="732"/>
      <c r="E17" s="434"/>
      <c r="F17" s="434"/>
      <c r="G17" s="731" t="s">
        <v>660</v>
      </c>
      <c r="H17" s="434"/>
      <c r="I17" s="434"/>
      <c r="J17" s="434"/>
    </row>
    <row r="18" spans="1:10" x14ac:dyDescent="0.2">
      <c r="A18" s="727" t="s">
        <v>664</v>
      </c>
      <c r="B18" s="733"/>
      <c r="C18" s="732"/>
      <c r="D18" s="732"/>
      <c r="E18" s="434"/>
      <c r="F18" s="434"/>
      <c r="G18" s="731" t="s">
        <v>660</v>
      </c>
      <c r="H18" s="731" t="s">
        <v>660</v>
      </c>
      <c r="I18" s="434"/>
      <c r="J18" s="731" t="s">
        <v>660</v>
      </c>
    </row>
    <row r="19" spans="1:10" x14ac:dyDescent="0.2">
      <c r="A19" s="727" t="s">
        <v>665</v>
      </c>
      <c r="B19" s="733"/>
      <c r="C19" s="732"/>
      <c r="D19" s="732"/>
      <c r="E19" s="434"/>
      <c r="F19" s="731" t="s">
        <v>660</v>
      </c>
      <c r="G19" s="434"/>
      <c r="H19" s="731" t="s">
        <v>660</v>
      </c>
      <c r="I19" s="731" t="s">
        <v>660</v>
      </c>
      <c r="J19" s="434"/>
    </row>
    <row r="20" spans="1:10" x14ac:dyDescent="0.2">
      <c r="A20" s="727" t="s">
        <v>666</v>
      </c>
      <c r="B20" s="728" t="s">
        <v>660</v>
      </c>
      <c r="C20" s="731" t="s">
        <v>660</v>
      </c>
      <c r="D20" s="731" t="s">
        <v>660</v>
      </c>
      <c r="E20" s="731" t="s">
        <v>660</v>
      </c>
      <c r="F20" s="731" t="s">
        <v>660</v>
      </c>
      <c r="G20" s="731" t="s">
        <v>660</v>
      </c>
      <c r="H20" s="731" t="s">
        <v>660</v>
      </c>
      <c r="I20" s="731" t="s">
        <v>660</v>
      </c>
      <c r="J20" s="731" t="s">
        <v>660</v>
      </c>
    </row>
    <row r="21" spans="1:10" x14ac:dyDescent="0.2">
      <c r="A21" s="727" t="s">
        <v>667</v>
      </c>
      <c r="B21" s="728" t="s">
        <v>660</v>
      </c>
      <c r="C21" s="731" t="s">
        <v>660</v>
      </c>
      <c r="D21" s="731" t="s">
        <v>660</v>
      </c>
      <c r="E21" s="731" t="s">
        <v>660</v>
      </c>
      <c r="F21" s="731" t="s">
        <v>660</v>
      </c>
      <c r="G21" s="731" t="s">
        <v>660</v>
      </c>
      <c r="H21" s="731" t="s">
        <v>660</v>
      </c>
      <c r="I21" s="731" t="s">
        <v>660</v>
      </c>
      <c r="J21" s="434"/>
    </row>
    <row r="22" spans="1:10" x14ac:dyDescent="0.2">
      <c r="A22" s="727" t="s">
        <v>668</v>
      </c>
      <c r="B22" s="733"/>
      <c r="C22" s="732"/>
      <c r="D22" s="732"/>
      <c r="E22" s="731" t="s">
        <v>660</v>
      </c>
      <c r="F22" s="434"/>
      <c r="G22" s="434"/>
      <c r="H22" s="434"/>
      <c r="I22" s="434"/>
      <c r="J22" s="434"/>
    </row>
    <row r="23" spans="1:10" x14ac:dyDescent="0.2">
      <c r="A23" s="727" t="s">
        <v>669</v>
      </c>
      <c r="B23" s="733"/>
      <c r="C23" s="731" t="s">
        <v>660</v>
      </c>
      <c r="D23" s="732"/>
      <c r="E23" s="731" t="s">
        <v>660</v>
      </c>
      <c r="F23" s="731" t="s">
        <v>660</v>
      </c>
      <c r="G23" s="731" t="s">
        <v>660</v>
      </c>
      <c r="H23" s="731" t="s">
        <v>660</v>
      </c>
      <c r="I23" s="731" t="s">
        <v>660</v>
      </c>
      <c r="J23" s="434"/>
    </row>
    <row r="24" spans="1:10" x14ac:dyDescent="0.2">
      <c r="A24" s="727" t="s">
        <v>670</v>
      </c>
      <c r="B24" s="733"/>
      <c r="C24" s="732"/>
      <c r="D24" s="732"/>
      <c r="E24" s="434"/>
      <c r="F24" s="731" t="s">
        <v>660</v>
      </c>
      <c r="G24" s="731" t="s">
        <v>660</v>
      </c>
      <c r="H24" s="434"/>
      <c r="I24" s="731" t="s">
        <v>660</v>
      </c>
      <c r="J24" s="434"/>
    </row>
    <row r="25" spans="1:10" x14ac:dyDescent="0.2">
      <c r="A25" s="727" t="s">
        <v>671</v>
      </c>
      <c r="B25" s="733"/>
      <c r="C25" s="732"/>
      <c r="D25" s="732"/>
      <c r="E25" s="434"/>
      <c r="F25" s="434"/>
      <c r="G25" s="434"/>
      <c r="H25" s="731" t="s">
        <v>660</v>
      </c>
      <c r="I25" s="434"/>
      <c r="J25" s="434"/>
    </row>
    <row r="26" spans="1:10" x14ac:dyDescent="0.2">
      <c r="A26" s="727" t="s">
        <v>672</v>
      </c>
      <c r="B26" s="728" t="s">
        <v>660</v>
      </c>
      <c r="C26" s="731" t="s">
        <v>660</v>
      </c>
      <c r="D26" s="731" t="s">
        <v>660</v>
      </c>
      <c r="E26" s="731" t="s">
        <v>660</v>
      </c>
      <c r="F26" s="434"/>
      <c r="G26" s="731" t="s">
        <v>660</v>
      </c>
      <c r="H26" s="731" t="s">
        <v>660</v>
      </c>
      <c r="I26" s="731" t="s">
        <v>660</v>
      </c>
      <c r="J26" s="731" t="s">
        <v>660</v>
      </c>
    </row>
    <row r="27" spans="1:10" x14ac:dyDescent="0.2">
      <c r="A27" s="727" t="s">
        <v>673</v>
      </c>
      <c r="B27" s="733"/>
      <c r="C27" s="731" t="s">
        <v>660</v>
      </c>
      <c r="D27" s="732"/>
      <c r="E27" s="434"/>
      <c r="F27" s="434"/>
      <c r="G27" s="434"/>
      <c r="H27" s="434"/>
      <c r="I27" s="434"/>
      <c r="J27" s="434"/>
    </row>
    <row r="28" spans="1:10" x14ac:dyDescent="0.2">
      <c r="A28" s="727" t="s">
        <v>674</v>
      </c>
      <c r="B28" s="728" t="s">
        <v>660</v>
      </c>
      <c r="C28" s="731" t="s">
        <v>660</v>
      </c>
      <c r="D28" s="731" t="s">
        <v>660</v>
      </c>
      <c r="E28" s="731" t="s">
        <v>660</v>
      </c>
      <c r="F28" s="731" t="s">
        <v>660</v>
      </c>
      <c r="G28" s="731" t="s">
        <v>660</v>
      </c>
      <c r="H28" s="731" t="s">
        <v>660</v>
      </c>
      <c r="I28" s="731" t="s">
        <v>660</v>
      </c>
      <c r="J28" s="434"/>
    </row>
    <row r="29" spans="1:10" x14ac:dyDescent="0.2">
      <c r="A29" s="727" t="s">
        <v>675</v>
      </c>
      <c r="B29" s="728" t="s">
        <v>660</v>
      </c>
      <c r="C29" s="732"/>
      <c r="D29" s="732"/>
      <c r="E29" s="434"/>
      <c r="F29" s="434"/>
      <c r="G29" s="434"/>
      <c r="H29" s="434"/>
      <c r="I29" s="434"/>
      <c r="J29" s="434"/>
    </row>
    <row r="30" spans="1:10" x14ac:dyDescent="0.2">
      <c r="A30" s="727" t="s">
        <v>676</v>
      </c>
      <c r="B30" s="733"/>
      <c r="C30" s="732"/>
      <c r="D30" s="732"/>
      <c r="E30" s="434"/>
      <c r="F30" s="434"/>
      <c r="G30" s="731" t="s">
        <v>660</v>
      </c>
      <c r="H30" s="434"/>
      <c r="I30" s="434"/>
      <c r="J30" s="434"/>
    </row>
    <row r="31" spans="1:10" x14ac:dyDescent="0.2">
      <c r="A31" s="727" t="s">
        <v>677</v>
      </c>
      <c r="B31" s="733"/>
      <c r="C31" s="732"/>
      <c r="D31" s="732"/>
      <c r="E31" s="434"/>
      <c r="F31" s="434"/>
      <c r="G31" s="731" t="s">
        <v>660</v>
      </c>
      <c r="H31" s="434"/>
      <c r="I31" s="434"/>
      <c r="J31" s="434"/>
    </row>
    <row r="32" spans="1:10" s="737" customFormat="1" ht="162" x14ac:dyDescent="0.25">
      <c r="A32" s="734" t="s">
        <v>678</v>
      </c>
      <c r="B32" s="735"/>
      <c r="C32" s="736" t="s">
        <v>679</v>
      </c>
      <c r="D32" s="736" t="s">
        <v>680</v>
      </c>
      <c r="E32" s="737" t="s">
        <v>681</v>
      </c>
      <c r="F32" s="737" t="s">
        <v>682</v>
      </c>
      <c r="G32" s="737" t="s">
        <v>683</v>
      </c>
      <c r="H32" s="737" t="s">
        <v>684</v>
      </c>
      <c r="I32" s="737" t="s">
        <v>685</v>
      </c>
    </row>
  </sheetData>
  <pageMargins left="0.25" right="0" top="0.5" bottom="0.75" header="0.5" footer="0.5"/>
  <pageSetup orientation="landscape" r:id="rId1"/>
  <headerFooter alignWithMargins="0">
    <oddFooter>&amp;L&amp;7(C) 2010 AXIOMETRICS INC.
All rights reserved.&amp;C&amp;7&amp;D
Page &amp;P of &amp;N&amp;R&amp;7&amp;A
&amp;F</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9" tint="0.59999389629810485"/>
  </sheetPr>
  <dimension ref="A1:O56"/>
  <sheetViews>
    <sheetView zoomScaleNormal="100" workbookViewId="0">
      <selection activeCell="B17" sqref="B17"/>
    </sheetView>
  </sheetViews>
  <sheetFormatPr defaultRowHeight="12.2" customHeight="1" x14ac:dyDescent="0.2"/>
  <cols>
    <col min="1" max="1" width="32.25" style="738" customWidth="1"/>
    <col min="2" max="2" width="6.75" style="742" customWidth="1"/>
    <col min="3" max="15" width="6.75" style="743" customWidth="1"/>
    <col min="16" max="256" width="9" style="222"/>
    <col min="257" max="257" width="32.25" style="222" customWidth="1"/>
    <col min="258" max="271" width="6.75" style="222" customWidth="1"/>
    <col min="272" max="512" width="9" style="222"/>
    <col min="513" max="513" width="32.25" style="222" customWidth="1"/>
    <col min="514" max="527" width="6.75" style="222" customWidth="1"/>
    <col min="528" max="768" width="9" style="222"/>
    <col min="769" max="769" width="32.25" style="222" customWidth="1"/>
    <col min="770" max="783" width="6.75" style="222" customWidth="1"/>
    <col min="784" max="1024" width="9" style="222"/>
    <col min="1025" max="1025" width="32.25" style="222" customWidth="1"/>
    <col min="1026" max="1039" width="6.75" style="222" customWidth="1"/>
    <col min="1040" max="1280" width="9" style="222"/>
    <col min="1281" max="1281" width="32.25" style="222" customWidth="1"/>
    <col min="1282" max="1295" width="6.75" style="222" customWidth="1"/>
    <col min="1296" max="1536" width="9" style="222"/>
    <col min="1537" max="1537" width="32.25" style="222" customWidth="1"/>
    <col min="1538" max="1551" width="6.75" style="222" customWidth="1"/>
    <col min="1552" max="1792" width="9" style="222"/>
    <col min="1793" max="1793" width="32.25" style="222" customWidth="1"/>
    <col min="1794" max="1807" width="6.75" style="222" customWidth="1"/>
    <col min="1808" max="2048" width="9" style="222"/>
    <col min="2049" max="2049" width="32.25" style="222" customWidth="1"/>
    <col min="2050" max="2063" width="6.75" style="222" customWidth="1"/>
    <col min="2064" max="2304" width="9" style="222"/>
    <col min="2305" max="2305" width="32.25" style="222" customWidth="1"/>
    <col min="2306" max="2319" width="6.75" style="222" customWidth="1"/>
    <col min="2320" max="2560" width="9" style="222"/>
    <col min="2561" max="2561" width="32.25" style="222" customWidth="1"/>
    <col min="2562" max="2575" width="6.75" style="222" customWidth="1"/>
    <col min="2576" max="2816" width="9" style="222"/>
    <col min="2817" max="2817" width="32.25" style="222" customWidth="1"/>
    <col min="2818" max="2831" width="6.75" style="222" customWidth="1"/>
    <col min="2832" max="3072" width="9" style="222"/>
    <col min="3073" max="3073" width="32.25" style="222" customWidth="1"/>
    <col min="3074" max="3087" width="6.75" style="222" customWidth="1"/>
    <col min="3088" max="3328" width="9" style="222"/>
    <col min="3329" max="3329" width="32.25" style="222" customWidth="1"/>
    <col min="3330" max="3343" width="6.75" style="222" customWidth="1"/>
    <col min="3344" max="3584" width="9" style="222"/>
    <col min="3585" max="3585" width="32.25" style="222" customWidth="1"/>
    <col min="3586" max="3599" width="6.75" style="222" customWidth="1"/>
    <col min="3600" max="3840" width="9" style="222"/>
    <col min="3841" max="3841" width="32.25" style="222" customWidth="1"/>
    <col min="3842" max="3855" width="6.75" style="222" customWidth="1"/>
    <col min="3856" max="4096" width="9" style="222"/>
    <col min="4097" max="4097" width="32.25" style="222" customWidth="1"/>
    <col min="4098" max="4111" width="6.75" style="222" customWidth="1"/>
    <col min="4112" max="4352" width="9" style="222"/>
    <col min="4353" max="4353" width="32.25" style="222" customWidth="1"/>
    <col min="4354" max="4367" width="6.75" style="222" customWidth="1"/>
    <col min="4368" max="4608" width="9" style="222"/>
    <col min="4609" max="4609" width="32.25" style="222" customWidth="1"/>
    <col min="4610" max="4623" width="6.75" style="222" customWidth="1"/>
    <col min="4624" max="4864" width="9" style="222"/>
    <col min="4865" max="4865" width="32.25" style="222" customWidth="1"/>
    <col min="4866" max="4879" width="6.75" style="222" customWidth="1"/>
    <col min="4880" max="5120" width="9" style="222"/>
    <col min="5121" max="5121" width="32.25" style="222" customWidth="1"/>
    <col min="5122" max="5135" width="6.75" style="222" customWidth="1"/>
    <col min="5136" max="5376" width="9" style="222"/>
    <col min="5377" max="5377" width="32.25" style="222" customWidth="1"/>
    <col min="5378" max="5391" width="6.75" style="222" customWidth="1"/>
    <col min="5392" max="5632" width="9" style="222"/>
    <col min="5633" max="5633" width="32.25" style="222" customWidth="1"/>
    <col min="5634" max="5647" width="6.75" style="222" customWidth="1"/>
    <col min="5648" max="5888" width="9" style="222"/>
    <col min="5889" max="5889" width="32.25" style="222" customWidth="1"/>
    <col min="5890" max="5903" width="6.75" style="222" customWidth="1"/>
    <col min="5904" max="6144" width="9" style="222"/>
    <col min="6145" max="6145" width="32.25" style="222" customWidth="1"/>
    <col min="6146" max="6159" width="6.75" style="222" customWidth="1"/>
    <col min="6160" max="6400" width="9" style="222"/>
    <col min="6401" max="6401" width="32.25" style="222" customWidth="1"/>
    <col min="6402" max="6415" width="6.75" style="222" customWidth="1"/>
    <col min="6416" max="6656" width="9" style="222"/>
    <col min="6657" max="6657" width="32.25" style="222" customWidth="1"/>
    <col min="6658" max="6671" width="6.75" style="222" customWidth="1"/>
    <col min="6672" max="6912" width="9" style="222"/>
    <col min="6913" max="6913" width="32.25" style="222" customWidth="1"/>
    <col min="6914" max="6927" width="6.75" style="222" customWidth="1"/>
    <col min="6928" max="7168" width="9" style="222"/>
    <col min="7169" max="7169" width="32.25" style="222" customWidth="1"/>
    <col min="7170" max="7183" width="6.75" style="222" customWidth="1"/>
    <col min="7184" max="7424" width="9" style="222"/>
    <col min="7425" max="7425" width="32.25" style="222" customWidth="1"/>
    <col min="7426" max="7439" width="6.75" style="222" customWidth="1"/>
    <col min="7440" max="7680" width="9" style="222"/>
    <col min="7681" max="7681" width="32.25" style="222" customWidth="1"/>
    <col min="7682" max="7695" width="6.75" style="222" customWidth="1"/>
    <col min="7696" max="7936" width="9" style="222"/>
    <col min="7937" max="7937" width="32.25" style="222" customWidth="1"/>
    <col min="7938" max="7951" width="6.75" style="222" customWidth="1"/>
    <col min="7952" max="8192" width="9" style="222"/>
    <col min="8193" max="8193" width="32.25" style="222" customWidth="1"/>
    <col min="8194" max="8207" width="6.75" style="222" customWidth="1"/>
    <col min="8208" max="8448" width="9" style="222"/>
    <col min="8449" max="8449" width="32.25" style="222" customWidth="1"/>
    <col min="8450" max="8463" width="6.75" style="222" customWidth="1"/>
    <col min="8464" max="8704" width="9" style="222"/>
    <col min="8705" max="8705" width="32.25" style="222" customWidth="1"/>
    <col min="8706" max="8719" width="6.75" style="222" customWidth="1"/>
    <col min="8720" max="8960" width="9" style="222"/>
    <col min="8961" max="8961" width="32.25" style="222" customWidth="1"/>
    <col min="8962" max="8975" width="6.75" style="222" customWidth="1"/>
    <col min="8976" max="9216" width="9" style="222"/>
    <col min="9217" max="9217" width="32.25" style="222" customWidth="1"/>
    <col min="9218" max="9231" width="6.75" style="222" customWidth="1"/>
    <col min="9232" max="9472" width="9" style="222"/>
    <col min="9473" max="9473" width="32.25" style="222" customWidth="1"/>
    <col min="9474" max="9487" width="6.75" style="222" customWidth="1"/>
    <col min="9488" max="9728" width="9" style="222"/>
    <col min="9729" max="9729" width="32.25" style="222" customWidth="1"/>
    <col min="9730" max="9743" width="6.75" style="222" customWidth="1"/>
    <col min="9744" max="9984" width="9" style="222"/>
    <col min="9985" max="9985" width="32.25" style="222" customWidth="1"/>
    <col min="9986" max="9999" width="6.75" style="222" customWidth="1"/>
    <col min="10000" max="10240" width="9" style="222"/>
    <col min="10241" max="10241" width="32.25" style="222" customWidth="1"/>
    <col min="10242" max="10255" width="6.75" style="222" customWidth="1"/>
    <col min="10256" max="10496" width="9" style="222"/>
    <col min="10497" max="10497" width="32.25" style="222" customWidth="1"/>
    <col min="10498" max="10511" width="6.75" style="222" customWidth="1"/>
    <col min="10512" max="10752" width="9" style="222"/>
    <col min="10753" max="10753" width="32.25" style="222" customWidth="1"/>
    <col min="10754" max="10767" width="6.75" style="222" customWidth="1"/>
    <col min="10768" max="11008" width="9" style="222"/>
    <col min="11009" max="11009" width="32.25" style="222" customWidth="1"/>
    <col min="11010" max="11023" width="6.75" style="222" customWidth="1"/>
    <col min="11024" max="11264" width="9" style="222"/>
    <col min="11265" max="11265" width="32.25" style="222" customWidth="1"/>
    <col min="11266" max="11279" width="6.75" style="222" customWidth="1"/>
    <col min="11280" max="11520" width="9" style="222"/>
    <col min="11521" max="11521" width="32.25" style="222" customWidth="1"/>
    <col min="11522" max="11535" width="6.75" style="222" customWidth="1"/>
    <col min="11536" max="11776" width="9" style="222"/>
    <col min="11777" max="11777" width="32.25" style="222" customWidth="1"/>
    <col min="11778" max="11791" width="6.75" style="222" customWidth="1"/>
    <col min="11792" max="12032" width="9" style="222"/>
    <col min="12033" max="12033" width="32.25" style="222" customWidth="1"/>
    <col min="12034" max="12047" width="6.75" style="222" customWidth="1"/>
    <col min="12048" max="12288" width="9" style="222"/>
    <col min="12289" max="12289" width="32.25" style="222" customWidth="1"/>
    <col min="12290" max="12303" width="6.75" style="222" customWidth="1"/>
    <col min="12304" max="12544" width="9" style="222"/>
    <col min="12545" max="12545" width="32.25" style="222" customWidth="1"/>
    <col min="12546" max="12559" width="6.75" style="222" customWidth="1"/>
    <col min="12560" max="12800" width="9" style="222"/>
    <col min="12801" max="12801" width="32.25" style="222" customWidth="1"/>
    <col min="12802" max="12815" width="6.75" style="222" customWidth="1"/>
    <col min="12816" max="13056" width="9" style="222"/>
    <col min="13057" max="13057" width="32.25" style="222" customWidth="1"/>
    <col min="13058" max="13071" width="6.75" style="222" customWidth="1"/>
    <col min="13072" max="13312" width="9" style="222"/>
    <col min="13313" max="13313" width="32.25" style="222" customWidth="1"/>
    <col min="13314" max="13327" width="6.75" style="222" customWidth="1"/>
    <col min="13328" max="13568" width="9" style="222"/>
    <col min="13569" max="13569" width="32.25" style="222" customWidth="1"/>
    <col min="13570" max="13583" width="6.75" style="222" customWidth="1"/>
    <col min="13584" max="13824" width="9" style="222"/>
    <col min="13825" max="13825" width="32.25" style="222" customWidth="1"/>
    <col min="13826" max="13839" width="6.75" style="222" customWidth="1"/>
    <col min="13840" max="14080" width="9" style="222"/>
    <col min="14081" max="14081" width="32.25" style="222" customWidth="1"/>
    <col min="14082" max="14095" width="6.75" style="222" customWidth="1"/>
    <col min="14096" max="14336" width="9" style="222"/>
    <col min="14337" max="14337" width="32.25" style="222" customWidth="1"/>
    <col min="14338" max="14351" width="6.75" style="222" customWidth="1"/>
    <col min="14352" max="14592" width="9" style="222"/>
    <col min="14593" max="14593" width="32.25" style="222" customWidth="1"/>
    <col min="14594" max="14607" width="6.75" style="222" customWidth="1"/>
    <col min="14608" max="14848" width="9" style="222"/>
    <col min="14849" max="14849" width="32.25" style="222" customWidth="1"/>
    <col min="14850" max="14863" width="6.75" style="222" customWidth="1"/>
    <col min="14864" max="15104" width="9" style="222"/>
    <col min="15105" max="15105" width="32.25" style="222" customWidth="1"/>
    <col min="15106" max="15119" width="6.75" style="222" customWidth="1"/>
    <col min="15120" max="15360" width="9" style="222"/>
    <col min="15361" max="15361" width="32.25" style="222" customWidth="1"/>
    <col min="15362" max="15375" width="6.75" style="222" customWidth="1"/>
    <col min="15376" max="15616" width="9" style="222"/>
    <col min="15617" max="15617" width="32.25" style="222" customWidth="1"/>
    <col min="15618" max="15631" width="6.75" style="222" customWidth="1"/>
    <col min="15632" max="15872" width="9" style="222"/>
    <col min="15873" max="15873" width="32.25" style="222" customWidth="1"/>
    <col min="15874" max="15887" width="6.75" style="222" customWidth="1"/>
    <col min="15888" max="16128" width="9" style="222"/>
    <col min="16129" max="16129" width="32.25" style="222" customWidth="1"/>
    <col min="16130" max="16143" width="6.75" style="222" customWidth="1"/>
    <col min="16144" max="16384" width="9" style="222"/>
  </cols>
  <sheetData>
    <row r="1" spans="1:15" ht="18" customHeight="1" x14ac:dyDescent="0.25">
      <c r="A1" s="297" t="s">
        <v>272</v>
      </c>
    </row>
    <row r="2" spans="1:15" ht="15" customHeight="1" x14ac:dyDescent="0.25">
      <c r="A2" s="407" t="s">
        <v>686</v>
      </c>
    </row>
    <row r="3" spans="1:15" ht="15" customHeight="1" x14ac:dyDescent="0.25">
      <c r="A3" s="407"/>
    </row>
    <row r="4" spans="1:15" ht="15" customHeight="1" x14ac:dyDescent="0.25">
      <c r="A4" s="407" t="s">
        <v>274</v>
      </c>
    </row>
    <row r="5" spans="1:15" ht="13.15" customHeight="1" x14ac:dyDescent="0.2">
      <c r="A5" s="310" t="s">
        <v>276</v>
      </c>
    </row>
    <row r="6" spans="1:15" ht="13.15" customHeight="1" x14ac:dyDescent="0.2">
      <c r="A6" s="310" t="s">
        <v>278</v>
      </c>
    </row>
    <row r="7" spans="1:15" ht="13.15" customHeight="1" x14ac:dyDescent="0.2">
      <c r="A7" s="716" t="s">
        <v>279</v>
      </c>
    </row>
    <row r="8" spans="1:15" ht="13.15" customHeight="1" x14ac:dyDescent="0.2">
      <c r="A8" s="310" t="s">
        <v>275</v>
      </c>
    </row>
    <row r="9" spans="1:15" ht="13.15" customHeight="1" x14ac:dyDescent="0.2">
      <c r="A9" s="310" t="s">
        <v>277</v>
      </c>
    </row>
    <row r="10" spans="1:15" ht="13.15" customHeight="1" thickBot="1" x14ac:dyDescent="0.25">
      <c r="A10" s="415" t="s">
        <v>264</v>
      </c>
      <c r="B10" s="744"/>
      <c r="C10" s="745"/>
      <c r="D10" s="745"/>
      <c r="E10" s="745"/>
      <c r="F10" s="745"/>
      <c r="G10" s="745"/>
      <c r="H10" s="745"/>
      <c r="I10" s="745"/>
      <c r="J10" s="745"/>
      <c r="K10" s="746"/>
      <c r="L10" s="746"/>
      <c r="M10" s="746"/>
      <c r="N10" s="746"/>
      <c r="O10" s="746"/>
    </row>
    <row r="11" spans="1:15" ht="12.2" customHeight="1" thickBot="1" x14ac:dyDescent="0.25">
      <c r="A11" s="463"/>
      <c r="B11" s="744"/>
      <c r="C11" s="745"/>
      <c r="D11" s="745"/>
      <c r="E11" s="745"/>
      <c r="F11" s="745"/>
      <c r="G11" s="745"/>
      <c r="H11" s="745"/>
      <c r="I11" s="745"/>
      <c r="J11" s="745"/>
      <c r="K11" s="746"/>
      <c r="L11" s="746"/>
      <c r="M11" s="746"/>
      <c r="N11" s="746"/>
      <c r="O11" s="746"/>
    </row>
    <row r="12" spans="1:15" s="748" customFormat="1" ht="12.2" customHeight="1" x14ac:dyDescent="0.2">
      <c r="A12" s="747" t="s">
        <v>687</v>
      </c>
      <c r="B12" s="714">
        <v>15473</v>
      </c>
      <c r="C12" s="434">
        <v>6293</v>
      </c>
      <c r="D12" s="434">
        <v>12441</v>
      </c>
      <c r="E12" s="434">
        <v>16083</v>
      </c>
      <c r="F12" s="434">
        <v>16094</v>
      </c>
      <c r="G12" s="434">
        <v>16134</v>
      </c>
      <c r="H12" s="434">
        <v>16153</v>
      </c>
      <c r="I12" s="434">
        <v>16374</v>
      </c>
      <c r="J12" s="434">
        <v>25569</v>
      </c>
      <c r="K12" s="722"/>
      <c r="L12" s="722"/>
      <c r="M12" s="722"/>
      <c r="N12" s="722"/>
      <c r="O12" s="722"/>
    </row>
    <row r="13" spans="1:15" s="752" customFormat="1" ht="45" x14ac:dyDescent="0.2">
      <c r="A13" s="749" t="s">
        <v>287</v>
      </c>
      <c r="B13" s="750" t="s">
        <v>260</v>
      </c>
      <c r="C13" s="751" t="s">
        <v>306</v>
      </c>
      <c r="D13" s="751" t="s">
        <v>309</v>
      </c>
      <c r="E13" s="751" t="s">
        <v>312</v>
      </c>
      <c r="F13" s="751" t="s">
        <v>315</v>
      </c>
      <c r="G13" s="751" t="s">
        <v>319</v>
      </c>
      <c r="H13" s="751" t="s">
        <v>322</v>
      </c>
      <c r="I13" s="751" t="s">
        <v>325</v>
      </c>
      <c r="J13" s="751" t="s">
        <v>327</v>
      </c>
      <c r="K13" s="751"/>
      <c r="L13" s="751"/>
      <c r="M13" s="751"/>
      <c r="N13" s="751"/>
      <c r="O13" s="751"/>
    </row>
    <row r="14" spans="1:15" s="748" customFormat="1" ht="12.2" customHeight="1" thickBot="1" x14ac:dyDescent="0.25">
      <c r="A14" s="753" t="s">
        <v>688</v>
      </c>
      <c r="B14" s="717">
        <v>1918</v>
      </c>
      <c r="C14" s="719">
        <v>1999</v>
      </c>
      <c r="D14" s="719">
        <v>1990</v>
      </c>
      <c r="E14" s="719">
        <v>2004</v>
      </c>
      <c r="F14" s="719">
        <v>1920</v>
      </c>
      <c r="G14" s="719">
        <v>1986</v>
      </c>
      <c r="H14" s="719">
        <v>1914</v>
      </c>
      <c r="I14" s="719">
        <v>2001</v>
      </c>
      <c r="J14" s="719">
        <v>2005</v>
      </c>
      <c r="K14" s="722"/>
      <c r="L14" s="722"/>
      <c r="M14" s="722"/>
      <c r="N14" s="722"/>
      <c r="O14" s="722"/>
    </row>
    <row r="15" spans="1:15" s="748" customFormat="1" ht="12.2" customHeight="1" x14ac:dyDescent="0.2">
      <c r="A15" s="754" t="s">
        <v>689</v>
      </c>
      <c r="B15" s="755"/>
      <c r="C15" s="756"/>
      <c r="D15" s="756"/>
      <c r="E15" s="756"/>
      <c r="F15" s="756"/>
      <c r="G15" s="756"/>
      <c r="H15" s="756"/>
      <c r="I15" s="756"/>
      <c r="J15" s="756"/>
      <c r="K15" s="756"/>
      <c r="L15" s="756"/>
      <c r="M15" s="756"/>
      <c r="N15" s="756"/>
      <c r="O15" s="756"/>
    </row>
    <row r="16" spans="1:15" s="304" customFormat="1" ht="12.2" customHeight="1" x14ac:dyDescent="0.2">
      <c r="A16" s="757" t="s">
        <v>690</v>
      </c>
      <c r="B16" s="758">
        <v>25</v>
      </c>
      <c r="C16" s="499">
        <v>35</v>
      </c>
      <c r="D16" s="499">
        <v>25</v>
      </c>
      <c r="E16" s="499">
        <v>25</v>
      </c>
      <c r="F16" s="499">
        <v>25</v>
      </c>
      <c r="G16" s="499">
        <v>25</v>
      </c>
      <c r="H16" s="499">
        <v>40</v>
      </c>
      <c r="I16" s="499">
        <v>25</v>
      </c>
      <c r="J16" s="499">
        <v>25</v>
      </c>
      <c r="K16" s="499"/>
      <c r="L16" s="499"/>
      <c r="M16" s="499"/>
      <c r="N16" s="499"/>
      <c r="O16" s="499"/>
    </row>
    <row r="17" spans="1:15" s="304" customFormat="1" ht="12.2" customHeight="1" x14ac:dyDescent="0.2">
      <c r="A17" s="757" t="s">
        <v>691</v>
      </c>
      <c r="B17" s="758">
        <v>0</v>
      </c>
      <c r="C17" s="499">
        <v>250</v>
      </c>
      <c r="D17" s="499">
        <v>0</v>
      </c>
      <c r="E17" s="499">
        <v>0</v>
      </c>
      <c r="F17" s="499">
        <v>0</v>
      </c>
      <c r="G17" s="499">
        <v>0</v>
      </c>
      <c r="H17" s="499">
        <v>0</v>
      </c>
      <c r="I17" s="499">
        <v>0</v>
      </c>
      <c r="J17" s="499">
        <v>0</v>
      </c>
      <c r="K17" s="499"/>
      <c r="L17" s="499"/>
      <c r="M17" s="499"/>
      <c r="N17" s="499"/>
      <c r="O17" s="499"/>
    </row>
    <row r="18" spans="1:15" s="403" customFormat="1" ht="12.2" customHeight="1" x14ac:dyDescent="0.2">
      <c r="A18" s="759" t="s">
        <v>692</v>
      </c>
      <c r="B18" s="758" t="s">
        <v>693</v>
      </c>
      <c r="C18" s="499">
        <v>250</v>
      </c>
      <c r="D18" s="499">
        <v>200</v>
      </c>
      <c r="E18" s="499">
        <v>200</v>
      </c>
      <c r="F18" s="499">
        <v>200</v>
      </c>
      <c r="G18" s="499">
        <v>200</v>
      </c>
      <c r="H18" s="499">
        <v>250</v>
      </c>
      <c r="I18" s="499">
        <v>200</v>
      </c>
      <c r="J18" s="499">
        <v>500</v>
      </c>
      <c r="K18" s="499"/>
      <c r="L18" s="499"/>
      <c r="M18" s="499"/>
      <c r="N18" s="499"/>
      <c r="O18" s="499"/>
    </row>
    <row r="19" spans="1:15" s="304" customFormat="1" ht="12.2" customHeight="1" x14ac:dyDescent="0.2">
      <c r="A19" s="757" t="s">
        <v>694</v>
      </c>
      <c r="B19" s="758">
        <v>350</v>
      </c>
      <c r="C19" s="499">
        <v>500</v>
      </c>
      <c r="D19" s="499">
        <v>300</v>
      </c>
      <c r="E19" s="499">
        <v>500</v>
      </c>
      <c r="F19" s="499">
        <v>0</v>
      </c>
      <c r="G19" s="499">
        <v>0</v>
      </c>
      <c r="H19" s="499">
        <v>300</v>
      </c>
      <c r="I19" s="499">
        <v>0</v>
      </c>
      <c r="J19" s="499">
        <v>350</v>
      </c>
      <c r="K19" s="499"/>
      <c r="L19" s="499"/>
      <c r="M19" s="499"/>
      <c r="N19" s="499"/>
      <c r="O19" s="499"/>
    </row>
    <row r="20" spans="1:15" s="304" customFormat="1" ht="12.2" customHeight="1" x14ac:dyDescent="0.2">
      <c r="A20" s="757" t="s">
        <v>695</v>
      </c>
      <c r="B20" s="758">
        <v>50</v>
      </c>
      <c r="C20" s="499">
        <v>35</v>
      </c>
      <c r="D20" s="499">
        <v>25</v>
      </c>
      <c r="E20" s="499">
        <v>50</v>
      </c>
      <c r="F20" s="499">
        <v>0</v>
      </c>
      <c r="G20" s="499">
        <v>20</v>
      </c>
      <c r="H20" s="499">
        <v>0</v>
      </c>
      <c r="I20" s="499">
        <v>25</v>
      </c>
      <c r="J20" s="499">
        <v>0</v>
      </c>
      <c r="K20" s="499"/>
      <c r="L20" s="499"/>
      <c r="M20" s="499"/>
      <c r="N20" s="499"/>
      <c r="O20" s="499"/>
    </row>
    <row r="21" spans="1:15" s="304" customFormat="1" ht="12.2" customHeight="1" x14ac:dyDescent="0.2">
      <c r="A21" s="757" t="s">
        <v>696</v>
      </c>
      <c r="B21" s="758">
        <v>0</v>
      </c>
      <c r="C21" s="499">
        <v>0</v>
      </c>
      <c r="D21" s="499">
        <v>0</v>
      </c>
      <c r="E21" s="499">
        <v>0</v>
      </c>
      <c r="F21" s="499">
        <v>0</v>
      </c>
      <c r="G21" s="499">
        <v>0</v>
      </c>
      <c r="H21" s="499">
        <v>0</v>
      </c>
      <c r="I21" s="499">
        <v>0</v>
      </c>
      <c r="J21" s="499">
        <v>0</v>
      </c>
      <c r="K21" s="499"/>
      <c r="L21" s="499"/>
      <c r="M21" s="499"/>
      <c r="N21" s="499"/>
      <c r="O21" s="499"/>
    </row>
    <row r="22" spans="1:15" ht="12.2" customHeight="1" x14ac:dyDescent="0.2">
      <c r="A22" s="760" t="s">
        <v>697</v>
      </c>
      <c r="B22" s="714"/>
      <c r="C22" s="434"/>
      <c r="D22" s="434"/>
      <c r="E22" s="434"/>
      <c r="F22" s="434"/>
      <c r="G22" s="434"/>
      <c r="H22" s="434"/>
      <c r="I22" s="434"/>
      <c r="J22" s="434"/>
      <c r="K22" s="434"/>
      <c r="L22" s="434"/>
      <c r="M22" s="434"/>
      <c r="N22" s="434"/>
      <c r="O22" s="434"/>
    </row>
    <row r="23" spans="1:15" ht="12.2" customHeight="1" x14ac:dyDescent="0.2">
      <c r="A23" s="727" t="s">
        <v>348</v>
      </c>
      <c r="B23" s="728" t="s">
        <v>698</v>
      </c>
      <c r="C23" s="434" t="s">
        <v>365</v>
      </c>
      <c r="D23" s="434" t="s">
        <v>365</v>
      </c>
      <c r="E23" s="434" t="s">
        <v>365</v>
      </c>
      <c r="F23" s="434" t="s">
        <v>365</v>
      </c>
      <c r="G23" s="731" t="s">
        <v>698</v>
      </c>
      <c r="H23" s="434" t="s">
        <v>365</v>
      </c>
      <c r="I23" s="731" t="s">
        <v>698</v>
      </c>
      <c r="J23" s="434" t="s">
        <v>365</v>
      </c>
      <c r="K23" s="434"/>
      <c r="L23" s="434"/>
      <c r="M23" s="434"/>
      <c r="N23" s="434"/>
      <c r="O23" s="434"/>
    </row>
    <row r="24" spans="1:15" ht="12.2" customHeight="1" x14ac:dyDescent="0.2">
      <c r="A24" s="727" t="s">
        <v>354</v>
      </c>
      <c r="B24" s="728" t="s">
        <v>698</v>
      </c>
      <c r="C24" s="434" t="s">
        <v>365</v>
      </c>
      <c r="D24" s="434" t="s">
        <v>365</v>
      </c>
      <c r="E24" s="434" t="s">
        <v>365</v>
      </c>
      <c r="F24" s="434" t="s">
        <v>365</v>
      </c>
      <c r="G24" s="434" t="s">
        <v>365</v>
      </c>
      <c r="H24" s="434" t="s">
        <v>365</v>
      </c>
      <c r="I24" s="731" t="s">
        <v>698</v>
      </c>
      <c r="J24" s="434" t="s">
        <v>365</v>
      </c>
      <c r="K24" s="434"/>
      <c r="L24" s="434"/>
      <c r="M24" s="434"/>
      <c r="N24" s="434"/>
      <c r="O24" s="434"/>
    </row>
    <row r="25" spans="1:15" ht="12.2" customHeight="1" x14ac:dyDescent="0.2">
      <c r="A25" s="727" t="s">
        <v>699</v>
      </c>
      <c r="B25" s="728" t="s">
        <v>698</v>
      </c>
      <c r="C25" s="434" t="s">
        <v>365</v>
      </c>
      <c r="D25" s="434" t="s">
        <v>365</v>
      </c>
      <c r="E25" s="434" t="s">
        <v>365</v>
      </c>
      <c r="F25" s="434" t="s">
        <v>365</v>
      </c>
      <c r="G25" s="434" t="s">
        <v>365</v>
      </c>
      <c r="H25" s="434" t="s">
        <v>365</v>
      </c>
      <c r="I25" s="731" t="s">
        <v>698</v>
      </c>
      <c r="J25" s="731" t="s">
        <v>698</v>
      </c>
      <c r="K25" s="434"/>
      <c r="L25" s="434"/>
      <c r="M25" s="434"/>
      <c r="N25" s="434"/>
      <c r="O25" s="434"/>
    </row>
    <row r="26" spans="1:15" ht="12.2" customHeight="1" x14ac:dyDescent="0.2">
      <c r="A26" s="760" t="s">
        <v>669</v>
      </c>
      <c r="B26" s="714"/>
      <c r="C26" s="434"/>
      <c r="D26" s="434"/>
      <c r="E26" s="434"/>
      <c r="F26" s="434"/>
      <c r="G26" s="434"/>
      <c r="H26" s="434"/>
      <c r="I26" s="434"/>
      <c r="J26" s="434"/>
      <c r="K26" s="434"/>
      <c r="L26" s="434"/>
      <c r="M26" s="434"/>
      <c r="N26" s="434"/>
      <c r="O26" s="434"/>
    </row>
    <row r="27" spans="1:15" ht="12.2" customHeight="1" x14ac:dyDescent="0.2">
      <c r="A27" s="727" t="s">
        <v>700</v>
      </c>
      <c r="B27" s="728" t="s">
        <v>701</v>
      </c>
      <c r="C27" s="731" t="s">
        <v>701</v>
      </c>
      <c r="D27" s="731" t="s">
        <v>701</v>
      </c>
      <c r="E27" s="731" t="s">
        <v>701</v>
      </c>
      <c r="F27" s="434"/>
      <c r="G27" s="731" t="s">
        <v>701</v>
      </c>
      <c r="H27" s="731" t="s">
        <v>701</v>
      </c>
      <c r="I27" s="434"/>
      <c r="J27" s="731" t="s">
        <v>701</v>
      </c>
      <c r="K27" s="434"/>
      <c r="L27" s="434"/>
      <c r="M27" s="434"/>
      <c r="N27" s="434"/>
      <c r="O27" s="434"/>
    </row>
    <row r="28" spans="1:15" ht="12.2" customHeight="1" x14ac:dyDescent="0.2">
      <c r="A28" s="727" t="s">
        <v>702</v>
      </c>
      <c r="B28" s="728" t="s">
        <v>701</v>
      </c>
      <c r="C28" s="434"/>
      <c r="D28" s="731" t="s">
        <v>701</v>
      </c>
      <c r="E28" s="731" t="s">
        <v>701</v>
      </c>
      <c r="F28" s="434"/>
      <c r="G28" s="731" t="s">
        <v>701</v>
      </c>
      <c r="H28" s="731" t="s">
        <v>701</v>
      </c>
      <c r="I28" s="434"/>
      <c r="J28" s="731" t="s">
        <v>701</v>
      </c>
      <c r="K28" s="434"/>
      <c r="L28" s="434"/>
      <c r="M28" s="434"/>
      <c r="N28" s="434"/>
      <c r="O28" s="434"/>
    </row>
    <row r="29" spans="1:15" ht="12.2" customHeight="1" x14ac:dyDescent="0.2">
      <c r="A29" s="760" t="s">
        <v>703</v>
      </c>
      <c r="B29" s="714"/>
      <c r="C29" s="434"/>
      <c r="D29" s="434"/>
      <c r="E29" s="434"/>
      <c r="F29" s="434"/>
      <c r="G29" s="434"/>
      <c r="H29" s="434"/>
      <c r="I29" s="434"/>
      <c r="J29" s="434"/>
      <c r="K29" s="434"/>
      <c r="L29" s="434"/>
      <c r="M29" s="434"/>
      <c r="N29" s="434"/>
      <c r="O29" s="434"/>
    </row>
    <row r="30" spans="1:15" ht="12.2" customHeight="1" x14ac:dyDescent="0.2">
      <c r="A30" s="727" t="s">
        <v>704</v>
      </c>
      <c r="B30" s="714"/>
      <c r="C30" s="731" t="s">
        <v>705</v>
      </c>
      <c r="D30" s="731" t="s">
        <v>705</v>
      </c>
      <c r="E30" s="434"/>
      <c r="F30" s="434"/>
      <c r="G30" s="434"/>
      <c r="H30" s="434"/>
      <c r="I30" s="434"/>
      <c r="J30" s="434"/>
      <c r="K30" s="434"/>
      <c r="L30" s="434"/>
      <c r="M30" s="434"/>
      <c r="N30" s="434"/>
      <c r="O30" s="434"/>
    </row>
    <row r="31" spans="1:15" ht="12.2" customHeight="1" x14ac:dyDescent="0.2">
      <c r="A31" s="760" t="s">
        <v>706</v>
      </c>
      <c r="B31" s="714"/>
      <c r="C31" s="434"/>
      <c r="D31" s="434"/>
      <c r="E31" s="434"/>
      <c r="F31" s="434"/>
      <c r="G31" s="434"/>
      <c r="H31" s="434"/>
      <c r="I31" s="434"/>
      <c r="J31" s="434"/>
      <c r="K31" s="434"/>
      <c r="L31" s="434"/>
      <c r="M31" s="434"/>
      <c r="N31" s="434"/>
      <c r="O31" s="434"/>
    </row>
    <row r="32" spans="1:15" ht="12.2" customHeight="1" x14ac:dyDescent="0.2">
      <c r="A32" s="727" t="s">
        <v>707</v>
      </c>
      <c r="B32" s="728" t="s">
        <v>660</v>
      </c>
      <c r="C32" s="731" t="s">
        <v>660</v>
      </c>
      <c r="D32" s="434"/>
      <c r="E32" s="434"/>
      <c r="F32" s="731" t="s">
        <v>660</v>
      </c>
      <c r="G32" s="434"/>
      <c r="H32" s="731" t="s">
        <v>660</v>
      </c>
      <c r="I32" s="434"/>
      <c r="J32" s="434"/>
      <c r="K32" s="434"/>
      <c r="L32" s="434"/>
      <c r="M32" s="434"/>
      <c r="N32" s="434"/>
      <c r="O32" s="434"/>
    </row>
    <row r="33" spans="1:15" ht="12.2" customHeight="1" x14ac:dyDescent="0.2">
      <c r="A33" s="760" t="s">
        <v>708</v>
      </c>
      <c r="B33" s="714"/>
      <c r="C33" s="434"/>
      <c r="D33" s="434"/>
      <c r="E33" s="434"/>
      <c r="F33" s="434"/>
      <c r="G33" s="434"/>
      <c r="H33" s="434"/>
      <c r="I33" s="434"/>
      <c r="J33" s="434"/>
      <c r="K33" s="434"/>
      <c r="L33" s="434"/>
      <c r="M33" s="434"/>
      <c r="N33" s="434"/>
      <c r="O33" s="434"/>
    </row>
    <row r="34" spans="1:15" ht="12.2" customHeight="1" x14ac:dyDescent="0.2">
      <c r="A34" s="727" t="s">
        <v>709</v>
      </c>
      <c r="B34" s="728" t="s">
        <v>660</v>
      </c>
      <c r="C34" s="434"/>
      <c r="D34" s="434"/>
      <c r="E34" s="731" t="s">
        <v>660</v>
      </c>
      <c r="F34" s="731" t="s">
        <v>660</v>
      </c>
      <c r="G34" s="731" t="s">
        <v>660</v>
      </c>
      <c r="H34" s="731" t="s">
        <v>660</v>
      </c>
      <c r="I34" s="731" t="s">
        <v>660</v>
      </c>
      <c r="J34" s="434"/>
      <c r="K34" s="434"/>
      <c r="L34" s="434"/>
      <c r="M34" s="434"/>
      <c r="N34" s="434"/>
      <c r="O34" s="434"/>
    </row>
    <row r="35" spans="1:15" ht="12.2" customHeight="1" x14ac:dyDescent="0.2">
      <c r="A35" s="760" t="s">
        <v>710</v>
      </c>
      <c r="B35" s="714"/>
      <c r="C35" s="434"/>
      <c r="D35" s="434"/>
      <c r="E35" s="434"/>
      <c r="F35" s="434"/>
      <c r="G35" s="434"/>
      <c r="H35" s="434"/>
      <c r="I35" s="434"/>
      <c r="J35" s="434"/>
      <c r="K35" s="434"/>
      <c r="L35" s="434"/>
      <c r="M35" s="434"/>
      <c r="N35" s="434"/>
      <c r="O35" s="434"/>
    </row>
    <row r="36" spans="1:15" ht="12.2" customHeight="1" x14ac:dyDescent="0.2">
      <c r="A36" s="727" t="s">
        <v>711</v>
      </c>
      <c r="B36" s="728" t="s">
        <v>660</v>
      </c>
      <c r="C36" s="434"/>
      <c r="D36" s="434"/>
      <c r="E36" s="731" t="s">
        <v>660</v>
      </c>
      <c r="F36" s="731" t="s">
        <v>660</v>
      </c>
      <c r="G36" s="434"/>
      <c r="H36" s="731" t="s">
        <v>660</v>
      </c>
      <c r="I36" s="434"/>
      <c r="J36" s="434"/>
      <c r="K36" s="434"/>
      <c r="L36" s="434"/>
      <c r="M36" s="434"/>
      <c r="N36" s="434"/>
      <c r="O36" s="434"/>
    </row>
    <row r="37" spans="1:15" ht="12.2" customHeight="1" x14ac:dyDescent="0.2">
      <c r="A37" s="760" t="s">
        <v>712</v>
      </c>
      <c r="B37" s="714"/>
      <c r="C37" s="434"/>
      <c r="D37" s="434"/>
      <c r="E37" s="434"/>
      <c r="F37" s="434"/>
      <c r="G37" s="434"/>
      <c r="H37" s="434"/>
      <c r="I37" s="434"/>
      <c r="J37" s="434"/>
      <c r="K37" s="434"/>
      <c r="L37" s="434"/>
      <c r="M37" s="434"/>
      <c r="N37" s="434"/>
      <c r="O37" s="434"/>
    </row>
    <row r="38" spans="1:15" ht="12.2" customHeight="1" x14ac:dyDescent="0.2">
      <c r="A38" s="727" t="s">
        <v>713</v>
      </c>
      <c r="B38" s="728" t="s">
        <v>660</v>
      </c>
      <c r="C38" s="731" t="s">
        <v>660</v>
      </c>
      <c r="D38" s="731" t="s">
        <v>660</v>
      </c>
      <c r="E38" s="731" t="s">
        <v>660</v>
      </c>
      <c r="F38" s="731" t="s">
        <v>660</v>
      </c>
      <c r="G38" s="731" t="s">
        <v>660</v>
      </c>
      <c r="H38" s="731" t="s">
        <v>660</v>
      </c>
      <c r="I38" s="731" t="s">
        <v>660</v>
      </c>
      <c r="J38" s="731" t="s">
        <v>660</v>
      </c>
      <c r="K38" s="434"/>
      <c r="L38" s="434"/>
      <c r="M38" s="434"/>
      <c r="N38" s="434"/>
      <c r="O38" s="434"/>
    </row>
    <row r="39" spans="1:15" ht="12.2" customHeight="1" x14ac:dyDescent="0.2">
      <c r="A39" s="727" t="s">
        <v>714</v>
      </c>
      <c r="B39" s="714"/>
      <c r="C39" s="434"/>
      <c r="D39" s="434"/>
      <c r="E39" s="731" t="s">
        <v>660</v>
      </c>
      <c r="F39" s="731" t="s">
        <v>660</v>
      </c>
      <c r="G39" s="731" t="s">
        <v>660</v>
      </c>
      <c r="H39" s="731" t="s">
        <v>660</v>
      </c>
      <c r="I39" s="434"/>
      <c r="J39" s="434"/>
      <c r="K39" s="434"/>
      <c r="L39" s="434"/>
      <c r="M39" s="434"/>
      <c r="N39" s="434"/>
      <c r="O39" s="434"/>
    </row>
    <row r="40" spans="1:15" ht="12.2" customHeight="1" x14ac:dyDescent="0.2">
      <c r="A40" s="727" t="s">
        <v>715</v>
      </c>
      <c r="B40" s="728" t="s">
        <v>660</v>
      </c>
      <c r="C40" s="731" t="s">
        <v>660</v>
      </c>
      <c r="D40" s="731" t="s">
        <v>660</v>
      </c>
      <c r="E40" s="731" t="s">
        <v>660</v>
      </c>
      <c r="F40" s="434"/>
      <c r="G40" s="731" t="s">
        <v>660</v>
      </c>
      <c r="H40" s="731" t="s">
        <v>660</v>
      </c>
      <c r="I40" s="731" t="s">
        <v>660</v>
      </c>
      <c r="J40" s="731" t="s">
        <v>660</v>
      </c>
      <c r="K40" s="434"/>
      <c r="L40" s="434"/>
      <c r="M40" s="434"/>
      <c r="N40" s="434"/>
      <c r="O40" s="434"/>
    </row>
    <row r="41" spans="1:15" ht="12.2" customHeight="1" x14ac:dyDescent="0.2">
      <c r="A41" s="727" t="s">
        <v>716</v>
      </c>
      <c r="B41" s="728" t="s">
        <v>660</v>
      </c>
      <c r="C41" s="731" t="s">
        <v>660</v>
      </c>
      <c r="D41" s="731" t="s">
        <v>660</v>
      </c>
      <c r="E41" s="434"/>
      <c r="F41" s="731" t="s">
        <v>660</v>
      </c>
      <c r="G41" s="434"/>
      <c r="H41" s="731" t="s">
        <v>660</v>
      </c>
      <c r="I41" s="731" t="s">
        <v>660</v>
      </c>
      <c r="J41" s="731" t="s">
        <v>660</v>
      </c>
      <c r="K41" s="434"/>
      <c r="L41" s="434"/>
      <c r="M41" s="434"/>
      <c r="N41" s="434"/>
      <c r="O41" s="434"/>
    </row>
    <row r="42" spans="1:15" ht="12.2" customHeight="1" x14ac:dyDescent="0.2">
      <c r="A42" s="727" t="s">
        <v>717</v>
      </c>
      <c r="B42" s="714"/>
      <c r="C42" s="731" t="s">
        <v>660</v>
      </c>
      <c r="D42" s="731" t="s">
        <v>660</v>
      </c>
      <c r="E42" s="731" t="s">
        <v>660</v>
      </c>
      <c r="F42" s="731" t="s">
        <v>660</v>
      </c>
      <c r="G42" s="434"/>
      <c r="H42" s="731" t="s">
        <v>660</v>
      </c>
      <c r="I42" s="434"/>
      <c r="J42" s="434"/>
      <c r="K42" s="434"/>
      <c r="L42" s="434"/>
      <c r="M42" s="434"/>
      <c r="N42" s="434"/>
      <c r="O42" s="434"/>
    </row>
    <row r="43" spans="1:15" ht="12.2" customHeight="1" x14ac:dyDescent="0.2">
      <c r="A43" s="727" t="s">
        <v>718</v>
      </c>
      <c r="B43" s="714"/>
      <c r="C43" s="434"/>
      <c r="D43" s="434"/>
      <c r="E43" s="434"/>
      <c r="F43" s="731" t="s">
        <v>660</v>
      </c>
      <c r="G43" s="434"/>
      <c r="H43" s="731" t="s">
        <v>660</v>
      </c>
      <c r="I43" s="434"/>
      <c r="J43" s="434"/>
      <c r="K43" s="434"/>
      <c r="L43" s="434"/>
      <c r="M43" s="434"/>
      <c r="N43" s="434"/>
      <c r="O43" s="434"/>
    </row>
    <row r="44" spans="1:15" ht="12.2" customHeight="1" x14ac:dyDescent="0.2">
      <c r="A44" s="760" t="s">
        <v>719</v>
      </c>
      <c r="B44" s="714"/>
      <c r="C44" s="434"/>
      <c r="D44" s="434"/>
      <c r="E44" s="434"/>
      <c r="F44" s="434"/>
      <c r="G44" s="434"/>
      <c r="H44" s="434"/>
      <c r="I44" s="434"/>
      <c r="J44" s="434"/>
      <c r="K44" s="434"/>
      <c r="L44" s="434"/>
      <c r="M44" s="434"/>
      <c r="N44" s="434"/>
      <c r="O44" s="434"/>
    </row>
    <row r="45" spans="1:15" ht="12.2" customHeight="1" x14ac:dyDescent="0.2">
      <c r="A45" s="727" t="s">
        <v>720</v>
      </c>
      <c r="B45" s="714"/>
      <c r="C45" s="434"/>
      <c r="D45" s="434"/>
      <c r="E45" s="434"/>
      <c r="F45" s="731" t="s">
        <v>660</v>
      </c>
      <c r="G45" s="434"/>
      <c r="H45" s="434"/>
      <c r="I45" s="434"/>
      <c r="J45" s="434"/>
      <c r="K45" s="434"/>
      <c r="L45" s="434"/>
      <c r="M45" s="434"/>
      <c r="N45" s="434"/>
      <c r="O45" s="434"/>
    </row>
    <row r="46" spans="1:15" ht="12.2" customHeight="1" x14ac:dyDescent="0.2">
      <c r="A46" s="727" t="s">
        <v>721</v>
      </c>
      <c r="B46" s="714"/>
      <c r="C46" s="731" t="s">
        <v>660</v>
      </c>
      <c r="D46" s="731" t="s">
        <v>660</v>
      </c>
      <c r="E46" s="731" t="s">
        <v>660</v>
      </c>
      <c r="F46" s="731" t="s">
        <v>660</v>
      </c>
      <c r="G46" s="434"/>
      <c r="H46" s="731" t="s">
        <v>660</v>
      </c>
      <c r="I46" s="731" t="s">
        <v>660</v>
      </c>
      <c r="J46" s="434"/>
      <c r="K46" s="434"/>
      <c r="L46" s="434"/>
      <c r="M46" s="434"/>
      <c r="N46" s="434"/>
      <c r="O46" s="434"/>
    </row>
    <row r="47" spans="1:15" ht="12.2" customHeight="1" x14ac:dyDescent="0.2">
      <c r="A47" s="727" t="s">
        <v>722</v>
      </c>
      <c r="B47" s="714"/>
      <c r="C47" s="731" t="s">
        <v>660</v>
      </c>
      <c r="D47" s="434"/>
      <c r="E47" s="731" t="s">
        <v>660</v>
      </c>
      <c r="F47" s="434"/>
      <c r="G47" s="434"/>
      <c r="H47" s="434"/>
      <c r="I47" s="434"/>
      <c r="J47" s="434"/>
      <c r="K47" s="434"/>
      <c r="L47" s="434"/>
      <c r="M47" s="434"/>
      <c r="N47" s="434"/>
      <c r="O47" s="434"/>
    </row>
    <row r="48" spans="1:15" ht="12.2" customHeight="1" x14ac:dyDescent="0.2">
      <c r="A48" s="727" t="s">
        <v>723</v>
      </c>
      <c r="B48" s="728" t="s">
        <v>660</v>
      </c>
      <c r="C48" s="731" t="s">
        <v>660</v>
      </c>
      <c r="D48" s="731" t="s">
        <v>660</v>
      </c>
      <c r="E48" s="731" t="s">
        <v>660</v>
      </c>
      <c r="F48" s="731" t="s">
        <v>660</v>
      </c>
      <c r="G48" s="434"/>
      <c r="H48" s="731" t="s">
        <v>660</v>
      </c>
      <c r="I48" s="434"/>
      <c r="J48" s="434"/>
      <c r="K48" s="434"/>
      <c r="L48" s="434"/>
      <c r="M48" s="434"/>
      <c r="N48" s="434"/>
      <c r="O48" s="434"/>
    </row>
    <row r="49" spans="1:15" ht="12.2" customHeight="1" x14ac:dyDescent="0.2">
      <c r="A49" s="727" t="s">
        <v>724</v>
      </c>
      <c r="B49" s="714"/>
      <c r="C49" s="434"/>
      <c r="D49" s="731" t="s">
        <v>660</v>
      </c>
      <c r="E49" s="434"/>
      <c r="F49" s="434"/>
      <c r="G49" s="434"/>
      <c r="H49" s="434"/>
      <c r="I49" s="434"/>
      <c r="J49" s="434"/>
      <c r="K49" s="434"/>
      <c r="L49" s="434"/>
      <c r="M49" s="434"/>
      <c r="N49" s="434"/>
      <c r="O49" s="434"/>
    </row>
    <row r="50" spans="1:15" ht="12.2" customHeight="1" x14ac:dyDescent="0.2">
      <c r="A50" s="727" t="s">
        <v>725</v>
      </c>
      <c r="B50" s="714"/>
      <c r="C50" s="434"/>
      <c r="D50" s="731" t="s">
        <v>660</v>
      </c>
      <c r="E50" s="434"/>
      <c r="F50" s="434"/>
      <c r="G50" s="434"/>
      <c r="H50" s="731" t="s">
        <v>660</v>
      </c>
      <c r="I50" s="434"/>
      <c r="J50" s="434"/>
      <c r="K50" s="434"/>
      <c r="L50" s="434"/>
      <c r="M50" s="434"/>
      <c r="N50" s="434"/>
      <c r="O50" s="434"/>
    </row>
    <row r="51" spans="1:15" ht="12.2" customHeight="1" x14ac:dyDescent="0.2">
      <c r="A51" s="727" t="s">
        <v>726</v>
      </c>
      <c r="B51" s="728" t="s">
        <v>660</v>
      </c>
      <c r="C51" s="731" t="s">
        <v>660</v>
      </c>
      <c r="D51" s="731" t="s">
        <v>660</v>
      </c>
      <c r="E51" s="731" t="s">
        <v>660</v>
      </c>
      <c r="F51" s="731" t="s">
        <v>660</v>
      </c>
      <c r="G51" s="434"/>
      <c r="H51" s="731" t="s">
        <v>660</v>
      </c>
      <c r="I51" s="434"/>
      <c r="J51" s="434"/>
      <c r="K51" s="434"/>
      <c r="L51" s="434"/>
      <c r="M51" s="434"/>
      <c r="N51" s="434"/>
      <c r="O51" s="434"/>
    </row>
    <row r="52" spans="1:15" ht="11.1" customHeight="1" x14ac:dyDescent="0.2">
      <c r="A52" s="747" t="s">
        <v>727</v>
      </c>
    </row>
    <row r="53" spans="1:15" ht="11.1" customHeight="1" x14ac:dyDescent="0.2">
      <c r="A53" s="747" t="s">
        <v>728</v>
      </c>
    </row>
    <row r="54" spans="1:15" ht="11.1" customHeight="1" x14ac:dyDescent="0.2">
      <c r="A54" s="747" t="s">
        <v>729</v>
      </c>
    </row>
    <row r="55" spans="1:15" ht="11.1" customHeight="1" x14ac:dyDescent="0.2">
      <c r="A55" s="747" t="s">
        <v>730</v>
      </c>
    </row>
    <row r="56" spans="1:15" ht="11.1" customHeight="1" x14ac:dyDescent="0.2">
      <c r="A56" s="747" t="s">
        <v>731</v>
      </c>
    </row>
  </sheetData>
  <pageMargins left="0.5" right="0.25" top="0.75" bottom="0.75" header="0.5" footer="0.25"/>
  <pageSetup scale="90" orientation="portrait" r:id="rId1"/>
  <headerFooter alignWithMargins="0">
    <oddFooter>&amp;L&amp;7(C) 2010 AXIOMETRICS INC.
All rights reserved.&amp;C&amp;7&amp;D
Page &amp;P of  &amp;N&amp;R&amp;7&amp;A
&amp;F</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9" tint="0.59999389629810485"/>
  </sheetPr>
  <dimension ref="A1:W45"/>
  <sheetViews>
    <sheetView zoomScaleNormal="100" workbookViewId="0">
      <selection activeCell="B17" sqref="B17"/>
    </sheetView>
  </sheetViews>
  <sheetFormatPr defaultColWidth="7" defaultRowHeight="11.25" x14ac:dyDescent="0.2"/>
  <cols>
    <col min="1" max="1" width="25.75" style="301" customWidth="1"/>
    <col min="2" max="3" width="5.875" style="301" customWidth="1"/>
    <col min="4" max="4" width="5.75" style="301" customWidth="1"/>
    <col min="5" max="5" width="5.875" style="301" customWidth="1"/>
    <col min="6" max="6" width="6" style="301" customWidth="1"/>
    <col min="7" max="8" width="5.875" style="301" customWidth="1"/>
    <col min="9" max="9" width="5.625" style="301" customWidth="1"/>
    <col min="10" max="10" width="6.375" style="301" customWidth="1"/>
    <col min="11" max="11" width="6" style="301" customWidth="1"/>
    <col min="12" max="12" width="5.625" style="301" customWidth="1"/>
    <col min="13" max="256" width="7" style="301"/>
    <col min="257" max="257" width="25.75" style="301" customWidth="1"/>
    <col min="258" max="259" width="5.875" style="301" customWidth="1"/>
    <col min="260" max="260" width="5.75" style="301" customWidth="1"/>
    <col min="261" max="261" width="5.875" style="301" customWidth="1"/>
    <col min="262" max="262" width="6" style="301" customWidth="1"/>
    <col min="263" max="264" width="5.875" style="301" customWidth="1"/>
    <col min="265" max="265" width="5.625" style="301" customWidth="1"/>
    <col min="266" max="266" width="6.375" style="301" customWidth="1"/>
    <col min="267" max="267" width="6" style="301" customWidth="1"/>
    <col min="268" max="268" width="5.625" style="301" customWidth="1"/>
    <col min="269" max="512" width="7" style="301"/>
    <col min="513" max="513" width="25.75" style="301" customWidth="1"/>
    <col min="514" max="515" width="5.875" style="301" customWidth="1"/>
    <col min="516" max="516" width="5.75" style="301" customWidth="1"/>
    <col min="517" max="517" width="5.875" style="301" customWidth="1"/>
    <col min="518" max="518" width="6" style="301" customWidth="1"/>
    <col min="519" max="520" width="5.875" style="301" customWidth="1"/>
    <col min="521" max="521" width="5.625" style="301" customWidth="1"/>
    <col min="522" max="522" width="6.375" style="301" customWidth="1"/>
    <col min="523" max="523" width="6" style="301" customWidth="1"/>
    <col min="524" max="524" width="5.625" style="301" customWidth="1"/>
    <col min="525" max="768" width="7" style="301"/>
    <col min="769" max="769" width="25.75" style="301" customWidth="1"/>
    <col min="770" max="771" width="5.875" style="301" customWidth="1"/>
    <col min="772" max="772" width="5.75" style="301" customWidth="1"/>
    <col min="773" max="773" width="5.875" style="301" customWidth="1"/>
    <col min="774" max="774" width="6" style="301" customWidth="1"/>
    <col min="775" max="776" width="5.875" style="301" customWidth="1"/>
    <col min="777" max="777" width="5.625" style="301" customWidth="1"/>
    <col min="778" max="778" width="6.375" style="301" customWidth="1"/>
    <col min="779" max="779" width="6" style="301" customWidth="1"/>
    <col min="780" max="780" width="5.625" style="301" customWidth="1"/>
    <col min="781" max="1024" width="7" style="301"/>
    <col min="1025" max="1025" width="25.75" style="301" customWidth="1"/>
    <col min="1026" max="1027" width="5.875" style="301" customWidth="1"/>
    <col min="1028" max="1028" width="5.75" style="301" customWidth="1"/>
    <col min="1029" max="1029" width="5.875" style="301" customWidth="1"/>
    <col min="1030" max="1030" width="6" style="301" customWidth="1"/>
    <col min="1031" max="1032" width="5.875" style="301" customWidth="1"/>
    <col min="1033" max="1033" width="5.625" style="301" customWidth="1"/>
    <col min="1034" max="1034" width="6.375" style="301" customWidth="1"/>
    <col min="1035" max="1035" width="6" style="301" customWidth="1"/>
    <col min="1036" max="1036" width="5.625" style="301" customWidth="1"/>
    <col min="1037" max="1280" width="7" style="301"/>
    <col min="1281" max="1281" width="25.75" style="301" customWidth="1"/>
    <col min="1282" max="1283" width="5.875" style="301" customWidth="1"/>
    <col min="1284" max="1284" width="5.75" style="301" customWidth="1"/>
    <col min="1285" max="1285" width="5.875" style="301" customWidth="1"/>
    <col min="1286" max="1286" width="6" style="301" customWidth="1"/>
    <col min="1287" max="1288" width="5.875" style="301" customWidth="1"/>
    <col min="1289" max="1289" width="5.625" style="301" customWidth="1"/>
    <col min="1290" max="1290" width="6.375" style="301" customWidth="1"/>
    <col min="1291" max="1291" width="6" style="301" customWidth="1"/>
    <col min="1292" max="1292" width="5.625" style="301" customWidth="1"/>
    <col min="1293" max="1536" width="7" style="301"/>
    <col min="1537" max="1537" width="25.75" style="301" customWidth="1"/>
    <col min="1538" max="1539" width="5.875" style="301" customWidth="1"/>
    <col min="1540" max="1540" width="5.75" style="301" customWidth="1"/>
    <col min="1541" max="1541" width="5.875" style="301" customWidth="1"/>
    <col min="1542" max="1542" width="6" style="301" customWidth="1"/>
    <col min="1543" max="1544" width="5.875" style="301" customWidth="1"/>
    <col min="1545" max="1545" width="5.625" style="301" customWidth="1"/>
    <col min="1546" max="1546" width="6.375" style="301" customWidth="1"/>
    <col min="1547" max="1547" width="6" style="301" customWidth="1"/>
    <col min="1548" max="1548" width="5.625" style="301" customWidth="1"/>
    <col min="1549" max="1792" width="7" style="301"/>
    <col min="1793" max="1793" width="25.75" style="301" customWidth="1"/>
    <col min="1794" max="1795" width="5.875" style="301" customWidth="1"/>
    <col min="1796" max="1796" width="5.75" style="301" customWidth="1"/>
    <col min="1797" max="1797" width="5.875" style="301" customWidth="1"/>
    <col min="1798" max="1798" width="6" style="301" customWidth="1"/>
    <col min="1799" max="1800" width="5.875" style="301" customWidth="1"/>
    <col min="1801" max="1801" width="5.625" style="301" customWidth="1"/>
    <col min="1802" max="1802" width="6.375" style="301" customWidth="1"/>
    <col min="1803" max="1803" width="6" style="301" customWidth="1"/>
    <col min="1804" max="1804" width="5.625" style="301" customWidth="1"/>
    <col min="1805" max="2048" width="7" style="301"/>
    <col min="2049" max="2049" width="25.75" style="301" customWidth="1"/>
    <col min="2050" max="2051" width="5.875" style="301" customWidth="1"/>
    <col min="2052" max="2052" width="5.75" style="301" customWidth="1"/>
    <col min="2053" max="2053" width="5.875" style="301" customWidth="1"/>
    <col min="2054" max="2054" width="6" style="301" customWidth="1"/>
    <col min="2055" max="2056" width="5.875" style="301" customWidth="1"/>
    <col min="2057" max="2057" width="5.625" style="301" customWidth="1"/>
    <col min="2058" max="2058" width="6.375" style="301" customWidth="1"/>
    <col min="2059" max="2059" width="6" style="301" customWidth="1"/>
    <col min="2060" max="2060" width="5.625" style="301" customWidth="1"/>
    <col min="2061" max="2304" width="7" style="301"/>
    <col min="2305" max="2305" width="25.75" style="301" customWidth="1"/>
    <col min="2306" max="2307" width="5.875" style="301" customWidth="1"/>
    <col min="2308" max="2308" width="5.75" style="301" customWidth="1"/>
    <col min="2309" max="2309" width="5.875" style="301" customWidth="1"/>
    <col min="2310" max="2310" width="6" style="301" customWidth="1"/>
    <col min="2311" max="2312" width="5.875" style="301" customWidth="1"/>
    <col min="2313" max="2313" width="5.625" style="301" customWidth="1"/>
    <col min="2314" max="2314" width="6.375" style="301" customWidth="1"/>
    <col min="2315" max="2315" width="6" style="301" customWidth="1"/>
    <col min="2316" max="2316" width="5.625" style="301" customWidth="1"/>
    <col min="2317" max="2560" width="7" style="301"/>
    <col min="2561" max="2561" width="25.75" style="301" customWidth="1"/>
    <col min="2562" max="2563" width="5.875" style="301" customWidth="1"/>
    <col min="2564" max="2564" width="5.75" style="301" customWidth="1"/>
    <col min="2565" max="2565" width="5.875" style="301" customWidth="1"/>
    <col min="2566" max="2566" width="6" style="301" customWidth="1"/>
    <col min="2567" max="2568" width="5.875" style="301" customWidth="1"/>
    <col min="2569" max="2569" width="5.625" style="301" customWidth="1"/>
    <col min="2570" max="2570" width="6.375" style="301" customWidth="1"/>
    <col min="2571" max="2571" width="6" style="301" customWidth="1"/>
    <col min="2572" max="2572" width="5.625" style="301" customWidth="1"/>
    <col min="2573" max="2816" width="7" style="301"/>
    <col min="2817" max="2817" width="25.75" style="301" customWidth="1"/>
    <col min="2818" max="2819" width="5.875" style="301" customWidth="1"/>
    <col min="2820" max="2820" width="5.75" style="301" customWidth="1"/>
    <col min="2821" max="2821" width="5.875" style="301" customWidth="1"/>
    <col min="2822" max="2822" width="6" style="301" customWidth="1"/>
    <col min="2823" max="2824" width="5.875" style="301" customWidth="1"/>
    <col min="2825" max="2825" width="5.625" style="301" customWidth="1"/>
    <col min="2826" max="2826" width="6.375" style="301" customWidth="1"/>
    <col min="2827" max="2827" width="6" style="301" customWidth="1"/>
    <col min="2828" max="2828" width="5.625" style="301" customWidth="1"/>
    <col min="2829" max="3072" width="7" style="301"/>
    <col min="3073" max="3073" width="25.75" style="301" customWidth="1"/>
    <col min="3074" max="3075" width="5.875" style="301" customWidth="1"/>
    <col min="3076" max="3076" width="5.75" style="301" customWidth="1"/>
    <col min="3077" max="3077" width="5.875" style="301" customWidth="1"/>
    <col min="3078" max="3078" width="6" style="301" customWidth="1"/>
    <col min="3079" max="3080" width="5.875" style="301" customWidth="1"/>
    <col min="3081" max="3081" width="5.625" style="301" customWidth="1"/>
    <col min="3082" max="3082" width="6.375" style="301" customWidth="1"/>
    <col min="3083" max="3083" width="6" style="301" customWidth="1"/>
    <col min="3084" max="3084" width="5.625" style="301" customWidth="1"/>
    <col min="3085" max="3328" width="7" style="301"/>
    <col min="3329" max="3329" width="25.75" style="301" customWidth="1"/>
    <col min="3330" max="3331" width="5.875" style="301" customWidth="1"/>
    <col min="3332" max="3332" width="5.75" style="301" customWidth="1"/>
    <col min="3333" max="3333" width="5.875" style="301" customWidth="1"/>
    <col min="3334" max="3334" width="6" style="301" customWidth="1"/>
    <col min="3335" max="3336" width="5.875" style="301" customWidth="1"/>
    <col min="3337" max="3337" width="5.625" style="301" customWidth="1"/>
    <col min="3338" max="3338" width="6.375" style="301" customWidth="1"/>
    <col min="3339" max="3339" width="6" style="301" customWidth="1"/>
    <col min="3340" max="3340" width="5.625" style="301" customWidth="1"/>
    <col min="3341" max="3584" width="7" style="301"/>
    <col min="3585" max="3585" width="25.75" style="301" customWidth="1"/>
    <col min="3586" max="3587" width="5.875" style="301" customWidth="1"/>
    <col min="3588" max="3588" width="5.75" style="301" customWidth="1"/>
    <col min="3589" max="3589" width="5.875" style="301" customWidth="1"/>
    <col min="3590" max="3590" width="6" style="301" customWidth="1"/>
    <col min="3591" max="3592" width="5.875" style="301" customWidth="1"/>
    <col min="3593" max="3593" width="5.625" style="301" customWidth="1"/>
    <col min="3594" max="3594" width="6.375" style="301" customWidth="1"/>
    <col min="3595" max="3595" width="6" style="301" customWidth="1"/>
    <col min="3596" max="3596" width="5.625" style="301" customWidth="1"/>
    <col min="3597" max="3840" width="7" style="301"/>
    <col min="3841" max="3841" width="25.75" style="301" customWidth="1"/>
    <col min="3842" max="3843" width="5.875" style="301" customWidth="1"/>
    <col min="3844" max="3844" width="5.75" style="301" customWidth="1"/>
    <col min="3845" max="3845" width="5.875" style="301" customWidth="1"/>
    <col min="3846" max="3846" width="6" style="301" customWidth="1"/>
    <col min="3847" max="3848" width="5.875" style="301" customWidth="1"/>
    <col min="3849" max="3849" width="5.625" style="301" customWidth="1"/>
    <col min="3850" max="3850" width="6.375" style="301" customWidth="1"/>
    <col min="3851" max="3851" width="6" style="301" customWidth="1"/>
    <col min="3852" max="3852" width="5.625" style="301" customWidth="1"/>
    <col min="3853" max="4096" width="7" style="301"/>
    <col min="4097" max="4097" width="25.75" style="301" customWidth="1"/>
    <col min="4098" max="4099" width="5.875" style="301" customWidth="1"/>
    <col min="4100" max="4100" width="5.75" style="301" customWidth="1"/>
    <col min="4101" max="4101" width="5.875" style="301" customWidth="1"/>
    <col min="4102" max="4102" width="6" style="301" customWidth="1"/>
    <col min="4103" max="4104" width="5.875" style="301" customWidth="1"/>
    <col min="4105" max="4105" width="5.625" style="301" customWidth="1"/>
    <col min="4106" max="4106" width="6.375" style="301" customWidth="1"/>
    <col min="4107" max="4107" width="6" style="301" customWidth="1"/>
    <col min="4108" max="4108" width="5.625" style="301" customWidth="1"/>
    <col min="4109" max="4352" width="7" style="301"/>
    <col min="4353" max="4353" width="25.75" style="301" customWidth="1"/>
    <col min="4354" max="4355" width="5.875" style="301" customWidth="1"/>
    <col min="4356" max="4356" width="5.75" style="301" customWidth="1"/>
    <col min="4357" max="4357" width="5.875" style="301" customWidth="1"/>
    <col min="4358" max="4358" width="6" style="301" customWidth="1"/>
    <col min="4359" max="4360" width="5.875" style="301" customWidth="1"/>
    <col min="4361" max="4361" width="5.625" style="301" customWidth="1"/>
    <col min="4362" max="4362" width="6.375" style="301" customWidth="1"/>
    <col min="4363" max="4363" width="6" style="301" customWidth="1"/>
    <col min="4364" max="4364" width="5.625" style="301" customWidth="1"/>
    <col min="4365" max="4608" width="7" style="301"/>
    <col min="4609" max="4609" width="25.75" style="301" customWidth="1"/>
    <col min="4610" max="4611" width="5.875" style="301" customWidth="1"/>
    <col min="4612" max="4612" width="5.75" style="301" customWidth="1"/>
    <col min="4613" max="4613" width="5.875" style="301" customWidth="1"/>
    <col min="4614" max="4614" width="6" style="301" customWidth="1"/>
    <col min="4615" max="4616" width="5.875" style="301" customWidth="1"/>
    <col min="4617" max="4617" width="5.625" style="301" customWidth="1"/>
    <col min="4618" max="4618" width="6.375" style="301" customWidth="1"/>
    <col min="4619" max="4619" width="6" style="301" customWidth="1"/>
    <col min="4620" max="4620" width="5.625" style="301" customWidth="1"/>
    <col min="4621" max="4864" width="7" style="301"/>
    <col min="4865" max="4865" width="25.75" style="301" customWidth="1"/>
    <col min="4866" max="4867" width="5.875" style="301" customWidth="1"/>
    <col min="4868" max="4868" width="5.75" style="301" customWidth="1"/>
    <col min="4869" max="4869" width="5.875" style="301" customWidth="1"/>
    <col min="4870" max="4870" width="6" style="301" customWidth="1"/>
    <col min="4871" max="4872" width="5.875" style="301" customWidth="1"/>
    <col min="4873" max="4873" width="5.625" style="301" customWidth="1"/>
    <col min="4874" max="4874" width="6.375" style="301" customWidth="1"/>
    <col min="4875" max="4875" width="6" style="301" customWidth="1"/>
    <col min="4876" max="4876" width="5.625" style="301" customWidth="1"/>
    <col min="4877" max="5120" width="7" style="301"/>
    <col min="5121" max="5121" width="25.75" style="301" customWidth="1"/>
    <col min="5122" max="5123" width="5.875" style="301" customWidth="1"/>
    <col min="5124" max="5124" width="5.75" style="301" customWidth="1"/>
    <col min="5125" max="5125" width="5.875" style="301" customWidth="1"/>
    <col min="5126" max="5126" width="6" style="301" customWidth="1"/>
    <col min="5127" max="5128" width="5.875" style="301" customWidth="1"/>
    <col min="5129" max="5129" width="5.625" style="301" customWidth="1"/>
    <col min="5130" max="5130" width="6.375" style="301" customWidth="1"/>
    <col min="5131" max="5131" width="6" style="301" customWidth="1"/>
    <col min="5132" max="5132" width="5.625" style="301" customWidth="1"/>
    <col min="5133" max="5376" width="7" style="301"/>
    <col min="5377" max="5377" width="25.75" style="301" customWidth="1"/>
    <col min="5378" max="5379" width="5.875" style="301" customWidth="1"/>
    <col min="5380" max="5380" width="5.75" style="301" customWidth="1"/>
    <col min="5381" max="5381" width="5.875" style="301" customWidth="1"/>
    <col min="5382" max="5382" width="6" style="301" customWidth="1"/>
    <col min="5383" max="5384" width="5.875" style="301" customWidth="1"/>
    <col min="5385" max="5385" width="5.625" style="301" customWidth="1"/>
    <col min="5386" max="5386" width="6.375" style="301" customWidth="1"/>
    <col min="5387" max="5387" width="6" style="301" customWidth="1"/>
    <col min="5388" max="5388" width="5.625" style="301" customWidth="1"/>
    <col min="5389" max="5632" width="7" style="301"/>
    <col min="5633" max="5633" width="25.75" style="301" customWidth="1"/>
    <col min="5634" max="5635" width="5.875" style="301" customWidth="1"/>
    <col min="5636" max="5636" width="5.75" style="301" customWidth="1"/>
    <col min="5637" max="5637" width="5.875" style="301" customWidth="1"/>
    <col min="5638" max="5638" width="6" style="301" customWidth="1"/>
    <col min="5639" max="5640" width="5.875" style="301" customWidth="1"/>
    <col min="5641" max="5641" width="5.625" style="301" customWidth="1"/>
    <col min="5642" max="5642" width="6.375" style="301" customWidth="1"/>
    <col min="5643" max="5643" width="6" style="301" customWidth="1"/>
    <col min="5644" max="5644" width="5.625" style="301" customWidth="1"/>
    <col min="5645" max="5888" width="7" style="301"/>
    <col min="5889" max="5889" width="25.75" style="301" customWidth="1"/>
    <col min="5890" max="5891" width="5.875" style="301" customWidth="1"/>
    <col min="5892" max="5892" width="5.75" style="301" customWidth="1"/>
    <col min="5893" max="5893" width="5.875" style="301" customWidth="1"/>
    <col min="5894" max="5894" width="6" style="301" customWidth="1"/>
    <col min="5895" max="5896" width="5.875" style="301" customWidth="1"/>
    <col min="5897" max="5897" width="5.625" style="301" customWidth="1"/>
    <col min="5898" max="5898" width="6.375" style="301" customWidth="1"/>
    <col min="5899" max="5899" width="6" style="301" customWidth="1"/>
    <col min="5900" max="5900" width="5.625" style="301" customWidth="1"/>
    <col min="5901" max="6144" width="7" style="301"/>
    <col min="6145" max="6145" width="25.75" style="301" customWidth="1"/>
    <col min="6146" max="6147" width="5.875" style="301" customWidth="1"/>
    <col min="6148" max="6148" width="5.75" style="301" customWidth="1"/>
    <col min="6149" max="6149" width="5.875" style="301" customWidth="1"/>
    <col min="6150" max="6150" width="6" style="301" customWidth="1"/>
    <col min="6151" max="6152" width="5.875" style="301" customWidth="1"/>
    <col min="6153" max="6153" width="5.625" style="301" customWidth="1"/>
    <col min="6154" max="6154" width="6.375" style="301" customWidth="1"/>
    <col min="6155" max="6155" width="6" style="301" customWidth="1"/>
    <col min="6156" max="6156" width="5.625" style="301" customWidth="1"/>
    <col min="6157" max="6400" width="7" style="301"/>
    <col min="6401" max="6401" width="25.75" style="301" customWidth="1"/>
    <col min="6402" max="6403" width="5.875" style="301" customWidth="1"/>
    <col min="6404" max="6404" width="5.75" style="301" customWidth="1"/>
    <col min="6405" max="6405" width="5.875" style="301" customWidth="1"/>
    <col min="6406" max="6406" width="6" style="301" customWidth="1"/>
    <col min="6407" max="6408" width="5.875" style="301" customWidth="1"/>
    <col min="6409" max="6409" width="5.625" style="301" customWidth="1"/>
    <col min="6410" max="6410" width="6.375" style="301" customWidth="1"/>
    <col min="6411" max="6411" width="6" style="301" customWidth="1"/>
    <col min="6412" max="6412" width="5.625" style="301" customWidth="1"/>
    <col min="6413" max="6656" width="7" style="301"/>
    <col min="6657" max="6657" width="25.75" style="301" customWidth="1"/>
    <col min="6658" max="6659" width="5.875" style="301" customWidth="1"/>
    <col min="6660" max="6660" width="5.75" style="301" customWidth="1"/>
    <col min="6661" max="6661" width="5.875" style="301" customWidth="1"/>
    <col min="6662" max="6662" width="6" style="301" customWidth="1"/>
    <col min="6663" max="6664" width="5.875" style="301" customWidth="1"/>
    <col min="6665" max="6665" width="5.625" style="301" customWidth="1"/>
    <col min="6666" max="6666" width="6.375" style="301" customWidth="1"/>
    <col min="6667" max="6667" width="6" style="301" customWidth="1"/>
    <col min="6668" max="6668" width="5.625" style="301" customWidth="1"/>
    <col min="6669" max="6912" width="7" style="301"/>
    <col min="6913" max="6913" width="25.75" style="301" customWidth="1"/>
    <col min="6914" max="6915" width="5.875" style="301" customWidth="1"/>
    <col min="6916" max="6916" width="5.75" style="301" customWidth="1"/>
    <col min="6917" max="6917" width="5.875" style="301" customWidth="1"/>
    <col min="6918" max="6918" width="6" style="301" customWidth="1"/>
    <col min="6919" max="6920" width="5.875" style="301" customWidth="1"/>
    <col min="6921" max="6921" width="5.625" style="301" customWidth="1"/>
    <col min="6922" max="6922" width="6.375" style="301" customWidth="1"/>
    <col min="6923" max="6923" width="6" style="301" customWidth="1"/>
    <col min="6924" max="6924" width="5.625" style="301" customWidth="1"/>
    <col min="6925" max="7168" width="7" style="301"/>
    <col min="7169" max="7169" width="25.75" style="301" customWidth="1"/>
    <col min="7170" max="7171" width="5.875" style="301" customWidth="1"/>
    <col min="7172" max="7172" width="5.75" style="301" customWidth="1"/>
    <col min="7173" max="7173" width="5.875" style="301" customWidth="1"/>
    <col min="7174" max="7174" width="6" style="301" customWidth="1"/>
    <col min="7175" max="7176" width="5.875" style="301" customWidth="1"/>
    <col min="7177" max="7177" width="5.625" style="301" customWidth="1"/>
    <col min="7178" max="7178" width="6.375" style="301" customWidth="1"/>
    <col min="7179" max="7179" width="6" style="301" customWidth="1"/>
    <col min="7180" max="7180" width="5.625" style="301" customWidth="1"/>
    <col min="7181" max="7424" width="7" style="301"/>
    <col min="7425" max="7425" width="25.75" style="301" customWidth="1"/>
    <col min="7426" max="7427" width="5.875" style="301" customWidth="1"/>
    <col min="7428" max="7428" width="5.75" style="301" customWidth="1"/>
    <col min="7429" max="7429" width="5.875" style="301" customWidth="1"/>
    <col min="7430" max="7430" width="6" style="301" customWidth="1"/>
    <col min="7431" max="7432" width="5.875" style="301" customWidth="1"/>
    <col min="7433" max="7433" width="5.625" style="301" customWidth="1"/>
    <col min="7434" max="7434" width="6.375" style="301" customWidth="1"/>
    <col min="7435" max="7435" width="6" style="301" customWidth="1"/>
    <col min="7436" max="7436" width="5.625" style="301" customWidth="1"/>
    <col min="7437" max="7680" width="7" style="301"/>
    <col min="7681" max="7681" width="25.75" style="301" customWidth="1"/>
    <col min="7682" max="7683" width="5.875" style="301" customWidth="1"/>
    <col min="7684" max="7684" width="5.75" style="301" customWidth="1"/>
    <col min="7685" max="7685" width="5.875" style="301" customWidth="1"/>
    <col min="7686" max="7686" width="6" style="301" customWidth="1"/>
    <col min="7687" max="7688" width="5.875" style="301" customWidth="1"/>
    <col min="7689" max="7689" width="5.625" style="301" customWidth="1"/>
    <col min="7690" max="7690" width="6.375" style="301" customWidth="1"/>
    <col min="7691" max="7691" width="6" style="301" customWidth="1"/>
    <col min="7692" max="7692" width="5.625" style="301" customWidth="1"/>
    <col min="7693" max="7936" width="7" style="301"/>
    <col min="7937" max="7937" width="25.75" style="301" customWidth="1"/>
    <col min="7938" max="7939" width="5.875" style="301" customWidth="1"/>
    <col min="7940" max="7940" width="5.75" style="301" customWidth="1"/>
    <col min="7941" max="7941" width="5.875" style="301" customWidth="1"/>
    <col min="7942" max="7942" width="6" style="301" customWidth="1"/>
    <col min="7943" max="7944" width="5.875" style="301" customWidth="1"/>
    <col min="7945" max="7945" width="5.625" style="301" customWidth="1"/>
    <col min="7946" max="7946" width="6.375" style="301" customWidth="1"/>
    <col min="7947" max="7947" width="6" style="301" customWidth="1"/>
    <col min="7948" max="7948" width="5.625" style="301" customWidth="1"/>
    <col min="7949" max="8192" width="7" style="301"/>
    <col min="8193" max="8193" width="25.75" style="301" customWidth="1"/>
    <col min="8194" max="8195" width="5.875" style="301" customWidth="1"/>
    <col min="8196" max="8196" width="5.75" style="301" customWidth="1"/>
    <col min="8197" max="8197" width="5.875" style="301" customWidth="1"/>
    <col min="8198" max="8198" width="6" style="301" customWidth="1"/>
    <col min="8199" max="8200" width="5.875" style="301" customWidth="1"/>
    <col min="8201" max="8201" width="5.625" style="301" customWidth="1"/>
    <col min="8202" max="8202" width="6.375" style="301" customWidth="1"/>
    <col min="8203" max="8203" width="6" style="301" customWidth="1"/>
    <col min="8204" max="8204" width="5.625" style="301" customWidth="1"/>
    <col min="8205" max="8448" width="7" style="301"/>
    <col min="8449" max="8449" width="25.75" style="301" customWidth="1"/>
    <col min="8450" max="8451" width="5.875" style="301" customWidth="1"/>
    <col min="8452" max="8452" width="5.75" style="301" customWidth="1"/>
    <col min="8453" max="8453" width="5.875" style="301" customWidth="1"/>
    <col min="8454" max="8454" width="6" style="301" customWidth="1"/>
    <col min="8455" max="8456" width="5.875" style="301" customWidth="1"/>
    <col min="8457" max="8457" width="5.625" style="301" customWidth="1"/>
    <col min="8458" max="8458" width="6.375" style="301" customWidth="1"/>
    <col min="8459" max="8459" width="6" style="301" customWidth="1"/>
    <col min="8460" max="8460" width="5.625" style="301" customWidth="1"/>
    <col min="8461" max="8704" width="7" style="301"/>
    <col min="8705" max="8705" width="25.75" style="301" customWidth="1"/>
    <col min="8706" max="8707" width="5.875" style="301" customWidth="1"/>
    <col min="8708" max="8708" width="5.75" style="301" customWidth="1"/>
    <col min="8709" max="8709" width="5.875" style="301" customWidth="1"/>
    <col min="8710" max="8710" width="6" style="301" customWidth="1"/>
    <col min="8711" max="8712" width="5.875" style="301" customWidth="1"/>
    <col min="8713" max="8713" width="5.625" style="301" customWidth="1"/>
    <col min="8714" max="8714" width="6.375" style="301" customWidth="1"/>
    <col min="8715" max="8715" width="6" style="301" customWidth="1"/>
    <col min="8716" max="8716" width="5.625" style="301" customWidth="1"/>
    <col min="8717" max="8960" width="7" style="301"/>
    <col min="8961" max="8961" width="25.75" style="301" customWidth="1"/>
    <col min="8962" max="8963" width="5.875" style="301" customWidth="1"/>
    <col min="8964" max="8964" width="5.75" style="301" customWidth="1"/>
    <col min="8965" max="8965" width="5.875" style="301" customWidth="1"/>
    <col min="8966" max="8966" width="6" style="301" customWidth="1"/>
    <col min="8967" max="8968" width="5.875" style="301" customWidth="1"/>
    <col min="8969" max="8969" width="5.625" style="301" customWidth="1"/>
    <col min="8970" max="8970" width="6.375" style="301" customWidth="1"/>
    <col min="8971" max="8971" width="6" style="301" customWidth="1"/>
    <col min="8972" max="8972" width="5.625" style="301" customWidth="1"/>
    <col min="8973" max="9216" width="7" style="301"/>
    <col min="9217" max="9217" width="25.75" style="301" customWidth="1"/>
    <col min="9218" max="9219" width="5.875" style="301" customWidth="1"/>
    <col min="9220" max="9220" width="5.75" style="301" customWidth="1"/>
    <col min="9221" max="9221" width="5.875" style="301" customWidth="1"/>
    <col min="9222" max="9222" width="6" style="301" customWidth="1"/>
    <col min="9223" max="9224" width="5.875" style="301" customWidth="1"/>
    <col min="9225" max="9225" width="5.625" style="301" customWidth="1"/>
    <col min="9226" max="9226" width="6.375" style="301" customWidth="1"/>
    <col min="9227" max="9227" width="6" style="301" customWidth="1"/>
    <col min="9228" max="9228" width="5.625" style="301" customWidth="1"/>
    <col min="9229" max="9472" width="7" style="301"/>
    <col min="9473" max="9473" width="25.75" style="301" customWidth="1"/>
    <col min="9474" max="9475" width="5.875" style="301" customWidth="1"/>
    <col min="9476" max="9476" width="5.75" style="301" customWidth="1"/>
    <col min="9477" max="9477" width="5.875" style="301" customWidth="1"/>
    <col min="9478" max="9478" width="6" style="301" customWidth="1"/>
    <col min="9479" max="9480" width="5.875" style="301" customWidth="1"/>
    <col min="9481" max="9481" width="5.625" style="301" customWidth="1"/>
    <col min="9482" max="9482" width="6.375" style="301" customWidth="1"/>
    <col min="9483" max="9483" width="6" style="301" customWidth="1"/>
    <col min="9484" max="9484" width="5.625" style="301" customWidth="1"/>
    <col min="9485" max="9728" width="7" style="301"/>
    <col min="9729" max="9729" width="25.75" style="301" customWidth="1"/>
    <col min="9730" max="9731" width="5.875" style="301" customWidth="1"/>
    <col min="9732" max="9732" width="5.75" style="301" customWidth="1"/>
    <col min="9733" max="9733" width="5.875" style="301" customWidth="1"/>
    <col min="9734" max="9734" width="6" style="301" customWidth="1"/>
    <col min="9735" max="9736" width="5.875" style="301" customWidth="1"/>
    <col min="9737" max="9737" width="5.625" style="301" customWidth="1"/>
    <col min="9738" max="9738" width="6.375" style="301" customWidth="1"/>
    <col min="9739" max="9739" width="6" style="301" customWidth="1"/>
    <col min="9740" max="9740" width="5.625" style="301" customWidth="1"/>
    <col min="9741" max="9984" width="7" style="301"/>
    <col min="9985" max="9985" width="25.75" style="301" customWidth="1"/>
    <col min="9986" max="9987" width="5.875" style="301" customWidth="1"/>
    <col min="9988" max="9988" width="5.75" style="301" customWidth="1"/>
    <col min="9989" max="9989" width="5.875" style="301" customWidth="1"/>
    <col min="9990" max="9990" width="6" style="301" customWidth="1"/>
    <col min="9991" max="9992" width="5.875" style="301" customWidth="1"/>
    <col min="9993" max="9993" width="5.625" style="301" customWidth="1"/>
    <col min="9994" max="9994" width="6.375" style="301" customWidth="1"/>
    <col min="9995" max="9995" width="6" style="301" customWidth="1"/>
    <col min="9996" max="9996" width="5.625" style="301" customWidth="1"/>
    <col min="9997" max="10240" width="7" style="301"/>
    <col min="10241" max="10241" width="25.75" style="301" customWidth="1"/>
    <col min="10242" max="10243" width="5.875" style="301" customWidth="1"/>
    <col min="10244" max="10244" width="5.75" style="301" customWidth="1"/>
    <col min="10245" max="10245" width="5.875" style="301" customWidth="1"/>
    <col min="10246" max="10246" width="6" style="301" customWidth="1"/>
    <col min="10247" max="10248" width="5.875" style="301" customWidth="1"/>
    <col min="10249" max="10249" width="5.625" style="301" customWidth="1"/>
    <col min="10250" max="10250" width="6.375" style="301" customWidth="1"/>
    <col min="10251" max="10251" width="6" style="301" customWidth="1"/>
    <col min="10252" max="10252" width="5.625" style="301" customWidth="1"/>
    <col min="10253" max="10496" width="7" style="301"/>
    <col min="10497" max="10497" width="25.75" style="301" customWidth="1"/>
    <col min="10498" max="10499" width="5.875" style="301" customWidth="1"/>
    <col min="10500" max="10500" width="5.75" style="301" customWidth="1"/>
    <col min="10501" max="10501" width="5.875" style="301" customWidth="1"/>
    <col min="10502" max="10502" width="6" style="301" customWidth="1"/>
    <col min="10503" max="10504" width="5.875" style="301" customWidth="1"/>
    <col min="10505" max="10505" width="5.625" style="301" customWidth="1"/>
    <col min="10506" max="10506" width="6.375" style="301" customWidth="1"/>
    <col min="10507" max="10507" width="6" style="301" customWidth="1"/>
    <col min="10508" max="10508" width="5.625" style="301" customWidth="1"/>
    <col min="10509" max="10752" width="7" style="301"/>
    <col min="10753" max="10753" width="25.75" style="301" customWidth="1"/>
    <col min="10754" max="10755" width="5.875" style="301" customWidth="1"/>
    <col min="10756" max="10756" width="5.75" style="301" customWidth="1"/>
    <col min="10757" max="10757" width="5.875" style="301" customWidth="1"/>
    <col min="10758" max="10758" width="6" style="301" customWidth="1"/>
    <col min="10759" max="10760" width="5.875" style="301" customWidth="1"/>
    <col min="10761" max="10761" width="5.625" style="301" customWidth="1"/>
    <col min="10762" max="10762" width="6.375" style="301" customWidth="1"/>
    <col min="10763" max="10763" width="6" style="301" customWidth="1"/>
    <col min="10764" max="10764" width="5.625" style="301" customWidth="1"/>
    <col min="10765" max="11008" width="7" style="301"/>
    <col min="11009" max="11009" width="25.75" style="301" customWidth="1"/>
    <col min="11010" max="11011" width="5.875" style="301" customWidth="1"/>
    <col min="11012" max="11012" width="5.75" style="301" customWidth="1"/>
    <col min="11013" max="11013" width="5.875" style="301" customWidth="1"/>
    <col min="11014" max="11014" width="6" style="301" customWidth="1"/>
    <col min="11015" max="11016" width="5.875" style="301" customWidth="1"/>
    <col min="11017" max="11017" width="5.625" style="301" customWidth="1"/>
    <col min="11018" max="11018" width="6.375" style="301" customWidth="1"/>
    <col min="11019" max="11019" width="6" style="301" customWidth="1"/>
    <col min="11020" max="11020" width="5.625" style="301" customWidth="1"/>
    <col min="11021" max="11264" width="7" style="301"/>
    <col min="11265" max="11265" width="25.75" style="301" customWidth="1"/>
    <col min="11266" max="11267" width="5.875" style="301" customWidth="1"/>
    <col min="11268" max="11268" width="5.75" style="301" customWidth="1"/>
    <col min="11269" max="11269" width="5.875" style="301" customWidth="1"/>
    <col min="11270" max="11270" width="6" style="301" customWidth="1"/>
    <col min="11271" max="11272" width="5.875" style="301" customWidth="1"/>
    <col min="11273" max="11273" width="5.625" style="301" customWidth="1"/>
    <col min="11274" max="11274" width="6.375" style="301" customWidth="1"/>
    <col min="11275" max="11275" width="6" style="301" customWidth="1"/>
    <col min="11276" max="11276" width="5.625" style="301" customWidth="1"/>
    <col min="11277" max="11520" width="7" style="301"/>
    <col min="11521" max="11521" width="25.75" style="301" customWidth="1"/>
    <col min="11522" max="11523" width="5.875" style="301" customWidth="1"/>
    <col min="11524" max="11524" width="5.75" style="301" customWidth="1"/>
    <col min="11525" max="11525" width="5.875" style="301" customWidth="1"/>
    <col min="11526" max="11526" width="6" style="301" customWidth="1"/>
    <col min="11527" max="11528" width="5.875" style="301" customWidth="1"/>
    <col min="11529" max="11529" width="5.625" style="301" customWidth="1"/>
    <col min="11530" max="11530" width="6.375" style="301" customWidth="1"/>
    <col min="11531" max="11531" width="6" style="301" customWidth="1"/>
    <col min="11532" max="11532" width="5.625" style="301" customWidth="1"/>
    <col min="11533" max="11776" width="7" style="301"/>
    <col min="11777" max="11777" width="25.75" style="301" customWidth="1"/>
    <col min="11778" max="11779" width="5.875" style="301" customWidth="1"/>
    <col min="11780" max="11780" width="5.75" style="301" customWidth="1"/>
    <col min="11781" max="11781" width="5.875" style="301" customWidth="1"/>
    <col min="11782" max="11782" width="6" style="301" customWidth="1"/>
    <col min="11783" max="11784" width="5.875" style="301" customWidth="1"/>
    <col min="11785" max="11785" width="5.625" style="301" customWidth="1"/>
    <col min="11786" max="11786" width="6.375" style="301" customWidth="1"/>
    <col min="11787" max="11787" width="6" style="301" customWidth="1"/>
    <col min="11788" max="11788" width="5.625" style="301" customWidth="1"/>
    <col min="11789" max="12032" width="7" style="301"/>
    <col min="12033" max="12033" width="25.75" style="301" customWidth="1"/>
    <col min="12034" max="12035" width="5.875" style="301" customWidth="1"/>
    <col min="12036" max="12036" width="5.75" style="301" customWidth="1"/>
    <col min="12037" max="12037" width="5.875" style="301" customWidth="1"/>
    <col min="12038" max="12038" width="6" style="301" customWidth="1"/>
    <col min="12039" max="12040" width="5.875" style="301" customWidth="1"/>
    <col min="12041" max="12041" width="5.625" style="301" customWidth="1"/>
    <col min="12042" max="12042" width="6.375" style="301" customWidth="1"/>
    <col min="12043" max="12043" width="6" style="301" customWidth="1"/>
    <col min="12044" max="12044" width="5.625" style="301" customWidth="1"/>
    <col min="12045" max="12288" width="7" style="301"/>
    <col min="12289" max="12289" width="25.75" style="301" customWidth="1"/>
    <col min="12290" max="12291" width="5.875" style="301" customWidth="1"/>
    <col min="12292" max="12292" width="5.75" style="301" customWidth="1"/>
    <col min="12293" max="12293" width="5.875" style="301" customWidth="1"/>
    <col min="12294" max="12294" width="6" style="301" customWidth="1"/>
    <col min="12295" max="12296" width="5.875" style="301" customWidth="1"/>
    <col min="12297" max="12297" width="5.625" style="301" customWidth="1"/>
    <col min="12298" max="12298" width="6.375" style="301" customWidth="1"/>
    <col min="12299" max="12299" width="6" style="301" customWidth="1"/>
    <col min="12300" max="12300" width="5.625" style="301" customWidth="1"/>
    <col min="12301" max="12544" width="7" style="301"/>
    <col min="12545" max="12545" width="25.75" style="301" customWidth="1"/>
    <col min="12546" max="12547" width="5.875" style="301" customWidth="1"/>
    <col min="12548" max="12548" width="5.75" style="301" customWidth="1"/>
    <col min="12549" max="12549" width="5.875" style="301" customWidth="1"/>
    <col min="12550" max="12550" width="6" style="301" customWidth="1"/>
    <col min="12551" max="12552" width="5.875" style="301" customWidth="1"/>
    <col min="12553" max="12553" width="5.625" style="301" customWidth="1"/>
    <col min="12554" max="12554" width="6.375" style="301" customWidth="1"/>
    <col min="12555" max="12555" width="6" style="301" customWidth="1"/>
    <col min="12556" max="12556" width="5.625" style="301" customWidth="1"/>
    <col min="12557" max="12800" width="7" style="301"/>
    <col min="12801" max="12801" width="25.75" style="301" customWidth="1"/>
    <col min="12802" max="12803" width="5.875" style="301" customWidth="1"/>
    <col min="12804" max="12804" width="5.75" style="301" customWidth="1"/>
    <col min="12805" max="12805" width="5.875" style="301" customWidth="1"/>
    <col min="12806" max="12806" width="6" style="301" customWidth="1"/>
    <col min="12807" max="12808" width="5.875" style="301" customWidth="1"/>
    <col min="12809" max="12809" width="5.625" style="301" customWidth="1"/>
    <col min="12810" max="12810" width="6.375" style="301" customWidth="1"/>
    <col min="12811" max="12811" width="6" style="301" customWidth="1"/>
    <col min="12812" max="12812" width="5.625" style="301" customWidth="1"/>
    <col min="12813" max="13056" width="7" style="301"/>
    <col min="13057" max="13057" width="25.75" style="301" customWidth="1"/>
    <col min="13058" max="13059" width="5.875" style="301" customWidth="1"/>
    <col min="13060" max="13060" width="5.75" style="301" customWidth="1"/>
    <col min="13061" max="13061" width="5.875" style="301" customWidth="1"/>
    <col min="13062" max="13062" width="6" style="301" customWidth="1"/>
    <col min="13063" max="13064" width="5.875" style="301" customWidth="1"/>
    <col min="13065" max="13065" width="5.625" style="301" customWidth="1"/>
    <col min="13066" max="13066" width="6.375" style="301" customWidth="1"/>
    <col min="13067" max="13067" width="6" style="301" customWidth="1"/>
    <col min="13068" max="13068" width="5.625" style="301" customWidth="1"/>
    <col min="13069" max="13312" width="7" style="301"/>
    <col min="13313" max="13313" width="25.75" style="301" customWidth="1"/>
    <col min="13314" max="13315" width="5.875" style="301" customWidth="1"/>
    <col min="13316" max="13316" width="5.75" style="301" customWidth="1"/>
    <col min="13317" max="13317" width="5.875" style="301" customWidth="1"/>
    <col min="13318" max="13318" width="6" style="301" customWidth="1"/>
    <col min="13319" max="13320" width="5.875" style="301" customWidth="1"/>
    <col min="13321" max="13321" width="5.625" style="301" customWidth="1"/>
    <col min="13322" max="13322" width="6.375" style="301" customWidth="1"/>
    <col min="13323" max="13323" width="6" style="301" customWidth="1"/>
    <col min="13324" max="13324" width="5.625" style="301" customWidth="1"/>
    <col min="13325" max="13568" width="7" style="301"/>
    <col min="13569" max="13569" width="25.75" style="301" customWidth="1"/>
    <col min="13570" max="13571" width="5.875" style="301" customWidth="1"/>
    <col min="13572" max="13572" width="5.75" style="301" customWidth="1"/>
    <col min="13573" max="13573" width="5.875" style="301" customWidth="1"/>
    <col min="13574" max="13574" width="6" style="301" customWidth="1"/>
    <col min="13575" max="13576" width="5.875" style="301" customWidth="1"/>
    <col min="13577" max="13577" width="5.625" style="301" customWidth="1"/>
    <col min="13578" max="13578" width="6.375" style="301" customWidth="1"/>
    <col min="13579" max="13579" width="6" style="301" customWidth="1"/>
    <col min="13580" max="13580" width="5.625" style="301" customWidth="1"/>
    <col min="13581" max="13824" width="7" style="301"/>
    <col min="13825" max="13825" width="25.75" style="301" customWidth="1"/>
    <col min="13826" max="13827" width="5.875" style="301" customWidth="1"/>
    <col min="13828" max="13828" width="5.75" style="301" customWidth="1"/>
    <col min="13829" max="13829" width="5.875" style="301" customWidth="1"/>
    <col min="13830" max="13830" width="6" style="301" customWidth="1"/>
    <col min="13831" max="13832" width="5.875" style="301" customWidth="1"/>
    <col min="13833" max="13833" width="5.625" style="301" customWidth="1"/>
    <col min="13834" max="13834" width="6.375" style="301" customWidth="1"/>
    <col min="13835" max="13835" width="6" style="301" customWidth="1"/>
    <col min="13836" max="13836" width="5.625" style="301" customWidth="1"/>
    <col min="13837" max="14080" width="7" style="301"/>
    <col min="14081" max="14081" width="25.75" style="301" customWidth="1"/>
    <col min="14082" max="14083" width="5.875" style="301" customWidth="1"/>
    <col min="14084" max="14084" width="5.75" style="301" customWidth="1"/>
    <col min="14085" max="14085" width="5.875" style="301" customWidth="1"/>
    <col min="14086" max="14086" width="6" style="301" customWidth="1"/>
    <col min="14087" max="14088" width="5.875" style="301" customWidth="1"/>
    <col min="14089" max="14089" width="5.625" style="301" customWidth="1"/>
    <col min="14090" max="14090" width="6.375" style="301" customWidth="1"/>
    <col min="14091" max="14091" width="6" style="301" customWidth="1"/>
    <col min="14092" max="14092" width="5.625" style="301" customWidth="1"/>
    <col min="14093" max="14336" width="7" style="301"/>
    <col min="14337" max="14337" width="25.75" style="301" customWidth="1"/>
    <col min="14338" max="14339" width="5.875" style="301" customWidth="1"/>
    <col min="14340" max="14340" width="5.75" style="301" customWidth="1"/>
    <col min="14341" max="14341" width="5.875" style="301" customWidth="1"/>
    <col min="14342" max="14342" width="6" style="301" customWidth="1"/>
    <col min="14343" max="14344" width="5.875" style="301" customWidth="1"/>
    <col min="14345" max="14345" width="5.625" style="301" customWidth="1"/>
    <col min="14346" max="14346" width="6.375" style="301" customWidth="1"/>
    <col min="14347" max="14347" width="6" style="301" customWidth="1"/>
    <col min="14348" max="14348" width="5.625" style="301" customWidth="1"/>
    <col min="14349" max="14592" width="7" style="301"/>
    <col min="14593" max="14593" width="25.75" style="301" customWidth="1"/>
    <col min="14594" max="14595" width="5.875" style="301" customWidth="1"/>
    <col min="14596" max="14596" width="5.75" style="301" customWidth="1"/>
    <col min="14597" max="14597" width="5.875" style="301" customWidth="1"/>
    <col min="14598" max="14598" width="6" style="301" customWidth="1"/>
    <col min="14599" max="14600" width="5.875" style="301" customWidth="1"/>
    <col min="14601" max="14601" width="5.625" style="301" customWidth="1"/>
    <col min="14602" max="14602" width="6.375" style="301" customWidth="1"/>
    <col min="14603" max="14603" width="6" style="301" customWidth="1"/>
    <col min="14604" max="14604" width="5.625" style="301" customWidth="1"/>
    <col min="14605" max="14848" width="7" style="301"/>
    <col min="14849" max="14849" width="25.75" style="301" customWidth="1"/>
    <col min="14850" max="14851" width="5.875" style="301" customWidth="1"/>
    <col min="14852" max="14852" width="5.75" style="301" customWidth="1"/>
    <col min="14853" max="14853" width="5.875" style="301" customWidth="1"/>
    <col min="14854" max="14854" width="6" style="301" customWidth="1"/>
    <col min="14855" max="14856" width="5.875" style="301" customWidth="1"/>
    <col min="14857" max="14857" width="5.625" style="301" customWidth="1"/>
    <col min="14858" max="14858" width="6.375" style="301" customWidth="1"/>
    <col min="14859" max="14859" width="6" style="301" customWidth="1"/>
    <col min="14860" max="14860" width="5.625" style="301" customWidth="1"/>
    <col min="14861" max="15104" width="7" style="301"/>
    <col min="15105" max="15105" width="25.75" style="301" customWidth="1"/>
    <col min="15106" max="15107" width="5.875" style="301" customWidth="1"/>
    <col min="15108" max="15108" width="5.75" style="301" customWidth="1"/>
    <col min="15109" max="15109" width="5.875" style="301" customWidth="1"/>
    <col min="15110" max="15110" width="6" style="301" customWidth="1"/>
    <col min="15111" max="15112" width="5.875" style="301" customWidth="1"/>
    <col min="15113" max="15113" width="5.625" style="301" customWidth="1"/>
    <col min="15114" max="15114" width="6.375" style="301" customWidth="1"/>
    <col min="15115" max="15115" width="6" style="301" customWidth="1"/>
    <col min="15116" max="15116" width="5.625" style="301" customWidth="1"/>
    <col min="15117" max="15360" width="7" style="301"/>
    <col min="15361" max="15361" width="25.75" style="301" customWidth="1"/>
    <col min="15362" max="15363" width="5.875" style="301" customWidth="1"/>
    <col min="15364" max="15364" width="5.75" style="301" customWidth="1"/>
    <col min="15365" max="15365" width="5.875" style="301" customWidth="1"/>
    <col min="15366" max="15366" width="6" style="301" customWidth="1"/>
    <col min="15367" max="15368" width="5.875" style="301" customWidth="1"/>
    <col min="15369" max="15369" width="5.625" style="301" customWidth="1"/>
    <col min="15370" max="15370" width="6.375" style="301" customWidth="1"/>
    <col min="15371" max="15371" width="6" style="301" customWidth="1"/>
    <col min="15372" max="15372" width="5.625" style="301" customWidth="1"/>
    <col min="15373" max="15616" width="7" style="301"/>
    <col min="15617" max="15617" width="25.75" style="301" customWidth="1"/>
    <col min="15618" max="15619" width="5.875" style="301" customWidth="1"/>
    <col min="15620" max="15620" width="5.75" style="301" customWidth="1"/>
    <col min="15621" max="15621" width="5.875" style="301" customWidth="1"/>
    <col min="15622" max="15622" width="6" style="301" customWidth="1"/>
    <col min="15623" max="15624" width="5.875" style="301" customWidth="1"/>
    <col min="15625" max="15625" width="5.625" style="301" customWidth="1"/>
    <col min="15626" max="15626" width="6.375" style="301" customWidth="1"/>
    <col min="15627" max="15627" width="6" style="301" customWidth="1"/>
    <col min="15628" max="15628" width="5.625" style="301" customWidth="1"/>
    <col min="15629" max="15872" width="7" style="301"/>
    <col min="15873" max="15873" width="25.75" style="301" customWidth="1"/>
    <col min="15874" max="15875" width="5.875" style="301" customWidth="1"/>
    <col min="15876" max="15876" width="5.75" style="301" customWidth="1"/>
    <col min="15877" max="15877" width="5.875" style="301" customWidth="1"/>
    <col min="15878" max="15878" width="6" style="301" customWidth="1"/>
    <col min="15879" max="15880" width="5.875" style="301" customWidth="1"/>
    <col min="15881" max="15881" width="5.625" style="301" customWidth="1"/>
    <col min="15882" max="15882" width="6.375" style="301" customWidth="1"/>
    <col min="15883" max="15883" width="6" style="301" customWidth="1"/>
    <col min="15884" max="15884" width="5.625" style="301" customWidth="1"/>
    <col min="15885" max="16128" width="7" style="301"/>
    <col min="16129" max="16129" width="25.75" style="301" customWidth="1"/>
    <col min="16130" max="16131" width="5.875" style="301" customWidth="1"/>
    <col min="16132" max="16132" width="5.75" style="301" customWidth="1"/>
    <col min="16133" max="16133" width="5.875" style="301" customWidth="1"/>
    <col min="16134" max="16134" width="6" style="301" customWidth="1"/>
    <col min="16135" max="16136" width="5.875" style="301" customWidth="1"/>
    <col min="16137" max="16137" width="5.625" style="301" customWidth="1"/>
    <col min="16138" max="16138" width="6.375" style="301" customWidth="1"/>
    <col min="16139" max="16139" width="6" style="301" customWidth="1"/>
    <col min="16140" max="16140" width="5.625" style="301" customWidth="1"/>
    <col min="16141" max="16384" width="7" style="301"/>
  </cols>
  <sheetData>
    <row r="1" spans="1:11" ht="18" x14ac:dyDescent="0.25">
      <c r="A1" s="297" t="s">
        <v>272</v>
      </c>
    </row>
    <row r="2" spans="1:11" s="222" customFormat="1" ht="15.75" customHeight="1" x14ac:dyDescent="0.25">
      <c r="A2" s="761" t="s">
        <v>732</v>
      </c>
    </row>
    <row r="3" spans="1:11" ht="5.25" customHeight="1" x14ac:dyDescent="0.2"/>
    <row r="4" spans="1:11" ht="12.75" x14ac:dyDescent="0.2">
      <c r="A4" s="308" t="s">
        <v>274</v>
      </c>
      <c r="K4" s="411" t="s">
        <v>275</v>
      </c>
    </row>
    <row r="5" spans="1:11" x14ac:dyDescent="0.2">
      <c r="A5" s="310" t="s">
        <v>276</v>
      </c>
      <c r="K5" s="411" t="s">
        <v>277</v>
      </c>
    </row>
    <row r="6" spans="1:11" x14ac:dyDescent="0.2">
      <c r="A6" s="310" t="s">
        <v>278</v>
      </c>
      <c r="K6" s="414" t="s">
        <v>264</v>
      </c>
    </row>
    <row r="7" spans="1:11" ht="12.75" x14ac:dyDescent="0.2">
      <c r="B7" s="317"/>
      <c r="C7" s="317"/>
      <c r="D7" s="317"/>
      <c r="E7" s="317"/>
      <c r="F7" s="317"/>
      <c r="G7" s="317"/>
      <c r="H7" s="317"/>
      <c r="I7" s="317"/>
      <c r="J7" s="317"/>
      <c r="K7" s="317"/>
    </row>
    <row r="8" spans="1:11" ht="12.75" x14ac:dyDescent="0.2">
      <c r="B8" s="317"/>
      <c r="C8" s="317"/>
      <c r="D8" s="317"/>
      <c r="E8" s="317"/>
      <c r="F8" s="317"/>
      <c r="G8" s="317"/>
      <c r="H8" s="317"/>
      <c r="I8" s="317"/>
      <c r="J8" s="317"/>
      <c r="K8" s="317"/>
    </row>
    <row r="9" spans="1:11" x14ac:dyDescent="0.2">
      <c r="A9" s="762" t="s">
        <v>275</v>
      </c>
      <c r="B9" s="763">
        <v>2001</v>
      </c>
      <c r="C9" s="763">
        <v>2002</v>
      </c>
      <c r="D9" s="763">
        <v>2003</v>
      </c>
      <c r="E9" s="763">
        <v>2004</v>
      </c>
      <c r="F9" s="763">
        <v>2005</v>
      </c>
      <c r="G9" s="763">
        <v>2006</v>
      </c>
      <c r="H9" s="763">
        <v>2007</v>
      </c>
      <c r="I9" s="763">
        <v>2008</v>
      </c>
      <c r="J9" s="763">
        <v>2009</v>
      </c>
      <c r="K9" s="763">
        <v>2010</v>
      </c>
    </row>
    <row r="10" spans="1:11" ht="4.7" customHeight="1" x14ac:dyDescent="0.2">
      <c r="A10" s="764"/>
      <c r="B10" s="765"/>
      <c r="C10" s="765"/>
      <c r="D10" s="765"/>
      <c r="E10" s="765"/>
      <c r="F10" s="765"/>
      <c r="G10" s="765"/>
      <c r="H10" s="765"/>
      <c r="I10" s="766"/>
      <c r="J10" s="766"/>
      <c r="K10" s="766"/>
    </row>
    <row r="11" spans="1:11" s="222" customFormat="1" ht="13.15" customHeight="1" x14ac:dyDescent="0.2">
      <c r="A11" s="482" t="s">
        <v>733</v>
      </c>
      <c r="B11" s="317"/>
      <c r="C11" s="317"/>
      <c r="D11" s="317"/>
      <c r="E11" s="317"/>
      <c r="F11" s="317"/>
      <c r="G11" s="317"/>
      <c r="H11" s="317"/>
      <c r="I11" s="317"/>
      <c r="J11" s="317"/>
      <c r="K11" s="317"/>
    </row>
    <row r="12" spans="1:11" x14ac:dyDescent="0.2">
      <c r="A12" s="399" t="s">
        <v>734</v>
      </c>
      <c r="B12" s="767">
        <v>5.1979208365082741E-3</v>
      </c>
      <c r="C12" s="767">
        <v>-4.7732698731124401E-3</v>
      </c>
      <c r="D12" s="767">
        <v>-1.6786375781521201E-3</v>
      </c>
      <c r="E12" s="767">
        <v>1.2090619653463364E-2</v>
      </c>
      <c r="F12" s="767">
        <v>1.7088588327169418E-2</v>
      </c>
      <c r="G12" s="767">
        <v>1.6334785148501396E-2</v>
      </c>
      <c r="H12" s="767">
        <v>8.8779851794242859E-3</v>
      </c>
      <c r="I12" s="767">
        <v>-2.8068209066987038E-3</v>
      </c>
      <c r="J12" s="767">
        <v>-3.2559946179389954E-2</v>
      </c>
      <c r="K12" s="767">
        <v>5.1286094821989536E-3</v>
      </c>
    </row>
    <row r="13" spans="1:11" x14ac:dyDescent="0.2">
      <c r="A13" s="399" t="s">
        <v>735</v>
      </c>
      <c r="B13" s="768">
        <v>6.5</v>
      </c>
      <c r="C13" s="768">
        <v>-6</v>
      </c>
      <c r="D13" s="768">
        <v>-2.0999755859375</v>
      </c>
      <c r="E13" s="768">
        <v>15.0999755859375</v>
      </c>
      <c r="F13" s="768">
        <v>21.5999755859375</v>
      </c>
      <c r="G13" s="768">
        <v>21</v>
      </c>
      <c r="H13" s="768">
        <v>11.5999755859375</v>
      </c>
      <c r="I13" s="768">
        <v>-3.699951171875</v>
      </c>
      <c r="J13" s="768">
        <v>-42.800048828125</v>
      </c>
      <c r="K13" s="768">
        <v>6.5</v>
      </c>
    </row>
    <row r="14" spans="1:11" x14ac:dyDescent="0.2">
      <c r="A14" s="769" t="s">
        <v>736</v>
      </c>
      <c r="B14" s="770"/>
      <c r="C14" s="770"/>
      <c r="D14" s="771"/>
      <c r="E14" s="770"/>
      <c r="F14" s="770"/>
      <c r="G14" s="770"/>
      <c r="H14" s="770"/>
      <c r="I14" s="770"/>
      <c r="J14" s="770"/>
      <c r="K14" s="770"/>
    </row>
    <row r="15" spans="1:11" x14ac:dyDescent="0.2">
      <c r="A15" s="772"/>
      <c r="B15" s="768"/>
      <c r="C15" s="768"/>
      <c r="D15" s="773"/>
      <c r="E15" s="768"/>
      <c r="F15" s="768"/>
      <c r="G15" s="768"/>
      <c r="H15" s="768"/>
      <c r="I15" s="768"/>
      <c r="J15" s="768"/>
      <c r="K15" s="768"/>
    </row>
    <row r="16" spans="1:11" x14ac:dyDescent="0.2">
      <c r="A16" s="772"/>
      <c r="B16" s="768"/>
      <c r="C16" s="768"/>
      <c r="D16" s="773"/>
      <c r="E16" s="768"/>
      <c r="F16" s="768"/>
      <c r="G16" s="768"/>
      <c r="H16" s="768"/>
      <c r="I16" s="768"/>
      <c r="J16" s="768"/>
      <c r="K16" s="768"/>
    </row>
    <row r="17" spans="1:12" ht="12.2" customHeight="1" x14ac:dyDescent="0.2">
      <c r="A17" s="399"/>
      <c r="B17" s="774"/>
      <c r="C17" s="774"/>
      <c r="D17" s="774"/>
      <c r="E17" s="774"/>
      <c r="F17" s="774"/>
      <c r="G17" s="774"/>
      <c r="H17" s="774"/>
      <c r="I17" s="775"/>
      <c r="J17" s="368"/>
      <c r="K17" s="368"/>
    </row>
    <row r="18" spans="1:12" ht="12.2" customHeight="1" x14ac:dyDescent="0.2">
      <c r="A18" s="776" t="s">
        <v>737</v>
      </c>
      <c r="B18" s="774"/>
      <c r="C18" s="774"/>
      <c r="D18" s="774"/>
      <c r="E18" s="774"/>
      <c r="F18" s="774"/>
      <c r="G18" s="774"/>
      <c r="H18" s="774"/>
      <c r="I18" s="401"/>
      <c r="J18" s="368"/>
      <c r="K18" s="368"/>
    </row>
    <row r="19" spans="1:12" x14ac:dyDescent="0.2">
      <c r="A19" s="399" t="s">
        <v>738</v>
      </c>
      <c r="B19" s="777">
        <v>10908</v>
      </c>
      <c r="C19" s="777">
        <v>10991</v>
      </c>
      <c r="D19" s="777">
        <v>11133</v>
      </c>
      <c r="E19" s="777">
        <v>10282</v>
      </c>
      <c r="F19" s="777">
        <v>11327</v>
      </c>
      <c r="G19" s="777">
        <v>8133</v>
      </c>
      <c r="H19" s="777">
        <v>6207</v>
      </c>
      <c r="I19" s="777">
        <v>5544</v>
      </c>
      <c r="J19" s="777">
        <v>5211</v>
      </c>
      <c r="K19" s="495">
        <v>5478</v>
      </c>
    </row>
    <row r="20" spans="1:12" x14ac:dyDescent="0.2">
      <c r="A20" s="778" t="s">
        <v>739</v>
      </c>
      <c r="B20" s="777">
        <v>-7.5906470417976379E-2</v>
      </c>
      <c r="C20" s="779">
        <v>7.6090940274298191E-3</v>
      </c>
      <c r="D20" s="779">
        <v>1.2919661588966846E-2</v>
      </c>
      <c r="E20" s="779">
        <v>-7.6439417898654938E-2</v>
      </c>
      <c r="F20" s="779">
        <v>0.10163392126560211</v>
      </c>
      <c r="G20" s="779">
        <v>-0.28198111057281494</v>
      </c>
      <c r="H20" s="779">
        <v>-0.23681297898292542</v>
      </c>
      <c r="I20" s="779">
        <v>-0.10681488364934921</v>
      </c>
      <c r="J20" s="779">
        <v>-6.0064935064935064E-2</v>
      </c>
      <c r="K20" s="779">
        <v>5.1237766263672997E-2</v>
      </c>
    </row>
    <row r="21" spans="1:12" ht="3.2" customHeight="1" x14ac:dyDescent="0.2">
      <c r="A21" s="778"/>
      <c r="B21" s="777"/>
      <c r="C21" s="779"/>
      <c r="D21" s="779"/>
      <c r="E21" s="779"/>
      <c r="F21" s="779"/>
      <c r="G21" s="779"/>
      <c r="H21" s="779"/>
      <c r="I21" s="779"/>
      <c r="J21" s="779"/>
      <c r="K21" s="779"/>
    </row>
    <row r="22" spans="1:12" x14ac:dyDescent="0.2">
      <c r="A22" s="399" t="s">
        <v>740</v>
      </c>
      <c r="B22" s="777">
        <v>1913</v>
      </c>
      <c r="C22" s="777">
        <v>1612</v>
      </c>
      <c r="D22" s="777">
        <v>2791</v>
      </c>
      <c r="E22" s="777">
        <v>2661</v>
      </c>
      <c r="F22" s="777">
        <v>2858</v>
      </c>
      <c r="G22" s="777">
        <v>1759</v>
      </c>
      <c r="H22" s="777">
        <v>1428</v>
      </c>
      <c r="I22" s="777">
        <v>2404</v>
      </c>
      <c r="J22" s="777">
        <v>1654</v>
      </c>
      <c r="K22" s="495">
        <v>1928</v>
      </c>
    </row>
    <row r="23" spans="1:12" x14ac:dyDescent="0.2">
      <c r="A23" s="778" t="s">
        <v>739</v>
      </c>
      <c r="B23" s="777">
        <v>-4.0621865540742874E-2</v>
      </c>
      <c r="C23" s="779">
        <v>-0.15734449028968811</v>
      </c>
      <c r="D23" s="779">
        <v>0.73138958215713501</v>
      </c>
      <c r="E23" s="779">
        <v>-4.6578288078308105E-2</v>
      </c>
      <c r="F23" s="779">
        <v>7.4032321572303772E-2</v>
      </c>
      <c r="G23" s="779">
        <v>-0.38453462719917297</v>
      </c>
      <c r="H23" s="779">
        <v>-0.18817509710788727</v>
      </c>
      <c r="I23" s="779">
        <v>0.68347340822219849</v>
      </c>
      <c r="J23" s="779">
        <v>-0.31198003327787022</v>
      </c>
      <c r="K23" s="779">
        <v>0.16565900846432891</v>
      </c>
    </row>
    <row r="24" spans="1:12" x14ac:dyDescent="0.2">
      <c r="A24" s="769" t="s">
        <v>741</v>
      </c>
      <c r="B24" s="780"/>
      <c r="C24" s="781"/>
      <c r="D24" s="781"/>
      <c r="E24" s="782"/>
      <c r="F24" s="781"/>
      <c r="G24" s="781"/>
      <c r="H24" s="781"/>
      <c r="I24" s="781"/>
      <c r="J24" s="781"/>
      <c r="K24" s="781"/>
    </row>
    <row r="25" spans="1:12" x14ac:dyDescent="0.2">
      <c r="A25" s="772"/>
      <c r="B25" s="777"/>
      <c r="C25" s="779"/>
      <c r="D25" s="779"/>
      <c r="E25" s="783"/>
      <c r="F25" s="779"/>
      <c r="G25" s="779"/>
      <c r="H25" s="779"/>
      <c r="I25" s="779"/>
      <c r="J25" s="779"/>
      <c r="K25" s="779"/>
    </row>
    <row r="26" spans="1:12" x14ac:dyDescent="0.2">
      <c r="A26" s="772"/>
      <c r="B26" s="777"/>
      <c r="C26" s="779"/>
      <c r="D26" s="779"/>
      <c r="E26" s="783"/>
      <c r="F26" s="779"/>
      <c r="G26" s="779"/>
      <c r="H26" s="779"/>
      <c r="I26" s="779"/>
      <c r="J26" s="779"/>
      <c r="K26" s="779"/>
    </row>
    <row r="27" spans="1:12" x14ac:dyDescent="0.2">
      <c r="A27" s="772"/>
      <c r="B27" s="777"/>
      <c r="C27" s="779"/>
      <c r="D27" s="779"/>
      <c r="E27" s="783"/>
      <c r="F27" s="779"/>
      <c r="G27" s="779"/>
      <c r="H27" s="779"/>
      <c r="I27" s="779"/>
      <c r="J27" s="779"/>
      <c r="K27" s="779"/>
    </row>
    <row r="28" spans="1:12" ht="12.75" x14ac:dyDescent="0.2">
      <c r="A28" s="776" t="s">
        <v>742</v>
      </c>
      <c r="B28" s="774"/>
      <c r="C28" s="774"/>
      <c r="D28" s="774"/>
      <c r="E28" s="774"/>
      <c r="F28" s="399"/>
      <c r="G28" s="399"/>
      <c r="H28" s="399"/>
      <c r="I28" s="401"/>
      <c r="J28" s="368"/>
      <c r="K28" s="368"/>
      <c r="L28" s="784"/>
    </row>
    <row r="29" spans="1:12" x14ac:dyDescent="0.2">
      <c r="A29" s="401" t="s">
        <v>743</v>
      </c>
      <c r="B29" s="785">
        <v>0.55066078901290894</v>
      </c>
      <c r="C29" s="785">
        <v>-0.55005502700805664</v>
      </c>
      <c r="D29" s="785">
        <v>-0.19106319546699524</v>
      </c>
      <c r="E29" s="785">
        <v>1.3563258647918701</v>
      </c>
      <c r="F29" s="785">
        <v>2.1007561683654785</v>
      </c>
      <c r="G29" s="785">
        <v>1.8539772033691406</v>
      </c>
      <c r="H29" s="785">
        <v>1.4262849092483521</v>
      </c>
      <c r="I29" s="785">
        <v>-0.59609329700469971</v>
      </c>
      <c r="J29" s="785">
        <v>-7.7200665473937988</v>
      </c>
      <c r="K29" s="785">
        <v>1.2473613509882939</v>
      </c>
    </row>
    <row r="30" spans="1:12" x14ac:dyDescent="0.2">
      <c r="A30" s="786" t="s">
        <v>744</v>
      </c>
      <c r="B30" s="787">
        <v>3.2597794532775879</v>
      </c>
      <c r="C30" s="787">
        <v>-3.1364350318908691</v>
      </c>
      <c r="D30" s="787">
        <v>-1.3027143478393555</v>
      </c>
      <c r="E30" s="787">
        <v>5.4102382659912109</v>
      </c>
      <c r="F30" s="787">
        <v>8.1172399520874023</v>
      </c>
      <c r="G30" s="787">
        <v>7.3477954864501953</v>
      </c>
      <c r="H30" s="787">
        <v>6.594642162322998</v>
      </c>
      <c r="I30" s="787">
        <v>-2.5910022258758545</v>
      </c>
      <c r="J30" s="787">
        <v>-17.803680419921875</v>
      </c>
      <c r="K30" s="787">
        <v>3.9298669891172913</v>
      </c>
    </row>
    <row r="31" spans="1:12" ht="13.15" customHeight="1" x14ac:dyDescent="0.2">
      <c r="A31" s="399"/>
      <c r="B31" s="785"/>
      <c r="C31" s="785"/>
      <c r="D31" s="785"/>
      <c r="E31" s="785"/>
      <c r="F31" s="785"/>
      <c r="G31" s="785"/>
      <c r="H31" s="785"/>
      <c r="I31" s="785"/>
      <c r="J31" s="785"/>
      <c r="K31" s="785"/>
    </row>
    <row r="32" spans="1:12" ht="13.7" customHeight="1" x14ac:dyDescent="0.2">
      <c r="A32" s="399"/>
      <c r="B32" s="785"/>
      <c r="C32" s="785"/>
      <c r="D32" s="785"/>
      <c r="E32" s="785"/>
      <c r="F32" s="785"/>
      <c r="G32" s="785"/>
      <c r="H32" s="785"/>
      <c r="I32" s="785"/>
      <c r="J32" s="785"/>
      <c r="K32" s="785"/>
    </row>
    <row r="33" spans="1:23" ht="13.7" customHeight="1" x14ac:dyDescent="0.2">
      <c r="A33" s="399"/>
      <c r="B33" s="399"/>
      <c r="C33" s="399"/>
      <c r="D33" s="399"/>
      <c r="E33" s="399"/>
      <c r="F33" s="399"/>
      <c r="G33" s="399"/>
      <c r="H33" s="399"/>
      <c r="I33" s="401"/>
      <c r="J33" s="368"/>
      <c r="K33" s="368"/>
    </row>
    <row r="34" spans="1:23" ht="12.75" x14ac:dyDescent="0.2">
      <c r="A34" s="776" t="s">
        <v>745</v>
      </c>
      <c r="B34" s="399"/>
      <c r="C34" s="399"/>
      <c r="D34" s="399"/>
      <c r="E34" s="399"/>
      <c r="F34" s="399"/>
      <c r="G34" s="399"/>
      <c r="H34" s="399"/>
      <c r="I34" s="401"/>
      <c r="J34" s="368"/>
      <c r="K34" s="368"/>
    </row>
    <row r="35" spans="1:23" x14ac:dyDescent="0.2">
      <c r="A35" s="354" t="s">
        <v>746</v>
      </c>
      <c r="B35" s="788">
        <v>203.54870931607701</v>
      </c>
      <c r="C35" s="788">
        <v>203.77432934089501</v>
      </c>
      <c r="D35" s="788">
        <v>175.14868929700199</v>
      </c>
      <c r="E35" s="788">
        <v>153.37543472401799</v>
      </c>
      <c r="F35" s="788">
        <v>128.369065370371</v>
      </c>
      <c r="G35" s="788">
        <v>117.62918614748401</v>
      </c>
      <c r="H35" s="788">
        <v>120.25517412299099</v>
      </c>
      <c r="I35" s="788">
        <v>140.685814663662</v>
      </c>
      <c r="J35" s="788">
        <v>179.25364029847799</v>
      </c>
      <c r="K35" s="789" t="s">
        <v>747</v>
      </c>
    </row>
    <row r="36" spans="1:23" x14ac:dyDescent="0.2">
      <c r="A36" s="354" t="s">
        <v>748</v>
      </c>
      <c r="B36" s="788">
        <v>137.4</v>
      </c>
      <c r="C36" s="788">
        <v>157</v>
      </c>
      <c r="D36" s="788">
        <v>185.2</v>
      </c>
      <c r="E36" s="788">
        <v>220.6</v>
      </c>
      <c r="F36" s="788">
        <v>265.10000000000002</v>
      </c>
      <c r="G36" s="788">
        <v>277.89999999999998</v>
      </c>
      <c r="H36" s="788">
        <v>275.10000000000002</v>
      </c>
      <c r="I36" s="788">
        <v>260.10000000000002</v>
      </c>
      <c r="J36" s="788">
        <v>243.9</v>
      </c>
      <c r="K36" s="789" t="s">
        <v>747</v>
      </c>
    </row>
    <row r="37" spans="1:23" x14ac:dyDescent="0.2">
      <c r="A37" s="778" t="s">
        <v>739</v>
      </c>
      <c r="B37" s="790">
        <v>0.13086419753086426</v>
      </c>
      <c r="C37" s="779">
        <v>0.14264919941775833</v>
      </c>
      <c r="D37" s="779">
        <v>0.17961783439490439</v>
      </c>
      <c r="E37" s="779">
        <v>0.19114470842332618</v>
      </c>
      <c r="F37" s="779">
        <v>0.20172257479601102</v>
      </c>
      <c r="G37" s="779">
        <v>4.8283666540927778E-2</v>
      </c>
      <c r="H37" s="779">
        <v>-1.007556675062956E-2</v>
      </c>
      <c r="I37" s="779">
        <v>-5.4525627044711013E-2</v>
      </c>
      <c r="J37" s="779">
        <v>-6.2283737024221512E-2</v>
      </c>
      <c r="K37" s="789" t="s">
        <v>747</v>
      </c>
    </row>
    <row r="38" spans="1:23" x14ac:dyDescent="0.2">
      <c r="A38" s="354" t="s">
        <v>749</v>
      </c>
      <c r="B38" s="756">
        <v>55</v>
      </c>
      <c r="C38" s="756">
        <v>78</v>
      </c>
      <c r="D38" s="756">
        <v>146</v>
      </c>
      <c r="E38" s="756">
        <v>168</v>
      </c>
      <c r="F38" s="756">
        <v>197</v>
      </c>
      <c r="G38" s="756">
        <v>241</v>
      </c>
      <c r="H38" s="756">
        <v>201</v>
      </c>
      <c r="I38" s="756">
        <v>259</v>
      </c>
      <c r="J38" s="756">
        <v>241</v>
      </c>
      <c r="K38" s="791" t="s">
        <v>747</v>
      </c>
    </row>
    <row r="39" spans="1:23" x14ac:dyDescent="0.2">
      <c r="A39" s="792" t="s">
        <v>750</v>
      </c>
      <c r="B39" s="786"/>
      <c r="C39" s="786"/>
      <c r="D39" s="786"/>
      <c r="E39" s="786"/>
      <c r="F39" s="786"/>
      <c r="G39" s="786"/>
      <c r="H39" s="786"/>
      <c r="I39" s="793"/>
      <c r="J39" s="786"/>
      <c r="K39" s="786"/>
    </row>
    <row r="40" spans="1:23" ht="12.75" x14ac:dyDescent="0.2">
      <c r="A40" s="776"/>
      <c r="B40" s="399"/>
      <c r="C40" s="399"/>
      <c r="D40" s="399"/>
      <c r="E40" s="399"/>
      <c r="F40" s="399"/>
      <c r="G40" s="399"/>
      <c r="H40" s="399"/>
      <c r="I40" s="401"/>
      <c r="J40" s="368"/>
      <c r="K40" s="368"/>
    </row>
    <row r="41" spans="1:23" ht="12.75" x14ac:dyDescent="0.2">
      <c r="P41" s="222"/>
      <c r="Q41" s="222"/>
      <c r="R41" s="222"/>
      <c r="S41" s="222"/>
      <c r="T41" s="222"/>
      <c r="U41" s="222"/>
      <c r="V41" s="222"/>
    </row>
    <row r="42" spans="1:23" ht="12.75" x14ac:dyDescent="0.2">
      <c r="O42" s="222"/>
      <c r="P42" s="222"/>
      <c r="Q42" s="222"/>
      <c r="R42" s="222"/>
      <c r="S42" s="222"/>
      <c r="T42" s="222"/>
      <c r="U42" s="222"/>
      <c r="V42" s="222"/>
      <c r="W42" s="222"/>
    </row>
    <row r="43" spans="1:23" ht="12.75" x14ac:dyDescent="0.2">
      <c r="O43" s="222"/>
      <c r="P43" s="222"/>
      <c r="Q43" s="222"/>
      <c r="R43" s="222"/>
      <c r="S43" s="222"/>
      <c r="T43" s="222"/>
      <c r="U43" s="222"/>
      <c r="V43" s="222"/>
      <c r="W43" s="222"/>
    </row>
    <row r="44" spans="1:23" ht="12.75" x14ac:dyDescent="0.2">
      <c r="O44" s="222"/>
      <c r="P44" s="222"/>
      <c r="Q44" s="222"/>
      <c r="R44" s="222"/>
      <c r="S44" s="222"/>
      <c r="T44" s="222"/>
      <c r="U44" s="222"/>
      <c r="V44" s="222"/>
      <c r="W44" s="222"/>
    </row>
    <row r="45" spans="1:23" ht="12.75" x14ac:dyDescent="0.2">
      <c r="P45" s="222"/>
      <c r="Q45" s="222"/>
      <c r="R45" s="222"/>
      <c r="S45" s="222"/>
      <c r="T45" s="222"/>
      <c r="U45" s="222"/>
      <c r="V45" s="222"/>
    </row>
  </sheetData>
  <printOptions horizontalCentered="1"/>
  <pageMargins left="0.5" right="0.25" top="0.75" bottom="0.75" header="0.5" footer="0.25"/>
  <pageSetup scale="90" fitToHeight="0" orientation="portrait" r:id="rId1"/>
  <headerFooter alignWithMargins="0">
    <oddFooter>&amp;L&amp;7(C) 2010 AXIOMETRICS INC.
All rights reserved.&amp;C&amp;7&amp;D
Page &amp;P of  &amp;N&amp;R&amp;7&amp;A
&amp;F</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tint="0.59999389629810485"/>
    <pageSetUpPr fitToPage="1"/>
  </sheetPr>
  <dimension ref="A1:O118"/>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260</v>
      </c>
      <c r="D4" s="487"/>
      <c r="N4" s="411" t="s">
        <v>275</v>
      </c>
    </row>
    <row r="5" spans="2:15" x14ac:dyDescent="0.2">
      <c r="B5" s="310" t="s">
        <v>276</v>
      </c>
      <c r="D5" s="487"/>
      <c r="N5" s="411" t="s">
        <v>277</v>
      </c>
    </row>
    <row r="6" spans="2:15" x14ac:dyDescent="0.2">
      <c r="B6" s="310" t="s">
        <v>278</v>
      </c>
      <c r="D6" s="487"/>
      <c r="N6" s="414">
        <v>40464</v>
      </c>
      <c r="O6" s="414"/>
    </row>
    <row r="7" spans="2:15" x14ac:dyDescent="0.2">
      <c r="B7" s="716" t="s">
        <v>279</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754</v>
      </c>
      <c r="E11" s="799"/>
      <c r="F11" s="800"/>
      <c r="G11" s="801"/>
      <c r="H11" s="802" t="s">
        <v>755</v>
      </c>
      <c r="I11" s="797"/>
      <c r="J11" s="798" t="s">
        <v>754</v>
      </c>
      <c r="K11" s="799"/>
      <c r="L11" s="797"/>
      <c r="M11" s="803"/>
      <c r="N11" s="804"/>
      <c r="O11" s="805"/>
    </row>
    <row r="12" spans="2:15" x14ac:dyDescent="0.2">
      <c r="B12" s="806" t="s">
        <v>566</v>
      </c>
      <c r="C12" s="807"/>
      <c r="D12" s="808">
        <v>0.93000000715255737</v>
      </c>
      <c r="E12" s="809" t="s">
        <v>756</v>
      </c>
      <c r="F12" s="810"/>
      <c r="G12" s="811">
        <v>0</v>
      </c>
      <c r="H12" s="809" t="s">
        <v>757</v>
      </c>
      <c r="I12" s="807"/>
      <c r="J12" s="812">
        <v>18</v>
      </c>
      <c r="K12" s="813" t="s">
        <v>688</v>
      </c>
      <c r="L12" s="807"/>
      <c r="M12" s="814" t="s">
        <v>302</v>
      </c>
      <c r="N12" s="815"/>
      <c r="O12" s="805"/>
    </row>
    <row r="13" spans="2:15" x14ac:dyDescent="0.2">
      <c r="B13" s="816" t="s">
        <v>21</v>
      </c>
      <c r="C13" s="817"/>
      <c r="D13" s="818">
        <v>146</v>
      </c>
      <c r="E13" s="819" t="s">
        <v>758</v>
      </c>
      <c r="F13" s="820"/>
      <c r="G13" s="821">
        <v>1573.8287671232877</v>
      </c>
      <c r="H13" s="819" t="s">
        <v>759</v>
      </c>
      <c r="I13" s="817"/>
      <c r="J13" s="822">
        <v>1573.8287671232877</v>
      </c>
      <c r="K13" s="819" t="s">
        <v>760</v>
      </c>
      <c r="L13" s="817"/>
      <c r="M13" s="822">
        <v>0</v>
      </c>
      <c r="N13" s="823"/>
      <c r="O13" s="722"/>
    </row>
    <row r="14" spans="2:15" ht="12" thickBot="1" x14ac:dyDescent="0.25">
      <c r="B14" s="824" t="s">
        <v>761</v>
      </c>
      <c r="C14" s="719"/>
      <c r="D14" s="825">
        <v>937.04794520547944</v>
      </c>
      <c r="E14" s="826" t="s">
        <v>762</v>
      </c>
      <c r="F14" s="827"/>
      <c r="G14" s="828">
        <v>1.6795605552266297</v>
      </c>
      <c r="H14" s="826" t="s">
        <v>763</v>
      </c>
      <c r="I14" s="719"/>
      <c r="J14" s="829">
        <v>1.6795605552266297</v>
      </c>
      <c r="K14" s="826" t="s">
        <v>764</v>
      </c>
      <c r="L14" s="719"/>
      <c r="M14" s="830">
        <v>0</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437</v>
      </c>
      <c r="C19" s="539">
        <v>668</v>
      </c>
      <c r="D19" s="539">
        <v>3</v>
      </c>
      <c r="E19" s="842">
        <v>1280</v>
      </c>
      <c r="F19" s="540"/>
      <c r="G19" s="843">
        <v>1280</v>
      </c>
      <c r="H19" s="517">
        <v>1.9161676168441772</v>
      </c>
      <c r="I19" s="540">
        <v>1280</v>
      </c>
      <c r="J19" s="843"/>
      <c r="K19" s="843">
        <v>1280</v>
      </c>
      <c r="L19" s="517">
        <v>1.9161676168441772</v>
      </c>
      <c r="M19" s="842">
        <v>0</v>
      </c>
      <c r="N19" s="844">
        <v>0</v>
      </c>
      <c r="O19" s="845"/>
    </row>
    <row r="20" spans="2:15" s="689" customFormat="1" x14ac:dyDescent="0.2">
      <c r="B20" s="841" t="s">
        <v>437</v>
      </c>
      <c r="C20" s="539">
        <v>791</v>
      </c>
      <c r="D20" s="539">
        <v>1</v>
      </c>
      <c r="E20" s="842">
        <v>1295</v>
      </c>
      <c r="F20" s="540"/>
      <c r="G20" s="843">
        <v>1295</v>
      </c>
      <c r="H20" s="517">
        <v>1.6371681690216064</v>
      </c>
      <c r="I20" s="540">
        <v>1295</v>
      </c>
      <c r="J20" s="843"/>
      <c r="K20" s="843">
        <v>1295</v>
      </c>
      <c r="L20" s="517">
        <v>1.6371681690216064</v>
      </c>
      <c r="M20" s="842">
        <v>0</v>
      </c>
      <c r="N20" s="844">
        <v>0</v>
      </c>
      <c r="O20" s="845"/>
    </row>
    <row r="21" spans="2:15" s="689" customFormat="1" x14ac:dyDescent="0.2">
      <c r="B21" s="841" t="s">
        <v>440</v>
      </c>
      <c r="C21" s="539">
        <v>688</v>
      </c>
      <c r="D21" s="539">
        <v>8</v>
      </c>
      <c r="E21" s="842">
        <v>1280</v>
      </c>
      <c r="F21" s="540"/>
      <c r="G21" s="843">
        <v>1280</v>
      </c>
      <c r="H21" s="517">
        <v>1.8604651689529419</v>
      </c>
      <c r="I21" s="540">
        <v>1280</v>
      </c>
      <c r="J21" s="843"/>
      <c r="K21" s="843">
        <v>1280</v>
      </c>
      <c r="L21" s="517">
        <v>1.8604651689529419</v>
      </c>
      <c r="M21" s="842">
        <v>0</v>
      </c>
      <c r="N21" s="844">
        <v>0</v>
      </c>
      <c r="O21" s="845"/>
    </row>
    <row r="22" spans="2:15" s="689" customFormat="1" x14ac:dyDescent="0.2">
      <c r="B22" s="841" t="s">
        <v>440</v>
      </c>
      <c r="C22" s="539">
        <v>761</v>
      </c>
      <c r="D22" s="539">
        <v>3</v>
      </c>
      <c r="E22" s="842">
        <v>1390</v>
      </c>
      <c r="F22" s="540"/>
      <c r="G22" s="843">
        <v>1390</v>
      </c>
      <c r="H22" s="517">
        <v>1.8265440464019775</v>
      </c>
      <c r="I22" s="540">
        <v>1390</v>
      </c>
      <c r="J22" s="843"/>
      <c r="K22" s="843">
        <v>1390</v>
      </c>
      <c r="L22" s="517">
        <v>1.8265440464019775</v>
      </c>
      <c r="M22" s="842">
        <v>0</v>
      </c>
      <c r="N22" s="844">
        <v>0</v>
      </c>
      <c r="O22" s="845"/>
    </row>
    <row r="23" spans="2:15" s="689" customFormat="1" x14ac:dyDescent="0.2">
      <c r="B23" s="841" t="s">
        <v>440</v>
      </c>
      <c r="C23" s="539">
        <v>774</v>
      </c>
      <c r="D23" s="539">
        <v>8</v>
      </c>
      <c r="E23" s="842">
        <v>1290</v>
      </c>
      <c r="F23" s="540"/>
      <c r="G23" s="843">
        <v>1290</v>
      </c>
      <c r="H23" s="517">
        <v>1.6666666269302368</v>
      </c>
      <c r="I23" s="540">
        <v>1290</v>
      </c>
      <c r="J23" s="843"/>
      <c r="K23" s="843">
        <v>1290</v>
      </c>
      <c r="L23" s="517">
        <v>1.6666666269302368</v>
      </c>
      <c r="M23" s="842">
        <v>0</v>
      </c>
      <c r="N23" s="844">
        <v>0</v>
      </c>
      <c r="O23" s="845"/>
    </row>
    <row r="24" spans="2:15" s="689" customFormat="1" x14ac:dyDescent="0.2">
      <c r="B24" s="841" t="s">
        <v>440</v>
      </c>
      <c r="C24" s="539">
        <v>778</v>
      </c>
      <c r="D24" s="539">
        <v>3</v>
      </c>
      <c r="E24" s="842">
        <v>1300</v>
      </c>
      <c r="F24" s="540"/>
      <c r="G24" s="843">
        <v>1300</v>
      </c>
      <c r="H24" s="517">
        <v>1.6709511280059814</v>
      </c>
      <c r="I24" s="540">
        <v>1300</v>
      </c>
      <c r="J24" s="843"/>
      <c r="K24" s="843">
        <v>1300</v>
      </c>
      <c r="L24" s="517">
        <v>1.6709511280059814</v>
      </c>
      <c r="M24" s="842">
        <v>0</v>
      </c>
      <c r="N24" s="844">
        <v>0</v>
      </c>
      <c r="O24" s="845"/>
    </row>
    <row r="25" spans="2:15" s="689" customFormat="1" x14ac:dyDescent="0.2">
      <c r="B25" s="841" t="s">
        <v>440</v>
      </c>
      <c r="C25" s="539">
        <v>791</v>
      </c>
      <c r="D25" s="539">
        <v>15</v>
      </c>
      <c r="E25" s="842">
        <v>1350</v>
      </c>
      <c r="F25" s="540"/>
      <c r="G25" s="843">
        <v>1350</v>
      </c>
      <c r="H25" s="517">
        <v>1.706700325012207</v>
      </c>
      <c r="I25" s="540">
        <v>1350</v>
      </c>
      <c r="J25" s="843"/>
      <c r="K25" s="843">
        <v>1350</v>
      </c>
      <c r="L25" s="517">
        <v>1.706700325012207</v>
      </c>
      <c r="M25" s="842">
        <v>0</v>
      </c>
      <c r="N25" s="844">
        <v>0</v>
      </c>
      <c r="O25" s="845"/>
    </row>
    <row r="26" spans="2:15" s="689" customFormat="1" x14ac:dyDescent="0.2">
      <c r="B26" s="841" t="s">
        <v>440</v>
      </c>
      <c r="C26" s="539">
        <v>810</v>
      </c>
      <c r="D26" s="539">
        <v>8</v>
      </c>
      <c r="E26" s="842">
        <v>1455</v>
      </c>
      <c r="F26" s="540"/>
      <c r="G26" s="843">
        <v>1455</v>
      </c>
      <c r="H26" s="517">
        <v>1.796296238899231</v>
      </c>
      <c r="I26" s="540">
        <v>1455</v>
      </c>
      <c r="J26" s="843"/>
      <c r="K26" s="843">
        <v>1455</v>
      </c>
      <c r="L26" s="517">
        <v>1.796296238899231</v>
      </c>
      <c r="M26" s="842">
        <v>0</v>
      </c>
      <c r="N26" s="844">
        <v>0</v>
      </c>
      <c r="O26" s="845"/>
    </row>
    <row r="27" spans="2:15" s="689" customFormat="1" x14ac:dyDescent="0.2">
      <c r="B27" s="841" t="s">
        <v>440</v>
      </c>
      <c r="C27" s="539">
        <v>815</v>
      </c>
      <c r="D27" s="539">
        <v>1</v>
      </c>
      <c r="E27" s="842">
        <v>1525</v>
      </c>
      <c r="F27" s="540"/>
      <c r="G27" s="843">
        <v>1525</v>
      </c>
      <c r="H27" s="517">
        <v>1.8711656332015991</v>
      </c>
      <c r="I27" s="540">
        <v>1525</v>
      </c>
      <c r="J27" s="843"/>
      <c r="K27" s="843">
        <v>1525</v>
      </c>
      <c r="L27" s="517">
        <v>1.8711656332015991</v>
      </c>
      <c r="M27" s="842">
        <v>0</v>
      </c>
      <c r="N27" s="844">
        <v>0</v>
      </c>
      <c r="O27" s="845"/>
    </row>
    <row r="28" spans="2:15" s="689" customFormat="1" x14ac:dyDescent="0.2">
      <c r="B28" s="841" t="s">
        <v>440</v>
      </c>
      <c r="C28" s="539">
        <v>829</v>
      </c>
      <c r="D28" s="539">
        <v>16</v>
      </c>
      <c r="E28" s="842">
        <v>1510</v>
      </c>
      <c r="F28" s="540"/>
      <c r="G28" s="843">
        <v>1510</v>
      </c>
      <c r="H28" s="517">
        <v>1.8214716911315918</v>
      </c>
      <c r="I28" s="540">
        <v>1510</v>
      </c>
      <c r="J28" s="843"/>
      <c r="K28" s="843">
        <v>1510</v>
      </c>
      <c r="L28" s="517">
        <v>1.8214716911315918</v>
      </c>
      <c r="M28" s="842">
        <v>0</v>
      </c>
      <c r="N28" s="844">
        <v>0</v>
      </c>
      <c r="O28" s="845"/>
    </row>
    <row r="29" spans="2:15" s="689" customFormat="1" x14ac:dyDescent="0.2">
      <c r="B29" s="841" t="s">
        <v>458</v>
      </c>
      <c r="C29" s="539">
        <v>829</v>
      </c>
      <c r="D29" s="539">
        <v>3</v>
      </c>
      <c r="E29" s="842">
        <v>1510</v>
      </c>
      <c r="F29" s="540"/>
      <c r="G29" s="843">
        <v>1510</v>
      </c>
      <c r="H29" s="517">
        <v>1.8214716911315918</v>
      </c>
      <c r="I29" s="540">
        <v>1510</v>
      </c>
      <c r="J29" s="843"/>
      <c r="K29" s="843">
        <v>1510</v>
      </c>
      <c r="L29" s="517">
        <v>1.8214716911315918</v>
      </c>
      <c r="M29" s="842">
        <v>0</v>
      </c>
      <c r="N29" s="844">
        <v>0</v>
      </c>
      <c r="O29" s="845"/>
    </row>
    <row r="30" spans="2:15" s="689" customFormat="1" x14ac:dyDescent="0.2">
      <c r="B30" s="841" t="s">
        <v>440</v>
      </c>
      <c r="C30" s="539">
        <v>840</v>
      </c>
      <c r="D30" s="539">
        <v>17</v>
      </c>
      <c r="E30" s="842">
        <v>1520</v>
      </c>
      <c r="F30" s="540"/>
      <c r="G30" s="843">
        <v>1520</v>
      </c>
      <c r="H30" s="517">
        <v>1.8095238208770752</v>
      </c>
      <c r="I30" s="540">
        <v>1520</v>
      </c>
      <c r="J30" s="843"/>
      <c r="K30" s="843">
        <v>1520</v>
      </c>
      <c r="L30" s="517">
        <v>1.8095238208770752</v>
      </c>
      <c r="M30" s="842">
        <v>0</v>
      </c>
      <c r="N30" s="844">
        <v>0</v>
      </c>
      <c r="O30" s="845"/>
    </row>
    <row r="31" spans="2:15" s="689" customFormat="1" x14ac:dyDescent="0.2">
      <c r="B31" s="841" t="s">
        <v>440</v>
      </c>
      <c r="C31" s="539">
        <v>880</v>
      </c>
      <c r="D31" s="539">
        <v>5</v>
      </c>
      <c r="E31" s="842">
        <v>1575</v>
      </c>
      <c r="F31" s="540"/>
      <c r="G31" s="843">
        <v>1575</v>
      </c>
      <c r="H31" s="517">
        <v>1.7897727489471436</v>
      </c>
      <c r="I31" s="540">
        <v>1575</v>
      </c>
      <c r="J31" s="843"/>
      <c r="K31" s="843">
        <v>1575</v>
      </c>
      <c r="L31" s="517">
        <v>1.7897727489471436</v>
      </c>
      <c r="M31" s="842">
        <v>0</v>
      </c>
      <c r="N31" s="844">
        <v>0</v>
      </c>
      <c r="O31" s="845"/>
    </row>
    <row r="32" spans="2:15" s="689" customFormat="1" x14ac:dyDescent="0.2">
      <c r="B32" s="841" t="s">
        <v>458</v>
      </c>
      <c r="C32" s="539">
        <v>915</v>
      </c>
      <c r="D32" s="539">
        <v>13</v>
      </c>
      <c r="E32" s="842">
        <v>1610</v>
      </c>
      <c r="F32" s="540"/>
      <c r="G32" s="843">
        <v>1610</v>
      </c>
      <c r="H32" s="517">
        <v>1.7595628499984741</v>
      </c>
      <c r="I32" s="540">
        <v>1610</v>
      </c>
      <c r="J32" s="843"/>
      <c r="K32" s="843">
        <v>1610</v>
      </c>
      <c r="L32" s="517">
        <v>1.7595628499984741</v>
      </c>
      <c r="M32" s="842">
        <v>0</v>
      </c>
      <c r="N32" s="844">
        <v>0</v>
      </c>
      <c r="O32" s="845"/>
    </row>
    <row r="33" spans="2:15" s="689" customFormat="1" x14ac:dyDescent="0.2">
      <c r="B33" s="841" t="s">
        <v>440</v>
      </c>
      <c r="C33" s="539">
        <v>973</v>
      </c>
      <c r="D33" s="539">
        <v>1</v>
      </c>
      <c r="E33" s="842">
        <v>1650</v>
      </c>
      <c r="F33" s="540"/>
      <c r="G33" s="843">
        <v>1650</v>
      </c>
      <c r="H33" s="517">
        <v>1.6957862377166748</v>
      </c>
      <c r="I33" s="540">
        <v>1650</v>
      </c>
      <c r="J33" s="843"/>
      <c r="K33" s="843">
        <v>1650</v>
      </c>
      <c r="L33" s="517">
        <v>1.6957862377166748</v>
      </c>
      <c r="M33" s="842">
        <v>0</v>
      </c>
      <c r="N33" s="844">
        <v>0</v>
      </c>
      <c r="O33" s="845"/>
    </row>
    <row r="34" spans="2:15" s="689" customFormat="1" x14ac:dyDescent="0.2">
      <c r="B34" s="841" t="s">
        <v>458</v>
      </c>
      <c r="C34" s="539">
        <v>1152</v>
      </c>
      <c r="D34" s="539">
        <v>1</v>
      </c>
      <c r="E34" s="842">
        <v>1810</v>
      </c>
      <c r="F34" s="540"/>
      <c r="G34" s="843">
        <v>1810</v>
      </c>
      <c r="H34" s="517">
        <v>1.5711805820465088</v>
      </c>
      <c r="I34" s="540">
        <v>1810</v>
      </c>
      <c r="J34" s="843"/>
      <c r="K34" s="843">
        <v>1810</v>
      </c>
      <c r="L34" s="517">
        <v>1.5711805820465088</v>
      </c>
      <c r="M34" s="842">
        <v>0</v>
      </c>
      <c r="N34" s="844">
        <v>0</v>
      </c>
      <c r="O34" s="845"/>
    </row>
    <row r="35" spans="2:15" s="689" customFormat="1" x14ac:dyDescent="0.2">
      <c r="B35" s="841" t="s">
        <v>462</v>
      </c>
      <c r="C35" s="539">
        <v>1104</v>
      </c>
      <c r="D35" s="539">
        <v>3</v>
      </c>
      <c r="E35" s="842">
        <v>1760</v>
      </c>
      <c r="F35" s="540"/>
      <c r="G35" s="843">
        <v>1760</v>
      </c>
      <c r="H35" s="517">
        <v>1.5942028760910034</v>
      </c>
      <c r="I35" s="540">
        <v>1760</v>
      </c>
      <c r="J35" s="843"/>
      <c r="K35" s="843">
        <v>1760</v>
      </c>
      <c r="L35" s="517">
        <v>1.5942028760910034</v>
      </c>
      <c r="M35" s="842">
        <v>0</v>
      </c>
      <c r="N35" s="844">
        <v>0</v>
      </c>
      <c r="O35" s="845"/>
    </row>
    <row r="36" spans="2:15" s="689" customFormat="1" x14ac:dyDescent="0.2">
      <c r="B36" s="841" t="s">
        <v>462</v>
      </c>
      <c r="C36" s="539">
        <v>1136</v>
      </c>
      <c r="D36" s="539">
        <v>12</v>
      </c>
      <c r="E36" s="842">
        <v>1800</v>
      </c>
      <c r="F36" s="540"/>
      <c r="G36" s="843">
        <v>1800</v>
      </c>
      <c r="H36" s="517">
        <v>1.5845069885253906</v>
      </c>
      <c r="I36" s="540">
        <v>1800</v>
      </c>
      <c r="J36" s="843"/>
      <c r="K36" s="843">
        <v>1800</v>
      </c>
      <c r="L36" s="517">
        <v>1.5845069885253906</v>
      </c>
      <c r="M36" s="842">
        <v>0</v>
      </c>
      <c r="N36" s="844">
        <v>0</v>
      </c>
      <c r="O36" s="845"/>
    </row>
    <row r="37" spans="2:15" s="689" customFormat="1" x14ac:dyDescent="0.2">
      <c r="B37" s="841" t="s">
        <v>462</v>
      </c>
      <c r="C37" s="539">
        <v>1147</v>
      </c>
      <c r="D37" s="539">
        <v>3</v>
      </c>
      <c r="E37" s="842">
        <v>1800</v>
      </c>
      <c r="F37" s="540"/>
      <c r="G37" s="843">
        <v>1800</v>
      </c>
      <c r="H37" s="517">
        <v>1.569311261177063</v>
      </c>
      <c r="I37" s="540">
        <v>1800</v>
      </c>
      <c r="J37" s="843"/>
      <c r="K37" s="843">
        <v>1800</v>
      </c>
      <c r="L37" s="517">
        <v>1.569311261177063</v>
      </c>
      <c r="M37" s="842">
        <v>0</v>
      </c>
      <c r="N37" s="844">
        <v>0</v>
      </c>
      <c r="O37" s="845"/>
    </row>
    <row r="38" spans="2:15" s="689" customFormat="1" x14ac:dyDescent="0.2">
      <c r="B38" s="841" t="s">
        <v>462</v>
      </c>
      <c r="C38" s="539">
        <v>1282</v>
      </c>
      <c r="D38" s="539">
        <v>13</v>
      </c>
      <c r="E38" s="842">
        <v>1890</v>
      </c>
      <c r="F38" s="540"/>
      <c r="G38" s="843">
        <v>1890</v>
      </c>
      <c r="H38" s="517">
        <v>1.4742590188980103</v>
      </c>
      <c r="I38" s="540">
        <v>1890</v>
      </c>
      <c r="J38" s="843"/>
      <c r="K38" s="843">
        <v>1890</v>
      </c>
      <c r="L38" s="517">
        <v>1.4742590188980103</v>
      </c>
      <c r="M38" s="842">
        <v>0</v>
      </c>
      <c r="N38" s="844">
        <v>0</v>
      </c>
      <c r="O38" s="845"/>
    </row>
    <row r="39" spans="2:15" s="689" customFormat="1" x14ac:dyDescent="0.2">
      <c r="B39" s="841" t="s">
        <v>462</v>
      </c>
      <c r="C39" s="539">
        <v>1315</v>
      </c>
      <c r="D39" s="539">
        <v>5</v>
      </c>
      <c r="E39" s="842">
        <v>1999</v>
      </c>
      <c r="F39" s="540"/>
      <c r="G39" s="843">
        <v>1999</v>
      </c>
      <c r="H39" s="517">
        <v>1.5201520919799805</v>
      </c>
      <c r="I39" s="540">
        <v>1999</v>
      </c>
      <c r="J39" s="843"/>
      <c r="K39" s="843">
        <v>1999</v>
      </c>
      <c r="L39" s="517">
        <v>1.5201520919799805</v>
      </c>
      <c r="M39" s="842">
        <v>0</v>
      </c>
      <c r="N39" s="844">
        <v>0</v>
      </c>
      <c r="O39" s="845"/>
    </row>
    <row r="40" spans="2:15" s="689" customFormat="1" x14ac:dyDescent="0.2">
      <c r="B40" s="841" t="s">
        <v>462</v>
      </c>
      <c r="C40" s="539">
        <v>1467</v>
      </c>
      <c r="D40" s="539">
        <v>1</v>
      </c>
      <c r="E40" s="842">
        <v>2099</v>
      </c>
      <c r="F40" s="540"/>
      <c r="G40" s="843">
        <v>2099</v>
      </c>
      <c r="H40" s="517">
        <v>1.4308111667633057</v>
      </c>
      <c r="I40" s="540">
        <v>2099</v>
      </c>
      <c r="J40" s="843"/>
      <c r="K40" s="843">
        <v>2099</v>
      </c>
      <c r="L40" s="517">
        <v>1.4308111667633057</v>
      </c>
      <c r="M40" s="842">
        <v>0</v>
      </c>
      <c r="N40" s="844">
        <v>0</v>
      </c>
      <c r="O40" s="845"/>
    </row>
    <row r="41" spans="2:15" s="689" customFormat="1" x14ac:dyDescent="0.2">
      <c r="B41" s="841" t="s">
        <v>473</v>
      </c>
      <c r="C41" s="539">
        <v>1705</v>
      </c>
      <c r="D41" s="539">
        <v>2</v>
      </c>
      <c r="E41" s="842">
        <v>2300</v>
      </c>
      <c r="F41" s="540"/>
      <c r="G41" s="843">
        <v>2300</v>
      </c>
      <c r="H41" s="517">
        <v>1.3489736318588257</v>
      </c>
      <c r="I41" s="540">
        <v>2300</v>
      </c>
      <c r="J41" s="843"/>
      <c r="K41" s="843">
        <v>2300</v>
      </c>
      <c r="L41" s="517">
        <v>1.3489736318588257</v>
      </c>
      <c r="M41" s="842">
        <v>0</v>
      </c>
      <c r="N41" s="844">
        <v>0</v>
      </c>
      <c r="O41" s="845"/>
    </row>
    <row r="42" spans="2:15" s="434" customFormat="1" ht="12" thickBot="1" x14ac:dyDescent="0.25">
      <c r="B42" s="841" t="s">
        <v>475</v>
      </c>
      <c r="C42" s="539">
        <v>1587</v>
      </c>
      <c r="D42" s="539">
        <v>1</v>
      </c>
      <c r="E42" s="846">
        <v>2260</v>
      </c>
      <c r="F42" s="847"/>
      <c r="G42" s="848">
        <v>2260</v>
      </c>
      <c r="H42" s="849">
        <v>1.4240705966949463</v>
      </c>
      <c r="I42" s="847">
        <v>2260</v>
      </c>
      <c r="J42" s="848"/>
      <c r="K42" s="848">
        <v>2260</v>
      </c>
      <c r="L42" s="849">
        <v>1.4240705966949463</v>
      </c>
      <c r="M42" s="846">
        <v>0</v>
      </c>
      <c r="N42" s="850">
        <v>0</v>
      </c>
      <c r="O42" s="845"/>
    </row>
    <row r="43" spans="2:15" x14ac:dyDescent="0.2">
      <c r="B43" s="851"/>
      <c r="C43" s="833"/>
      <c r="D43" s="833"/>
      <c r="E43" s="833"/>
      <c r="F43" s="833"/>
      <c r="G43" s="851"/>
      <c r="H43" s="799"/>
      <c r="I43" s="833"/>
      <c r="J43" s="833"/>
      <c r="K43" s="833"/>
      <c r="L43" s="833"/>
      <c r="M43" s="833"/>
      <c r="N43" s="833"/>
      <c r="O43" s="852"/>
    </row>
    <row r="44" spans="2:15" ht="12" thickBot="1" x14ac:dyDescent="0.25">
      <c r="B44" s="515" t="s">
        <v>773</v>
      </c>
      <c r="C44" s="515"/>
    </row>
    <row r="45" spans="2:15" s="515" customFormat="1" x14ac:dyDescent="0.2">
      <c r="B45" s="853"/>
      <c r="C45" s="799"/>
      <c r="D45" s="833"/>
      <c r="E45" s="854" t="s">
        <v>774</v>
      </c>
      <c r="F45" s="854" t="s">
        <v>379</v>
      </c>
      <c r="G45" s="833" t="s">
        <v>775</v>
      </c>
      <c r="H45" s="833" t="s">
        <v>775</v>
      </c>
      <c r="I45" s="854" t="s">
        <v>379</v>
      </c>
      <c r="J45" s="855" t="s">
        <v>775</v>
      </c>
      <c r="K45" s="833"/>
      <c r="L45" s="833"/>
      <c r="M45" s="854"/>
      <c r="N45" s="856"/>
      <c r="O45" s="857"/>
    </row>
    <row r="46" spans="2:15" s="515" customFormat="1" x14ac:dyDescent="0.2">
      <c r="B46" s="858"/>
      <c r="C46" s="716"/>
      <c r="D46" s="852"/>
      <c r="E46" s="859" t="s">
        <v>349</v>
      </c>
      <c r="F46" s="859" t="s">
        <v>658</v>
      </c>
      <c r="G46" s="852" t="s">
        <v>776</v>
      </c>
      <c r="H46" s="852" t="s">
        <v>776</v>
      </c>
      <c r="I46" s="859" t="s">
        <v>658</v>
      </c>
      <c r="J46" s="860" t="s">
        <v>776</v>
      </c>
      <c r="K46" s="852" t="s">
        <v>775</v>
      </c>
      <c r="L46" s="852" t="s">
        <v>775</v>
      </c>
      <c r="M46" s="859" t="s">
        <v>777</v>
      </c>
      <c r="N46" s="861" t="s">
        <v>17</v>
      </c>
      <c r="O46" s="857"/>
    </row>
    <row r="47" spans="2:15" s="689" customFormat="1" x14ac:dyDescent="0.2">
      <c r="B47" s="835" t="s">
        <v>427</v>
      </c>
      <c r="C47" s="836" t="s">
        <v>282</v>
      </c>
      <c r="D47" s="836" t="s">
        <v>768</v>
      </c>
      <c r="E47" s="862" t="s">
        <v>778</v>
      </c>
      <c r="F47" s="862" t="s">
        <v>779</v>
      </c>
      <c r="G47" s="836" t="s">
        <v>780</v>
      </c>
      <c r="H47" s="836" t="s">
        <v>781</v>
      </c>
      <c r="I47" s="862" t="s">
        <v>782</v>
      </c>
      <c r="J47" s="839" t="s">
        <v>782</v>
      </c>
      <c r="K47" s="836" t="s">
        <v>783</v>
      </c>
      <c r="L47" s="836" t="s">
        <v>784</v>
      </c>
      <c r="M47" s="862" t="s">
        <v>785</v>
      </c>
      <c r="N47" s="863" t="s">
        <v>785</v>
      </c>
      <c r="O47" s="857"/>
    </row>
    <row r="48" spans="2:15" s="689" customFormat="1" x14ac:dyDescent="0.2">
      <c r="B48" s="841" t="s">
        <v>437</v>
      </c>
      <c r="C48" s="539">
        <v>668</v>
      </c>
      <c r="D48" s="498">
        <v>3</v>
      </c>
      <c r="E48" s="864">
        <v>0</v>
      </c>
      <c r="F48" s="865">
        <v>0</v>
      </c>
      <c r="G48" s="499">
        <v>0</v>
      </c>
      <c r="H48" s="499">
        <v>0</v>
      </c>
      <c r="I48" s="865">
        <v>0</v>
      </c>
      <c r="J48" s="866">
        <v>0</v>
      </c>
      <c r="K48" s="499">
        <v>0</v>
      </c>
      <c r="L48" s="499">
        <v>0</v>
      </c>
      <c r="M48" s="865">
        <v>12</v>
      </c>
      <c r="N48" s="867">
        <v>12</v>
      </c>
      <c r="O48" s="857"/>
    </row>
    <row r="49" spans="2:15" s="689" customFormat="1" x14ac:dyDescent="0.2">
      <c r="B49" s="841" t="s">
        <v>437</v>
      </c>
      <c r="C49" s="539">
        <v>791</v>
      </c>
      <c r="D49" s="498">
        <v>1</v>
      </c>
      <c r="E49" s="864">
        <v>0</v>
      </c>
      <c r="F49" s="865">
        <v>0</v>
      </c>
      <c r="G49" s="499">
        <v>0</v>
      </c>
      <c r="H49" s="499">
        <v>0</v>
      </c>
      <c r="I49" s="865">
        <v>0</v>
      </c>
      <c r="J49" s="866">
        <v>0</v>
      </c>
      <c r="K49" s="499">
        <v>0</v>
      </c>
      <c r="L49" s="499">
        <v>0</v>
      </c>
      <c r="M49" s="865">
        <v>12</v>
      </c>
      <c r="N49" s="867">
        <v>12</v>
      </c>
      <c r="O49" s="857"/>
    </row>
    <row r="50" spans="2:15" s="689" customFormat="1" x14ac:dyDescent="0.2">
      <c r="B50" s="841" t="s">
        <v>440</v>
      </c>
      <c r="C50" s="539">
        <v>688</v>
      </c>
      <c r="D50" s="498">
        <v>8</v>
      </c>
      <c r="E50" s="864">
        <v>0</v>
      </c>
      <c r="F50" s="865">
        <v>0</v>
      </c>
      <c r="G50" s="499">
        <v>0</v>
      </c>
      <c r="H50" s="499">
        <v>0</v>
      </c>
      <c r="I50" s="865">
        <v>0</v>
      </c>
      <c r="J50" s="866">
        <v>0</v>
      </c>
      <c r="K50" s="499">
        <v>0</v>
      </c>
      <c r="L50" s="499">
        <v>0</v>
      </c>
      <c r="M50" s="865">
        <v>12</v>
      </c>
      <c r="N50" s="867">
        <v>12</v>
      </c>
      <c r="O50" s="857"/>
    </row>
    <row r="51" spans="2:15" s="689" customFormat="1" x14ac:dyDescent="0.2">
      <c r="B51" s="841" t="s">
        <v>440</v>
      </c>
      <c r="C51" s="539">
        <v>761</v>
      </c>
      <c r="D51" s="498">
        <v>3</v>
      </c>
      <c r="E51" s="864">
        <v>0</v>
      </c>
      <c r="F51" s="865">
        <v>0</v>
      </c>
      <c r="G51" s="499">
        <v>0</v>
      </c>
      <c r="H51" s="499">
        <v>0</v>
      </c>
      <c r="I51" s="865">
        <v>0</v>
      </c>
      <c r="J51" s="866">
        <v>0</v>
      </c>
      <c r="K51" s="499">
        <v>0</v>
      </c>
      <c r="L51" s="499">
        <v>0</v>
      </c>
      <c r="M51" s="865">
        <v>12</v>
      </c>
      <c r="N51" s="867">
        <v>12</v>
      </c>
      <c r="O51" s="857"/>
    </row>
    <row r="52" spans="2:15" s="689" customFormat="1" x14ac:dyDescent="0.2">
      <c r="B52" s="841" t="s">
        <v>440</v>
      </c>
      <c r="C52" s="539">
        <v>774</v>
      </c>
      <c r="D52" s="498">
        <v>8</v>
      </c>
      <c r="E52" s="864">
        <v>0</v>
      </c>
      <c r="F52" s="865">
        <v>0</v>
      </c>
      <c r="G52" s="499">
        <v>0</v>
      </c>
      <c r="H52" s="499">
        <v>0</v>
      </c>
      <c r="I52" s="865">
        <v>0</v>
      </c>
      <c r="J52" s="866">
        <v>0</v>
      </c>
      <c r="K52" s="499">
        <v>0</v>
      </c>
      <c r="L52" s="499">
        <v>0</v>
      </c>
      <c r="M52" s="865">
        <v>12</v>
      </c>
      <c r="N52" s="867">
        <v>12</v>
      </c>
      <c r="O52" s="857"/>
    </row>
    <row r="53" spans="2:15" s="689" customFormat="1" x14ac:dyDescent="0.2">
      <c r="B53" s="841" t="s">
        <v>440</v>
      </c>
      <c r="C53" s="539">
        <v>778</v>
      </c>
      <c r="D53" s="498">
        <v>3</v>
      </c>
      <c r="E53" s="864">
        <v>0</v>
      </c>
      <c r="F53" s="865">
        <v>0</v>
      </c>
      <c r="G53" s="499">
        <v>0</v>
      </c>
      <c r="H53" s="499">
        <v>0</v>
      </c>
      <c r="I53" s="865">
        <v>0</v>
      </c>
      <c r="J53" s="866">
        <v>0</v>
      </c>
      <c r="K53" s="499">
        <v>0</v>
      </c>
      <c r="L53" s="499">
        <v>0</v>
      </c>
      <c r="M53" s="865">
        <v>12</v>
      </c>
      <c r="N53" s="867">
        <v>12</v>
      </c>
      <c r="O53" s="857"/>
    </row>
    <row r="54" spans="2:15" s="689" customFormat="1" x14ac:dyDescent="0.2">
      <c r="B54" s="841" t="s">
        <v>440</v>
      </c>
      <c r="C54" s="539">
        <v>791</v>
      </c>
      <c r="D54" s="498">
        <v>15</v>
      </c>
      <c r="E54" s="864">
        <v>0</v>
      </c>
      <c r="F54" s="865">
        <v>0</v>
      </c>
      <c r="G54" s="499">
        <v>0</v>
      </c>
      <c r="H54" s="499">
        <v>0</v>
      </c>
      <c r="I54" s="865">
        <v>0</v>
      </c>
      <c r="J54" s="866">
        <v>0</v>
      </c>
      <c r="K54" s="499">
        <v>0</v>
      </c>
      <c r="L54" s="499">
        <v>0</v>
      </c>
      <c r="M54" s="865">
        <v>12</v>
      </c>
      <c r="N54" s="867">
        <v>12</v>
      </c>
      <c r="O54" s="857"/>
    </row>
    <row r="55" spans="2:15" s="689" customFormat="1" x14ac:dyDescent="0.2">
      <c r="B55" s="841" t="s">
        <v>440</v>
      </c>
      <c r="C55" s="539">
        <v>810</v>
      </c>
      <c r="D55" s="498">
        <v>8</v>
      </c>
      <c r="E55" s="864">
        <v>0</v>
      </c>
      <c r="F55" s="865">
        <v>0</v>
      </c>
      <c r="G55" s="499">
        <v>0</v>
      </c>
      <c r="H55" s="499">
        <v>0</v>
      </c>
      <c r="I55" s="865">
        <v>0</v>
      </c>
      <c r="J55" s="866">
        <v>0</v>
      </c>
      <c r="K55" s="499">
        <v>0</v>
      </c>
      <c r="L55" s="499">
        <v>0</v>
      </c>
      <c r="M55" s="865">
        <v>12</v>
      </c>
      <c r="N55" s="867">
        <v>12</v>
      </c>
      <c r="O55" s="857"/>
    </row>
    <row r="56" spans="2:15" s="689" customFormat="1" x14ac:dyDescent="0.2">
      <c r="B56" s="841" t="s">
        <v>440</v>
      </c>
      <c r="C56" s="539">
        <v>815</v>
      </c>
      <c r="D56" s="498">
        <v>1</v>
      </c>
      <c r="E56" s="864">
        <v>0</v>
      </c>
      <c r="F56" s="865">
        <v>0</v>
      </c>
      <c r="G56" s="499">
        <v>0</v>
      </c>
      <c r="H56" s="499">
        <v>0</v>
      </c>
      <c r="I56" s="865">
        <v>0</v>
      </c>
      <c r="J56" s="866">
        <v>0</v>
      </c>
      <c r="K56" s="499">
        <v>0</v>
      </c>
      <c r="L56" s="499">
        <v>0</v>
      </c>
      <c r="M56" s="865">
        <v>12</v>
      </c>
      <c r="N56" s="867">
        <v>12</v>
      </c>
      <c r="O56" s="857"/>
    </row>
    <row r="57" spans="2:15" s="689" customFormat="1" x14ac:dyDescent="0.2">
      <c r="B57" s="841" t="s">
        <v>440</v>
      </c>
      <c r="C57" s="539">
        <v>829</v>
      </c>
      <c r="D57" s="498">
        <v>16</v>
      </c>
      <c r="E57" s="864">
        <v>0</v>
      </c>
      <c r="F57" s="865">
        <v>0</v>
      </c>
      <c r="G57" s="499">
        <v>0</v>
      </c>
      <c r="H57" s="499">
        <v>0</v>
      </c>
      <c r="I57" s="865">
        <v>0</v>
      </c>
      <c r="J57" s="866">
        <v>0</v>
      </c>
      <c r="K57" s="499">
        <v>0</v>
      </c>
      <c r="L57" s="499">
        <v>0</v>
      </c>
      <c r="M57" s="865">
        <v>12</v>
      </c>
      <c r="N57" s="867">
        <v>12</v>
      </c>
      <c r="O57" s="857"/>
    </row>
    <row r="58" spans="2:15" s="689" customFormat="1" x14ac:dyDescent="0.2">
      <c r="B58" s="841" t="s">
        <v>458</v>
      </c>
      <c r="C58" s="539">
        <v>829</v>
      </c>
      <c r="D58" s="498">
        <v>3</v>
      </c>
      <c r="E58" s="864">
        <v>0</v>
      </c>
      <c r="F58" s="865">
        <v>0</v>
      </c>
      <c r="G58" s="499">
        <v>0</v>
      </c>
      <c r="H58" s="499">
        <v>0</v>
      </c>
      <c r="I58" s="865">
        <v>0</v>
      </c>
      <c r="J58" s="866">
        <v>0</v>
      </c>
      <c r="K58" s="499">
        <v>0</v>
      </c>
      <c r="L58" s="499">
        <v>0</v>
      </c>
      <c r="M58" s="865">
        <v>12</v>
      </c>
      <c r="N58" s="867">
        <v>12</v>
      </c>
      <c r="O58" s="857"/>
    </row>
    <row r="59" spans="2:15" s="689" customFormat="1" x14ac:dyDescent="0.2">
      <c r="B59" s="841" t="s">
        <v>440</v>
      </c>
      <c r="C59" s="539">
        <v>840</v>
      </c>
      <c r="D59" s="498">
        <v>17</v>
      </c>
      <c r="E59" s="864">
        <v>0</v>
      </c>
      <c r="F59" s="865">
        <v>0</v>
      </c>
      <c r="G59" s="499">
        <v>0</v>
      </c>
      <c r="H59" s="499">
        <v>0</v>
      </c>
      <c r="I59" s="865">
        <v>0</v>
      </c>
      <c r="J59" s="866">
        <v>0</v>
      </c>
      <c r="K59" s="499">
        <v>0</v>
      </c>
      <c r="L59" s="499">
        <v>0</v>
      </c>
      <c r="M59" s="865">
        <v>12</v>
      </c>
      <c r="N59" s="867">
        <v>12</v>
      </c>
      <c r="O59" s="857"/>
    </row>
    <row r="60" spans="2:15" s="689" customFormat="1" x14ac:dyDescent="0.2">
      <c r="B60" s="841" t="s">
        <v>440</v>
      </c>
      <c r="C60" s="539">
        <v>880</v>
      </c>
      <c r="D60" s="498">
        <v>5</v>
      </c>
      <c r="E60" s="864">
        <v>0</v>
      </c>
      <c r="F60" s="865">
        <v>0</v>
      </c>
      <c r="G60" s="499">
        <v>0</v>
      </c>
      <c r="H60" s="499">
        <v>0</v>
      </c>
      <c r="I60" s="865">
        <v>0</v>
      </c>
      <c r="J60" s="866">
        <v>0</v>
      </c>
      <c r="K60" s="499">
        <v>0</v>
      </c>
      <c r="L60" s="499">
        <v>0</v>
      </c>
      <c r="M60" s="865">
        <v>12</v>
      </c>
      <c r="N60" s="867">
        <v>12</v>
      </c>
      <c r="O60" s="857"/>
    </row>
    <row r="61" spans="2:15" s="689" customFormat="1" x14ac:dyDescent="0.2">
      <c r="B61" s="841" t="s">
        <v>458</v>
      </c>
      <c r="C61" s="539">
        <v>915</v>
      </c>
      <c r="D61" s="498">
        <v>13</v>
      </c>
      <c r="E61" s="864">
        <v>0</v>
      </c>
      <c r="F61" s="865">
        <v>0</v>
      </c>
      <c r="G61" s="499">
        <v>0</v>
      </c>
      <c r="H61" s="499">
        <v>0</v>
      </c>
      <c r="I61" s="865">
        <v>0</v>
      </c>
      <c r="J61" s="866">
        <v>0</v>
      </c>
      <c r="K61" s="499">
        <v>0</v>
      </c>
      <c r="L61" s="499">
        <v>0</v>
      </c>
      <c r="M61" s="865">
        <v>12</v>
      </c>
      <c r="N61" s="867">
        <v>12</v>
      </c>
      <c r="O61" s="857"/>
    </row>
    <row r="62" spans="2:15" s="689" customFormat="1" x14ac:dyDescent="0.2">
      <c r="B62" s="841" t="s">
        <v>440</v>
      </c>
      <c r="C62" s="539">
        <v>973</v>
      </c>
      <c r="D62" s="498">
        <v>1</v>
      </c>
      <c r="E62" s="864">
        <v>0</v>
      </c>
      <c r="F62" s="865">
        <v>0</v>
      </c>
      <c r="G62" s="499">
        <v>0</v>
      </c>
      <c r="H62" s="499">
        <v>0</v>
      </c>
      <c r="I62" s="865">
        <v>0</v>
      </c>
      <c r="J62" s="866">
        <v>0</v>
      </c>
      <c r="K62" s="499">
        <v>0</v>
      </c>
      <c r="L62" s="499">
        <v>0</v>
      </c>
      <c r="M62" s="865">
        <v>12</v>
      </c>
      <c r="N62" s="867">
        <v>12</v>
      </c>
      <c r="O62" s="857"/>
    </row>
    <row r="63" spans="2:15" s="689" customFormat="1" x14ac:dyDescent="0.2">
      <c r="B63" s="841" t="s">
        <v>458</v>
      </c>
      <c r="C63" s="539">
        <v>1152</v>
      </c>
      <c r="D63" s="498">
        <v>1</v>
      </c>
      <c r="E63" s="864">
        <v>0</v>
      </c>
      <c r="F63" s="865">
        <v>0</v>
      </c>
      <c r="G63" s="499">
        <v>0</v>
      </c>
      <c r="H63" s="499">
        <v>0</v>
      </c>
      <c r="I63" s="865">
        <v>0</v>
      </c>
      <c r="J63" s="866">
        <v>0</v>
      </c>
      <c r="K63" s="499">
        <v>0</v>
      </c>
      <c r="L63" s="499">
        <v>0</v>
      </c>
      <c r="M63" s="865">
        <v>12</v>
      </c>
      <c r="N63" s="867">
        <v>12</v>
      </c>
      <c r="O63" s="857"/>
    </row>
    <row r="64" spans="2:15" s="689" customFormat="1" x14ac:dyDescent="0.2">
      <c r="B64" s="841" t="s">
        <v>462</v>
      </c>
      <c r="C64" s="539">
        <v>1104</v>
      </c>
      <c r="D64" s="498">
        <v>3</v>
      </c>
      <c r="E64" s="864">
        <v>0</v>
      </c>
      <c r="F64" s="865">
        <v>0</v>
      </c>
      <c r="G64" s="499">
        <v>0</v>
      </c>
      <c r="H64" s="499">
        <v>0</v>
      </c>
      <c r="I64" s="865">
        <v>0</v>
      </c>
      <c r="J64" s="866">
        <v>0</v>
      </c>
      <c r="K64" s="499">
        <v>0</v>
      </c>
      <c r="L64" s="499">
        <v>0</v>
      </c>
      <c r="M64" s="865">
        <v>12</v>
      </c>
      <c r="N64" s="867">
        <v>12</v>
      </c>
      <c r="O64" s="857"/>
    </row>
    <row r="65" spans="2:15" s="689" customFormat="1" x14ac:dyDescent="0.2">
      <c r="B65" s="841" t="s">
        <v>462</v>
      </c>
      <c r="C65" s="539">
        <v>1136</v>
      </c>
      <c r="D65" s="498">
        <v>12</v>
      </c>
      <c r="E65" s="864">
        <v>0</v>
      </c>
      <c r="F65" s="865">
        <v>0</v>
      </c>
      <c r="G65" s="499">
        <v>0</v>
      </c>
      <c r="H65" s="499">
        <v>0</v>
      </c>
      <c r="I65" s="865">
        <v>0</v>
      </c>
      <c r="J65" s="866">
        <v>0</v>
      </c>
      <c r="K65" s="499">
        <v>0</v>
      </c>
      <c r="L65" s="499">
        <v>0</v>
      </c>
      <c r="M65" s="865">
        <v>12</v>
      </c>
      <c r="N65" s="867">
        <v>12</v>
      </c>
      <c r="O65" s="857"/>
    </row>
    <row r="66" spans="2:15" s="689" customFormat="1" x14ac:dyDescent="0.2">
      <c r="B66" s="841" t="s">
        <v>462</v>
      </c>
      <c r="C66" s="539">
        <v>1147</v>
      </c>
      <c r="D66" s="498">
        <v>3</v>
      </c>
      <c r="E66" s="864">
        <v>0</v>
      </c>
      <c r="F66" s="865">
        <v>0</v>
      </c>
      <c r="G66" s="499">
        <v>0</v>
      </c>
      <c r="H66" s="499">
        <v>0</v>
      </c>
      <c r="I66" s="865">
        <v>0</v>
      </c>
      <c r="J66" s="866">
        <v>0</v>
      </c>
      <c r="K66" s="499">
        <v>0</v>
      </c>
      <c r="L66" s="499">
        <v>0</v>
      </c>
      <c r="M66" s="865">
        <v>12</v>
      </c>
      <c r="N66" s="867">
        <v>12</v>
      </c>
      <c r="O66" s="857"/>
    </row>
    <row r="67" spans="2:15" s="689" customFormat="1" x14ac:dyDescent="0.2">
      <c r="B67" s="841" t="s">
        <v>462</v>
      </c>
      <c r="C67" s="539">
        <v>1282</v>
      </c>
      <c r="D67" s="498">
        <v>13</v>
      </c>
      <c r="E67" s="864">
        <v>0</v>
      </c>
      <c r="F67" s="865">
        <v>0</v>
      </c>
      <c r="G67" s="499">
        <v>0</v>
      </c>
      <c r="H67" s="499">
        <v>0</v>
      </c>
      <c r="I67" s="865">
        <v>0</v>
      </c>
      <c r="J67" s="866">
        <v>0</v>
      </c>
      <c r="K67" s="499">
        <v>0</v>
      </c>
      <c r="L67" s="499">
        <v>0</v>
      </c>
      <c r="M67" s="865">
        <v>12</v>
      </c>
      <c r="N67" s="867">
        <v>12</v>
      </c>
      <c r="O67" s="857"/>
    </row>
    <row r="68" spans="2:15" s="689" customFormat="1" x14ac:dyDescent="0.2">
      <c r="B68" s="841" t="s">
        <v>462</v>
      </c>
      <c r="C68" s="539">
        <v>1315</v>
      </c>
      <c r="D68" s="498">
        <v>5</v>
      </c>
      <c r="E68" s="864">
        <v>0</v>
      </c>
      <c r="F68" s="865">
        <v>0</v>
      </c>
      <c r="G68" s="499">
        <v>0</v>
      </c>
      <c r="H68" s="499">
        <v>0</v>
      </c>
      <c r="I68" s="865">
        <v>0</v>
      </c>
      <c r="J68" s="866">
        <v>0</v>
      </c>
      <c r="K68" s="499">
        <v>0</v>
      </c>
      <c r="L68" s="499">
        <v>0</v>
      </c>
      <c r="M68" s="865">
        <v>12</v>
      </c>
      <c r="N68" s="867">
        <v>12</v>
      </c>
      <c r="O68" s="857"/>
    </row>
    <row r="69" spans="2:15" s="689" customFormat="1" x14ac:dyDescent="0.2">
      <c r="B69" s="841" t="s">
        <v>462</v>
      </c>
      <c r="C69" s="539">
        <v>1467</v>
      </c>
      <c r="D69" s="498">
        <v>1</v>
      </c>
      <c r="E69" s="864">
        <v>0</v>
      </c>
      <c r="F69" s="865">
        <v>0</v>
      </c>
      <c r="G69" s="499">
        <v>0</v>
      </c>
      <c r="H69" s="499">
        <v>0</v>
      </c>
      <c r="I69" s="865">
        <v>0</v>
      </c>
      <c r="J69" s="866">
        <v>0</v>
      </c>
      <c r="K69" s="499">
        <v>0</v>
      </c>
      <c r="L69" s="499">
        <v>0</v>
      </c>
      <c r="M69" s="865">
        <v>12</v>
      </c>
      <c r="N69" s="867">
        <v>12</v>
      </c>
      <c r="O69" s="857"/>
    </row>
    <row r="70" spans="2:15" s="689" customFormat="1" x14ac:dyDescent="0.2">
      <c r="B70" s="841" t="s">
        <v>473</v>
      </c>
      <c r="C70" s="539">
        <v>1705</v>
      </c>
      <c r="D70" s="498">
        <v>2</v>
      </c>
      <c r="E70" s="864">
        <v>0</v>
      </c>
      <c r="F70" s="865">
        <v>0</v>
      </c>
      <c r="G70" s="499">
        <v>0</v>
      </c>
      <c r="H70" s="499">
        <v>0</v>
      </c>
      <c r="I70" s="865">
        <v>0</v>
      </c>
      <c r="J70" s="866">
        <v>0</v>
      </c>
      <c r="K70" s="499">
        <v>0</v>
      </c>
      <c r="L70" s="499">
        <v>0</v>
      </c>
      <c r="M70" s="865">
        <v>12</v>
      </c>
      <c r="N70" s="867">
        <v>12</v>
      </c>
      <c r="O70" s="857"/>
    </row>
    <row r="71" spans="2:15" s="434" customFormat="1" ht="12" thickBot="1" x14ac:dyDescent="0.25">
      <c r="B71" s="841" t="s">
        <v>475</v>
      </c>
      <c r="C71" s="539">
        <v>1587</v>
      </c>
      <c r="D71" s="498">
        <v>1</v>
      </c>
      <c r="E71" s="868">
        <v>0</v>
      </c>
      <c r="F71" s="869">
        <v>0</v>
      </c>
      <c r="G71" s="499">
        <v>0</v>
      </c>
      <c r="H71" s="499">
        <v>0</v>
      </c>
      <c r="I71" s="869">
        <v>0</v>
      </c>
      <c r="J71" s="870">
        <v>0</v>
      </c>
      <c r="K71" s="499">
        <v>0</v>
      </c>
      <c r="L71" s="499">
        <v>0</v>
      </c>
      <c r="M71" s="869">
        <v>12</v>
      </c>
      <c r="N71" s="867">
        <v>12</v>
      </c>
      <c r="O71" s="871"/>
    </row>
    <row r="72" spans="2:15" x14ac:dyDescent="0.2">
      <c r="B72" s="851"/>
      <c r="C72" s="833"/>
      <c r="D72" s="833"/>
      <c r="E72" s="833"/>
      <c r="F72" s="833"/>
      <c r="G72" s="851"/>
      <c r="H72" s="799"/>
      <c r="I72" s="833"/>
      <c r="J72" s="833"/>
      <c r="K72" s="833"/>
      <c r="L72" s="833"/>
      <c r="M72" s="833"/>
      <c r="N72" s="833"/>
      <c r="O72" s="852"/>
    </row>
    <row r="73" spans="2:15" ht="12" thickBot="1" x14ac:dyDescent="0.25">
      <c r="B73" s="515" t="s">
        <v>786</v>
      </c>
      <c r="C73" s="515"/>
    </row>
    <row r="74" spans="2:15" s="515" customFormat="1" x14ac:dyDescent="0.2">
      <c r="B74" s="853"/>
      <c r="C74" s="799"/>
      <c r="D74" s="833"/>
      <c r="E74" s="854"/>
      <c r="F74" s="833"/>
      <c r="G74" s="854" t="s">
        <v>787</v>
      </c>
      <c r="H74" s="855" t="s">
        <v>788</v>
      </c>
      <c r="I74" s="833" t="s">
        <v>787</v>
      </c>
      <c r="J74" s="833" t="s">
        <v>788</v>
      </c>
      <c r="K74" s="854"/>
      <c r="L74" s="833"/>
      <c r="M74" s="833"/>
      <c r="N74" s="857"/>
      <c r="O74" s="852"/>
    </row>
    <row r="75" spans="2:15" s="515" customFormat="1" x14ac:dyDescent="0.2">
      <c r="B75" s="858"/>
      <c r="C75" s="716"/>
      <c r="D75" s="852"/>
      <c r="E75" s="859" t="s">
        <v>787</v>
      </c>
      <c r="F75" s="852" t="s">
        <v>788</v>
      </c>
      <c r="G75" s="859" t="s">
        <v>789</v>
      </c>
      <c r="H75" s="860" t="s">
        <v>789</v>
      </c>
      <c r="I75" s="852" t="s">
        <v>790</v>
      </c>
      <c r="J75" s="852" t="s">
        <v>790</v>
      </c>
      <c r="K75" s="859" t="s">
        <v>6</v>
      </c>
      <c r="L75" s="852" t="s">
        <v>6</v>
      </c>
      <c r="M75" s="852" t="s">
        <v>791</v>
      </c>
      <c r="N75" s="857"/>
      <c r="O75" s="852"/>
    </row>
    <row r="76" spans="2:15" s="689" customFormat="1" x14ac:dyDescent="0.2">
      <c r="B76" s="835" t="s">
        <v>427</v>
      </c>
      <c r="C76" s="836" t="s">
        <v>282</v>
      </c>
      <c r="D76" s="836" t="s">
        <v>768</v>
      </c>
      <c r="E76" s="862" t="s">
        <v>692</v>
      </c>
      <c r="F76" s="836" t="s">
        <v>692</v>
      </c>
      <c r="G76" s="862" t="s">
        <v>10</v>
      </c>
      <c r="H76" s="839" t="s">
        <v>10</v>
      </c>
      <c r="I76" s="836" t="s">
        <v>10</v>
      </c>
      <c r="J76" s="836" t="s">
        <v>10</v>
      </c>
      <c r="K76" s="862" t="s">
        <v>692</v>
      </c>
      <c r="L76" s="836" t="s">
        <v>0</v>
      </c>
      <c r="M76" s="836" t="s">
        <v>692</v>
      </c>
      <c r="N76" s="857"/>
      <c r="O76" s="852"/>
    </row>
    <row r="77" spans="2:15" s="689" customFormat="1" x14ac:dyDescent="0.2">
      <c r="B77" s="872" t="s">
        <v>437</v>
      </c>
      <c r="C77" s="536">
        <v>668</v>
      </c>
      <c r="D77" s="536">
        <v>3</v>
      </c>
      <c r="E77" s="873">
        <v>87.5</v>
      </c>
      <c r="F77" s="537">
        <v>87.5</v>
      </c>
      <c r="G77" s="873">
        <v>0</v>
      </c>
      <c r="H77" s="874">
        <v>0</v>
      </c>
      <c r="I77" s="537">
        <v>25</v>
      </c>
      <c r="J77" s="537">
        <v>25</v>
      </c>
      <c r="K77" s="873">
        <v>350</v>
      </c>
      <c r="L77" s="537">
        <v>50</v>
      </c>
      <c r="M77" s="875">
        <v>0</v>
      </c>
      <c r="N77" s="857"/>
      <c r="O77" s="852"/>
    </row>
    <row r="78" spans="2:15" s="689" customFormat="1" x14ac:dyDescent="0.2">
      <c r="B78" s="841" t="s">
        <v>437</v>
      </c>
      <c r="C78" s="539">
        <v>791</v>
      </c>
      <c r="D78" s="539">
        <v>1</v>
      </c>
      <c r="E78" s="842">
        <v>87.5</v>
      </c>
      <c r="F78" s="540">
        <v>87.5</v>
      </c>
      <c r="G78" s="842">
        <v>0</v>
      </c>
      <c r="H78" s="866">
        <v>0</v>
      </c>
      <c r="I78" s="540">
        <v>25</v>
      </c>
      <c r="J78" s="540">
        <v>25</v>
      </c>
      <c r="K78" s="842">
        <v>350</v>
      </c>
      <c r="L78" s="540">
        <v>50</v>
      </c>
      <c r="M78" s="540">
        <v>0</v>
      </c>
      <c r="N78" s="857"/>
      <c r="O78" s="852"/>
    </row>
    <row r="79" spans="2:15" s="689" customFormat="1" x14ac:dyDescent="0.2">
      <c r="B79" s="841" t="s">
        <v>440</v>
      </c>
      <c r="C79" s="539">
        <v>688</v>
      </c>
      <c r="D79" s="539">
        <v>8</v>
      </c>
      <c r="E79" s="842">
        <v>87.5</v>
      </c>
      <c r="F79" s="540">
        <v>87.5</v>
      </c>
      <c r="G79" s="842">
        <v>0</v>
      </c>
      <c r="H79" s="866">
        <v>0</v>
      </c>
      <c r="I79" s="540">
        <v>25</v>
      </c>
      <c r="J79" s="540">
        <v>25</v>
      </c>
      <c r="K79" s="842">
        <v>350</v>
      </c>
      <c r="L79" s="540">
        <v>50</v>
      </c>
      <c r="M79" s="540">
        <v>0</v>
      </c>
      <c r="N79" s="857"/>
      <c r="O79" s="852"/>
    </row>
    <row r="80" spans="2:15" s="689" customFormat="1" x14ac:dyDescent="0.2">
      <c r="B80" s="841" t="s">
        <v>440</v>
      </c>
      <c r="C80" s="539">
        <v>761</v>
      </c>
      <c r="D80" s="539">
        <v>3</v>
      </c>
      <c r="E80" s="842">
        <v>87.5</v>
      </c>
      <c r="F80" s="540">
        <v>87.5</v>
      </c>
      <c r="G80" s="842">
        <v>0</v>
      </c>
      <c r="H80" s="866">
        <v>0</v>
      </c>
      <c r="I80" s="540">
        <v>25</v>
      </c>
      <c r="J80" s="540">
        <v>25</v>
      </c>
      <c r="K80" s="842">
        <v>350</v>
      </c>
      <c r="L80" s="540">
        <v>50</v>
      </c>
      <c r="M80" s="540">
        <v>0</v>
      </c>
      <c r="N80" s="857"/>
      <c r="O80" s="852"/>
    </row>
    <row r="81" spans="2:15" s="689" customFormat="1" x14ac:dyDescent="0.2">
      <c r="B81" s="841" t="s">
        <v>440</v>
      </c>
      <c r="C81" s="539">
        <v>774</v>
      </c>
      <c r="D81" s="539">
        <v>8</v>
      </c>
      <c r="E81" s="842">
        <v>87.5</v>
      </c>
      <c r="F81" s="540">
        <v>87.5</v>
      </c>
      <c r="G81" s="842">
        <v>0</v>
      </c>
      <c r="H81" s="866">
        <v>0</v>
      </c>
      <c r="I81" s="540">
        <v>25</v>
      </c>
      <c r="J81" s="540">
        <v>25</v>
      </c>
      <c r="K81" s="842">
        <v>350</v>
      </c>
      <c r="L81" s="540">
        <v>50</v>
      </c>
      <c r="M81" s="540">
        <v>0</v>
      </c>
      <c r="N81" s="857"/>
      <c r="O81" s="852"/>
    </row>
    <row r="82" spans="2:15" s="689" customFormat="1" x14ac:dyDescent="0.2">
      <c r="B82" s="841" t="s">
        <v>440</v>
      </c>
      <c r="C82" s="539">
        <v>778</v>
      </c>
      <c r="D82" s="539">
        <v>3</v>
      </c>
      <c r="E82" s="842">
        <v>87.5</v>
      </c>
      <c r="F82" s="540">
        <v>87.5</v>
      </c>
      <c r="G82" s="842">
        <v>0</v>
      </c>
      <c r="H82" s="866">
        <v>0</v>
      </c>
      <c r="I82" s="540">
        <v>25</v>
      </c>
      <c r="J82" s="540">
        <v>25</v>
      </c>
      <c r="K82" s="842">
        <v>350</v>
      </c>
      <c r="L82" s="540">
        <v>50</v>
      </c>
      <c r="M82" s="540">
        <v>0</v>
      </c>
      <c r="N82" s="857"/>
      <c r="O82" s="852"/>
    </row>
    <row r="83" spans="2:15" s="689" customFormat="1" x14ac:dyDescent="0.2">
      <c r="B83" s="841" t="s">
        <v>440</v>
      </c>
      <c r="C83" s="539">
        <v>791</v>
      </c>
      <c r="D83" s="539">
        <v>15</v>
      </c>
      <c r="E83" s="842">
        <v>87.5</v>
      </c>
      <c r="F83" s="540">
        <v>87.5</v>
      </c>
      <c r="G83" s="842">
        <v>0</v>
      </c>
      <c r="H83" s="866">
        <v>0</v>
      </c>
      <c r="I83" s="540">
        <v>25</v>
      </c>
      <c r="J83" s="540">
        <v>25</v>
      </c>
      <c r="K83" s="842">
        <v>350</v>
      </c>
      <c r="L83" s="540">
        <v>50</v>
      </c>
      <c r="M83" s="540">
        <v>0</v>
      </c>
      <c r="N83" s="857"/>
      <c r="O83" s="852"/>
    </row>
    <row r="84" spans="2:15" s="689" customFormat="1" x14ac:dyDescent="0.2">
      <c r="B84" s="841" t="s">
        <v>440</v>
      </c>
      <c r="C84" s="539">
        <v>810</v>
      </c>
      <c r="D84" s="539">
        <v>8</v>
      </c>
      <c r="E84" s="842">
        <v>87.5</v>
      </c>
      <c r="F84" s="540">
        <v>87.5</v>
      </c>
      <c r="G84" s="842">
        <v>0</v>
      </c>
      <c r="H84" s="866">
        <v>0</v>
      </c>
      <c r="I84" s="540">
        <v>25</v>
      </c>
      <c r="J84" s="540">
        <v>25</v>
      </c>
      <c r="K84" s="842">
        <v>350</v>
      </c>
      <c r="L84" s="540">
        <v>50</v>
      </c>
      <c r="M84" s="540">
        <v>0</v>
      </c>
      <c r="N84" s="857"/>
      <c r="O84" s="852"/>
    </row>
    <row r="85" spans="2:15" s="689" customFormat="1" x14ac:dyDescent="0.2">
      <c r="B85" s="841" t="s">
        <v>440</v>
      </c>
      <c r="C85" s="539">
        <v>815</v>
      </c>
      <c r="D85" s="539">
        <v>1</v>
      </c>
      <c r="E85" s="842">
        <v>87.5</v>
      </c>
      <c r="F85" s="540">
        <v>87.5</v>
      </c>
      <c r="G85" s="842">
        <v>0</v>
      </c>
      <c r="H85" s="866">
        <v>0</v>
      </c>
      <c r="I85" s="540">
        <v>25</v>
      </c>
      <c r="J85" s="540">
        <v>25</v>
      </c>
      <c r="K85" s="842">
        <v>350</v>
      </c>
      <c r="L85" s="540">
        <v>50</v>
      </c>
      <c r="M85" s="540">
        <v>0</v>
      </c>
      <c r="N85" s="857"/>
      <c r="O85" s="852"/>
    </row>
    <row r="86" spans="2:15" s="689" customFormat="1" x14ac:dyDescent="0.2">
      <c r="B86" s="841" t="s">
        <v>440</v>
      </c>
      <c r="C86" s="539">
        <v>829</v>
      </c>
      <c r="D86" s="539">
        <v>16</v>
      </c>
      <c r="E86" s="842">
        <v>87.5</v>
      </c>
      <c r="F86" s="540">
        <v>87.5</v>
      </c>
      <c r="G86" s="842">
        <v>0</v>
      </c>
      <c r="H86" s="866">
        <v>0</v>
      </c>
      <c r="I86" s="540">
        <v>25</v>
      </c>
      <c r="J86" s="540">
        <v>25</v>
      </c>
      <c r="K86" s="842">
        <v>350</v>
      </c>
      <c r="L86" s="540">
        <v>50</v>
      </c>
      <c r="M86" s="540">
        <v>0</v>
      </c>
      <c r="N86" s="857"/>
      <c r="O86" s="852"/>
    </row>
    <row r="87" spans="2:15" s="689" customFormat="1" x14ac:dyDescent="0.2">
      <c r="B87" s="841" t="s">
        <v>458</v>
      </c>
      <c r="C87" s="539">
        <v>829</v>
      </c>
      <c r="D87" s="539">
        <v>3</v>
      </c>
      <c r="E87" s="842">
        <v>87.5</v>
      </c>
      <c r="F87" s="540">
        <v>87.5</v>
      </c>
      <c r="G87" s="842">
        <v>0</v>
      </c>
      <c r="H87" s="866">
        <v>0</v>
      </c>
      <c r="I87" s="540">
        <v>25</v>
      </c>
      <c r="J87" s="540">
        <v>25</v>
      </c>
      <c r="K87" s="842">
        <v>350</v>
      </c>
      <c r="L87" s="540">
        <v>50</v>
      </c>
      <c r="M87" s="540">
        <v>0</v>
      </c>
      <c r="N87" s="857"/>
      <c r="O87" s="852"/>
    </row>
    <row r="88" spans="2:15" s="689" customFormat="1" x14ac:dyDescent="0.2">
      <c r="B88" s="841" t="s">
        <v>440</v>
      </c>
      <c r="C88" s="539">
        <v>840</v>
      </c>
      <c r="D88" s="539">
        <v>17</v>
      </c>
      <c r="E88" s="842">
        <v>87.5</v>
      </c>
      <c r="F88" s="540">
        <v>87.5</v>
      </c>
      <c r="G88" s="842">
        <v>0</v>
      </c>
      <c r="H88" s="866">
        <v>0</v>
      </c>
      <c r="I88" s="540">
        <v>25</v>
      </c>
      <c r="J88" s="540">
        <v>25</v>
      </c>
      <c r="K88" s="842">
        <v>350</v>
      </c>
      <c r="L88" s="540">
        <v>50</v>
      </c>
      <c r="M88" s="540">
        <v>0</v>
      </c>
      <c r="N88" s="857"/>
      <c r="O88" s="852"/>
    </row>
    <row r="89" spans="2:15" s="689" customFormat="1" x14ac:dyDescent="0.2">
      <c r="B89" s="841" t="s">
        <v>440</v>
      </c>
      <c r="C89" s="539">
        <v>880</v>
      </c>
      <c r="D89" s="539">
        <v>5</v>
      </c>
      <c r="E89" s="842">
        <v>87.5</v>
      </c>
      <c r="F89" s="540">
        <v>87.5</v>
      </c>
      <c r="G89" s="842">
        <v>0</v>
      </c>
      <c r="H89" s="866">
        <v>0</v>
      </c>
      <c r="I89" s="540">
        <v>25</v>
      </c>
      <c r="J89" s="540">
        <v>25</v>
      </c>
      <c r="K89" s="842">
        <v>350</v>
      </c>
      <c r="L89" s="540">
        <v>50</v>
      </c>
      <c r="M89" s="540">
        <v>0</v>
      </c>
      <c r="N89" s="857"/>
      <c r="O89" s="852"/>
    </row>
    <row r="90" spans="2:15" s="689" customFormat="1" x14ac:dyDescent="0.2">
      <c r="B90" s="841" t="s">
        <v>458</v>
      </c>
      <c r="C90" s="539">
        <v>915</v>
      </c>
      <c r="D90" s="539">
        <v>13</v>
      </c>
      <c r="E90" s="842">
        <v>87.5</v>
      </c>
      <c r="F90" s="540">
        <v>87.5</v>
      </c>
      <c r="G90" s="842">
        <v>0</v>
      </c>
      <c r="H90" s="866">
        <v>0</v>
      </c>
      <c r="I90" s="540">
        <v>25</v>
      </c>
      <c r="J90" s="540">
        <v>25</v>
      </c>
      <c r="K90" s="842">
        <v>350</v>
      </c>
      <c r="L90" s="540">
        <v>50</v>
      </c>
      <c r="M90" s="540">
        <v>0</v>
      </c>
      <c r="N90" s="857"/>
      <c r="O90" s="852"/>
    </row>
    <row r="91" spans="2:15" s="689" customFormat="1" x14ac:dyDescent="0.2">
      <c r="B91" s="841" t="s">
        <v>440</v>
      </c>
      <c r="C91" s="539">
        <v>973</v>
      </c>
      <c r="D91" s="539">
        <v>1</v>
      </c>
      <c r="E91" s="842">
        <v>87.5</v>
      </c>
      <c r="F91" s="540">
        <v>87.5</v>
      </c>
      <c r="G91" s="842">
        <v>0</v>
      </c>
      <c r="H91" s="866">
        <v>0</v>
      </c>
      <c r="I91" s="540">
        <v>25</v>
      </c>
      <c r="J91" s="540">
        <v>25</v>
      </c>
      <c r="K91" s="842">
        <v>350</v>
      </c>
      <c r="L91" s="540">
        <v>50</v>
      </c>
      <c r="M91" s="540">
        <v>0</v>
      </c>
      <c r="N91" s="857"/>
      <c r="O91" s="852"/>
    </row>
    <row r="92" spans="2:15" s="689" customFormat="1" x14ac:dyDescent="0.2">
      <c r="B92" s="841" t="s">
        <v>458</v>
      </c>
      <c r="C92" s="539">
        <v>1152</v>
      </c>
      <c r="D92" s="539">
        <v>1</v>
      </c>
      <c r="E92" s="842">
        <v>87.5</v>
      </c>
      <c r="F92" s="540">
        <v>87.5</v>
      </c>
      <c r="G92" s="842">
        <v>0</v>
      </c>
      <c r="H92" s="866">
        <v>0</v>
      </c>
      <c r="I92" s="540">
        <v>25</v>
      </c>
      <c r="J92" s="540">
        <v>25</v>
      </c>
      <c r="K92" s="842">
        <v>350</v>
      </c>
      <c r="L92" s="540">
        <v>50</v>
      </c>
      <c r="M92" s="540">
        <v>0</v>
      </c>
      <c r="N92" s="857"/>
      <c r="O92" s="852"/>
    </row>
    <row r="93" spans="2:15" s="689" customFormat="1" x14ac:dyDescent="0.2">
      <c r="B93" s="841" t="s">
        <v>462</v>
      </c>
      <c r="C93" s="539">
        <v>1104</v>
      </c>
      <c r="D93" s="539">
        <v>3</v>
      </c>
      <c r="E93" s="842">
        <v>87.5</v>
      </c>
      <c r="F93" s="540">
        <v>87.5</v>
      </c>
      <c r="G93" s="842">
        <v>0</v>
      </c>
      <c r="H93" s="866">
        <v>0</v>
      </c>
      <c r="I93" s="540">
        <v>25</v>
      </c>
      <c r="J93" s="540">
        <v>25</v>
      </c>
      <c r="K93" s="842">
        <v>350</v>
      </c>
      <c r="L93" s="540">
        <v>50</v>
      </c>
      <c r="M93" s="540">
        <v>0</v>
      </c>
      <c r="N93" s="857"/>
      <c r="O93" s="852"/>
    </row>
    <row r="94" spans="2:15" s="689" customFormat="1" x14ac:dyDescent="0.2">
      <c r="B94" s="841" t="s">
        <v>462</v>
      </c>
      <c r="C94" s="539">
        <v>1136</v>
      </c>
      <c r="D94" s="539">
        <v>12</v>
      </c>
      <c r="E94" s="842">
        <v>87.5</v>
      </c>
      <c r="F94" s="540">
        <v>87.5</v>
      </c>
      <c r="G94" s="842">
        <v>0</v>
      </c>
      <c r="H94" s="866">
        <v>0</v>
      </c>
      <c r="I94" s="540">
        <v>25</v>
      </c>
      <c r="J94" s="540">
        <v>25</v>
      </c>
      <c r="K94" s="842">
        <v>350</v>
      </c>
      <c r="L94" s="540">
        <v>50</v>
      </c>
      <c r="M94" s="540">
        <v>0</v>
      </c>
      <c r="N94" s="857"/>
      <c r="O94" s="852"/>
    </row>
    <row r="95" spans="2:15" s="689" customFormat="1" x14ac:dyDescent="0.2">
      <c r="B95" s="841" t="s">
        <v>462</v>
      </c>
      <c r="C95" s="539">
        <v>1147</v>
      </c>
      <c r="D95" s="539">
        <v>3</v>
      </c>
      <c r="E95" s="842">
        <v>87.5</v>
      </c>
      <c r="F95" s="540">
        <v>87.5</v>
      </c>
      <c r="G95" s="842">
        <v>0</v>
      </c>
      <c r="H95" s="866">
        <v>0</v>
      </c>
      <c r="I95" s="540">
        <v>25</v>
      </c>
      <c r="J95" s="540">
        <v>25</v>
      </c>
      <c r="K95" s="842">
        <v>350</v>
      </c>
      <c r="L95" s="540">
        <v>50</v>
      </c>
      <c r="M95" s="540">
        <v>0</v>
      </c>
      <c r="N95" s="857"/>
      <c r="O95" s="852"/>
    </row>
    <row r="96" spans="2:15" s="689" customFormat="1" x14ac:dyDescent="0.2">
      <c r="B96" s="841" t="s">
        <v>462</v>
      </c>
      <c r="C96" s="539">
        <v>1282</v>
      </c>
      <c r="D96" s="539">
        <v>13</v>
      </c>
      <c r="E96" s="842">
        <v>87.5</v>
      </c>
      <c r="F96" s="540">
        <v>87.5</v>
      </c>
      <c r="G96" s="842">
        <v>0</v>
      </c>
      <c r="H96" s="866">
        <v>0</v>
      </c>
      <c r="I96" s="540">
        <v>25</v>
      </c>
      <c r="J96" s="540">
        <v>25</v>
      </c>
      <c r="K96" s="842">
        <v>350</v>
      </c>
      <c r="L96" s="540">
        <v>50</v>
      </c>
      <c r="M96" s="540">
        <v>0</v>
      </c>
      <c r="N96" s="857"/>
      <c r="O96" s="852"/>
    </row>
    <row r="97" spans="2:15" s="689" customFormat="1" x14ac:dyDescent="0.2">
      <c r="B97" s="841" t="s">
        <v>462</v>
      </c>
      <c r="C97" s="539">
        <v>1315</v>
      </c>
      <c r="D97" s="539">
        <v>5</v>
      </c>
      <c r="E97" s="842">
        <v>87.5</v>
      </c>
      <c r="F97" s="540">
        <v>87.5</v>
      </c>
      <c r="G97" s="842">
        <v>0</v>
      </c>
      <c r="H97" s="866">
        <v>0</v>
      </c>
      <c r="I97" s="540">
        <v>25</v>
      </c>
      <c r="J97" s="540">
        <v>25</v>
      </c>
      <c r="K97" s="842">
        <v>350</v>
      </c>
      <c r="L97" s="540">
        <v>50</v>
      </c>
      <c r="M97" s="540">
        <v>0</v>
      </c>
      <c r="N97" s="857"/>
      <c r="O97" s="852"/>
    </row>
    <row r="98" spans="2:15" s="689" customFormat="1" x14ac:dyDescent="0.2">
      <c r="B98" s="841" t="s">
        <v>462</v>
      </c>
      <c r="C98" s="539">
        <v>1467</v>
      </c>
      <c r="D98" s="539">
        <v>1</v>
      </c>
      <c r="E98" s="842">
        <v>87.5</v>
      </c>
      <c r="F98" s="540">
        <v>87.5</v>
      </c>
      <c r="G98" s="842">
        <v>0</v>
      </c>
      <c r="H98" s="866">
        <v>0</v>
      </c>
      <c r="I98" s="540">
        <v>25</v>
      </c>
      <c r="J98" s="540">
        <v>25</v>
      </c>
      <c r="K98" s="842">
        <v>350</v>
      </c>
      <c r="L98" s="540">
        <v>50</v>
      </c>
      <c r="M98" s="540">
        <v>0</v>
      </c>
      <c r="N98" s="857"/>
      <c r="O98" s="852"/>
    </row>
    <row r="99" spans="2:15" s="689" customFormat="1" x14ac:dyDescent="0.2">
      <c r="B99" s="841" t="s">
        <v>473</v>
      </c>
      <c r="C99" s="539">
        <v>1705</v>
      </c>
      <c r="D99" s="539">
        <v>2</v>
      </c>
      <c r="E99" s="842">
        <v>87.5</v>
      </c>
      <c r="F99" s="540">
        <v>87.5</v>
      </c>
      <c r="G99" s="842">
        <v>0</v>
      </c>
      <c r="H99" s="866">
        <v>0</v>
      </c>
      <c r="I99" s="540">
        <v>25</v>
      </c>
      <c r="J99" s="540">
        <v>25</v>
      </c>
      <c r="K99" s="842">
        <v>350</v>
      </c>
      <c r="L99" s="540">
        <v>50</v>
      </c>
      <c r="M99" s="540">
        <v>0</v>
      </c>
      <c r="N99" s="857"/>
      <c r="O99" s="852"/>
    </row>
    <row r="100" spans="2:15" s="434" customFormat="1" ht="12" thickBot="1" x14ac:dyDescent="0.25">
      <c r="B100" s="876" t="s">
        <v>475</v>
      </c>
      <c r="C100" s="877">
        <v>1587</v>
      </c>
      <c r="D100" s="877">
        <v>1</v>
      </c>
      <c r="E100" s="846">
        <v>87.5</v>
      </c>
      <c r="F100" s="847">
        <v>87.5</v>
      </c>
      <c r="G100" s="846">
        <v>0</v>
      </c>
      <c r="H100" s="870">
        <v>0</v>
      </c>
      <c r="I100" s="847">
        <v>25</v>
      </c>
      <c r="J100" s="847">
        <v>25</v>
      </c>
      <c r="K100" s="846">
        <v>350</v>
      </c>
      <c r="L100" s="847">
        <v>50</v>
      </c>
      <c r="M100" s="847">
        <v>0</v>
      </c>
      <c r="N100" s="878"/>
      <c r="O100" s="722"/>
    </row>
    <row r="101" spans="2:15" s="434" customFormat="1" ht="5.25" customHeight="1" x14ac:dyDescent="0.2">
      <c r="B101" s="756"/>
      <c r="C101" s="539"/>
      <c r="D101" s="539"/>
      <c r="E101" s="540"/>
      <c r="F101" s="540"/>
      <c r="G101" s="540"/>
      <c r="H101" s="540"/>
      <c r="I101" s="540"/>
      <c r="J101" s="540"/>
      <c r="K101" s="540"/>
      <c r="L101" s="540"/>
      <c r="M101" s="540"/>
      <c r="N101" s="879"/>
      <c r="O101" s="722"/>
    </row>
    <row r="102" spans="2:15" s="434" customFormat="1" x14ac:dyDescent="0.2">
      <c r="B102" s="880" t="s">
        <v>792</v>
      </c>
      <c r="C102" s="881" t="s">
        <v>793</v>
      </c>
      <c r="D102" s="881"/>
      <c r="E102" s="881"/>
      <c r="F102" s="881"/>
      <c r="G102" s="881"/>
      <c r="H102" s="881"/>
      <c r="I102" s="881"/>
      <c r="J102" s="881"/>
      <c r="K102" s="881"/>
      <c r="L102" s="881"/>
      <c r="M102" s="881"/>
      <c r="N102" s="881"/>
      <c r="O102" s="881"/>
    </row>
    <row r="103" spans="2:15" ht="3.75" customHeight="1" x14ac:dyDescent="0.2">
      <c r="B103" s="756"/>
      <c r="C103" s="539"/>
      <c r="D103" s="498"/>
      <c r="E103" s="715"/>
      <c r="F103" s="867"/>
      <c r="G103" s="499"/>
      <c r="H103" s="627"/>
      <c r="I103" s="867"/>
      <c r="J103" s="499"/>
      <c r="K103" s="499"/>
      <c r="L103" s="499"/>
      <c r="M103" s="867"/>
      <c r="N103" s="867"/>
      <c r="O103" s="722"/>
    </row>
    <row r="104" spans="2:15" x14ac:dyDescent="0.2">
      <c r="B104" s="882" t="s">
        <v>794</v>
      </c>
      <c r="C104" s="539"/>
      <c r="D104" s="498"/>
      <c r="E104" s="715"/>
      <c r="F104" s="867"/>
      <c r="G104" s="499"/>
      <c r="H104" s="627"/>
      <c r="I104" s="867"/>
      <c r="J104" s="499"/>
      <c r="K104" s="499"/>
      <c r="L104" s="499"/>
      <c r="M104" s="867"/>
      <c r="N104" s="867"/>
      <c r="O104" s="722"/>
    </row>
    <row r="105" spans="2:15" x14ac:dyDescent="0.2">
      <c r="B105" s="882" t="s">
        <v>795</v>
      </c>
      <c r="C105" s="539"/>
      <c r="D105" s="498"/>
      <c r="E105" s="715"/>
      <c r="F105" s="867"/>
      <c r="G105" s="499"/>
      <c r="H105" s="627"/>
      <c r="I105" s="867"/>
      <c r="J105" s="499"/>
      <c r="K105" s="499"/>
      <c r="L105" s="499"/>
      <c r="M105" s="867"/>
      <c r="N105" s="867"/>
      <c r="O105" s="722"/>
    </row>
    <row r="106" spans="2:15" x14ac:dyDescent="0.2">
      <c r="B106" s="882" t="s">
        <v>796</v>
      </c>
      <c r="C106" s="539"/>
      <c r="D106" s="498"/>
      <c r="E106" s="715"/>
      <c r="F106" s="867"/>
      <c r="G106" s="499"/>
      <c r="H106" s="627"/>
      <c r="I106" s="867"/>
      <c r="J106" s="499"/>
      <c r="K106" s="499"/>
      <c r="L106" s="499"/>
      <c r="M106" s="867"/>
      <c r="N106" s="867"/>
      <c r="O106" s="722"/>
    </row>
    <row r="107" spans="2:15" x14ac:dyDescent="0.2">
      <c r="B107" s="883" t="s">
        <v>797</v>
      </c>
      <c r="E107" s="883" t="s">
        <v>798</v>
      </c>
      <c r="F107" s="406"/>
      <c r="G107" s="883" t="s">
        <v>799</v>
      </c>
      <c r="H107" s="406"/>
      <c r="I107" s="883" t="s">
        <v>800</v>
      </c>
      <c r="J107" s="406"/>
      <c r="K107" s="883" t="s">
        <v>801</v>
      </c>
      <c r="L107" s="406"/>
      <c r="M107" s="883" t="s">
        <v>802</v>
      </c>
      <c r="N107" s="406"/>
    </row>
    <row r="108" spans="2:15" x14ac:dyDescent="0.2">
      <c r="B108" s="406"/>
      <c r="D108" s="406"/>
      <c r="E108" s="883" t="s">
        <v>803</v>
      </c>
      <c r="F108" s="406"/>
      <c r="G108" s="883" t="s">
        <v>804</v>
      </c>
      <c r="H108" s="406"/>
      <c r="I108" s="883"/>
      <c r="J108" s="406"/>
      <c r="K108" s="883"/>
      <c r="L108" s="406"/>
      <c r="M108" s="883"/>
      <c r="N108" s="406"/>
      <c r="O108" s="883"/>
    </row>
    <row r="109" spans="2:15" s="656" customFormat="1" x14ac:dyDescent="0.2">
      <c r="C109" s="884"/>
      <c r="E109" s="883" t="s">
        <v>805</v>
      </c>
      <c r="F109" s="406"/>
      <c r="G109" s="883" t="s">
        <v>806</v>
      </c>
      <c r="I109" s="883" t="s">
        <v>807</v>
      </c>
      <c r="K109" s="883" t="s">
        <v>808</v>
      </c>
      <c r="M109" s="883"/>
      <c r="O109" s="884"/>
    </row>
    <row r="110" spans="2:15" x14ac:dyDescent="0.2">
      <c r="B110" s="406"/>
      <c r="E110" s="883"/>
      <c r="F110" s="406"/>
      <c r="G110" s="883"/>
    </row>
    <row r="111" spans="2:15" x14ac:dyDescent="0.2">
      <c r="B111" s="406"/>
    </row>
    <row r="112" spans="2:15" x14ac:dyDescent="0.2">
      <c r="B112" s="406"/>
    </row>
    <row r="113" spans="1:8" x14ac:dyDescent="0.2">
      <c r="B113" s="406"/>
    </row>
    <row r="114" spans="1:8" x14ac:dyDescent="0.2">
      <c r="B114" s="406"/>
    </row>
    <row r="115" spans="1:8" s="434" customFormat="1" x14ac:dyDescent="0.2">
      <c r="A115" s="406"/>
      <c r="B115" s="406"/>
      <c r="G115" s="498"/>
      <c r="H115" s="487"/>
    </row>
    <row r="116" spans="1:8" s="434" customFormat="1" x14ac:dyDescent="0.2">
      <c r="A116" s="406"/>
      <c r="B116" s="406"/>
      <c r="G116" s="498"/>
      <c r="H116" s="487"/>
    </row>
    <row r="117" spans="1:8" s="434" customFormat="1" x14ac:dyDescent="0.2">
      <c r="A117" s="406"/>
      <c r="B117" s="406"/>
      <c r="G117" s="498"/>
      <c r="H117" s="487"/>
    </row>
    <row r="118" spans="1:8" s="434" customFormat="1" x14ac:dyDescent="0.2">
      <c r="A118" s="406"/>
      <c r="B118" s="406"/>
      <c r="G118" s="498"/>
      <c r="H118"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9" tint="0.59999389629810485"/>
    <pageSetUpPr fitToPage="1"/>
  </sheetPr>
  <dimension ref="A1:O82"/>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306</v>
      </c>
      <c r="D4" s="487"/>
      <c r="N4" s="411" t="s">
        <v>275</v>
      </c>
    </row>
    <row r="5" spans="2:15" x14ac:dyDescent="0.2">
      <c r="B5" s="310" t="s">
        <v>809</v>
      </c>
      <c r="D5" s="487"/>
      <c r="N5" s="411" t="s">
        <v>277</v>
      </c>
    </row>
    <row r="6" spans="2:15" x14ac:dyDescent="0.2">
      <c r="B6" s="310" t="s">
        <v>278</v>
      </c>
      <c r="D6" s="487"/>
      <c r="N6" s="414">
        <v>40462</v>
      </c>
      <c r="O6" s="414"/>
    </row>
    <row r="7" spans="2:15" x14ac:dyDescent="0.2">
      <c r="B7" s="716" t="s">
        <v>810</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811</v>
      </c>
      <c r="E11" s="799"/>
      <c r="F11" s="800"/>
      <c r="G11" s="801"/>
      <c r="H11" s="802" t="s">
        <v>755</v>
      </c>
      <c r="I11" s="797"/>
      <c r="J11" s="798" t="s">
        <v>307</v>
      </c>
      <c r="K11" s="799"/>
      <c r="L11" s="797"/>
      <c r="M11" s="803"/>
      <c r="N11" s="804"/>
      <c r="O11" s="805"/>
    </row>
    <row r="12" spans="2:15" x14ac:dyDescent="0.2">
      <c r="B12" s="806" t="s">
        <v>566</v>
      </c>
      <c r="C12" s="807"/>
      <c r="D12" s="808">
        <v>0.94999998807907104</v>
      </c>
      <c r="E12" s="809" t="s">
        <v>756</v>
      </c>
      <c r="F12" s="810"/>
      <c r="G12" s="811">
        <v>0</v>
      </c>
      <c r="H12" s="809" t="s">
        <v>757</v>
      </c>
      <c r="I12" s="807"/>
      <c r="J12" s="812">
        <v>16</v>
      </c>
      <c r="K12" s="813" t="s">
        <v>688</v>
      </c>
      <c r="L12" s="807"/>
      <c r="M12" s="814" t="s">
        <v>308</v>
      </c>
      <c r="N12" s="815"/>
      <c r="O12" s="805"/>
    </row>
    <row r="13" spans="2:15" x14ac:dyDescent="0.2">
      <c r="B13" s="816" t="s">
        <v>21</v>
      </c>
      <c r="C13" s="817"/>
      <c r="D13" s="818">
        <v>151</v>
      </c>
      <c r="E13" s="819" t="s">
        <v>758</v>
      </c>
      <c r="F13" s="820"/>
      <c r="G13" s="821">
        <v>1733.0927152317881</v>
      </c>
      <c r="H13" s="819" t="s">
        <v>759</v>
      </c>
      <c r="I13" s="817"/>
      <c r="J13" s="822">
        <v>1706.4966887417218</v>
      </c>
      <c r="K13" s="819" t="s">
        <v>760</v>
      </c>
      <c r="L13" s="817"/>
      <c r="M13" s="822">
        <v>26.596026490066379</v>
      </c>
      <c r="N13" s="823"/>
      <c r="O13" s="722"/>
    </row>
    <row r="14" spans="2:15" ht="12" thickBot="1" x14ac:dyDescent="0.25">
      <c r="B14" s="824" t="s">
        <v>761</v>
      </c>
      <c r="C14" s="719"/>
      <c r="D14" s="825">
        <v>1088.476821192053</v>
      </c>
      <c r="E14" s="826" t="s">
        <v>762</v>
      </c>
      <c r="F14" s="827"/>
      <c r="G14" s="828">
        <v>1.5922183012898516</v>
      </c>
      <c r="H14" s="826" t="s">
        <v>763</v>
      </c>
      <c r="I14" s="719"/>
      <c r="J14" s="829">
        <v>1.5677841323923096</v>
      </c>
      <c r="K14" s="826" t="s">
        <v>764</v>
      </c>
      <c r="L14" s="719"/>
      <c r="M14" s="830">
        <v>1.5345991738537405E-2</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437</v>
      </c>
      <c r="C19" s="539">
        <v>390</v>
      </c>
      <c r="D19" s="539">
        <v>1</v>
      </c>
      <c r="E19" s="842">
        <v>1197</v>
      </c>
      <c r="F19" s="540"/>
      <c r="G19" s="843">
        <v>1197</v>
      </c>
      <c r="H19" s="517">
        <v>3.0692307949066162</v>
      </c>
      <c r="I19" s="540">
        <v>1197</v>
      </c>
      <c r="J19" s="843"/>
      <c r="K19" s="843">
        <v>1197</v>
      </c>
      <c r="L19" s="517">
        <v>3.0692307949066162</v>
      </c>
      <c r="M19" s="842">
        <v>0</v>
      </c>
      <c r="N19" s="844">
        <v>0</v>
      </c>
      <c r="O19" s="845"/>
    </row>
    <row r="20" spans="2:15" s="689" customFormat="1" x14ac:dyDescent="0.2">
      <c r="B20" s="841" t="s">
        <v>440</v>
      </c>
      <c r="C20" s="539">
        <v>732</v>
      </c>
      <c r="D20" s="539">
        <v>7</v>
      </c>
      <c r="E20" s="842">
        <v>1522</v>
      </c>
      <c r="F20" s="540"/>
      <c r="G20" s="843">
        <v>1522</v>
      </c>
      <c r="H20" s="517">
        <v>2.0792350769042969</v>
      </c>
      <c r="I20" s="540">
        <v>1522</v>
      </c>
      <c r="J20" s="843"/>
      <c r="K20" s="843">
        <v>1522</v>
      </c>
      <c r="L20" s="517">
        <v>2.0792350769042969</v>
      </c>
      <c r="M20" s="842">
        <v>0</v>
      </c>
      <c r="N20" s="844">
        <v>0</v>
      </c>
      <c r="O20" s="845"/>
    </row>
    <row r="21" spans="2:15" s="689" customFormat="1" x14ac:dyDescent="0.2">
      <c r="B21" s="841" t="s">
        <v>440</v>
      </c>
      <c r="C21" s="539">
        <v>784</v>
      </c>
      <c r="D21" s="539">
        <v>8</v>
      </c>
      <c r="E21" s="842">
        <v>1565</v>
      </c>
      <c r="F21" s="540"/>
      <c r="G21" s="843">
        <v>1565</v>
      </c>
      <c r="H21" s="517">
        <v>1.9961735010147095</v>
      </c>
      <c r="I21" s="540">
        <v>1565</v>
      </c>
      <c r="J21" s="843"/>
      <c r="K21" s="843">
        <v>1565</v>
      </c>
      <c r="L21" s="517">
        <v>1.9961735010147095</v>
      </c>
      <c r="M21" s="842">
        <v>0</v>
      </c>
      <c r="N21" s="844">
        <v>0</v>
      </c>
      <c r="O21" s="845"/>
    </row>
    <row r="22" spans="2:15" s="689" customFormat="1" x14ac:dyDescent="0.2">
      <c r="B22" s="841" t="s">
        <v>440</v>
      </c>
      <c r="C22" s="539">
        <v>1039</v>
      </c>
      <c r="D22" s="539">
        <v>16</v>
      </c>
      <c r="E22" s="842">
        <v>1628</v>
      </c>
      <c r="F22" s="540"/>
      <c r="G22" s="843">
        <v>1628</v>
      </c>
      <c r="H22" s="517">
        <v>1.5668911933898926</v>
      </c>
      <c r="I22" s="540">
        <v>1628</v>
      </c>
      <c r="J22" s="843"/>
      <c r="K22" s="843">
        <v>1628</v>
      </c>
      <c r="L22" s="517">
        <v>1.5668911933898926</v>
      </c>
      <c r="M22" s="842">
        <v>0</v>
      </c>
      <c r="N22" s="844">
        <v>0</v>
      </c>
      <c r="O22" s="845"/>
    </row>
    <row r="23" spans="2:15" s="689" customFormat="1" x14ac:dyDescent="0.2">
      <c r="B23" s="841" t="s">
        <v>440</v>
      </c>
      <c r="C23" s="539">
        <v>1082</v>
      </c>
      <c r="D23" s="539">
        <v>15</v>
      </c>
      <c r="E23" s="842">
        <v>1730</v>
      </c>
      <c r="F23" s="540"/>
      <c r="G23" s="843">
        <v>1730</v>
      </c>
      <c r="H23" s="517">
        <v>1.5988909006118774</v>
      </c>
      <c r="I23" s="540">
        <v>1730</v>
      </c>
      <c r="J23" s="843"/>
      <c r="K23" s="843">
        <v>1730</v>
      </c>
      <c r="L23" s="517">
        <v>1.5988909006118774</v>
      </c>
      <c r="M23" s="842">
        <v>0</v>
      </c>
      <c r="N23" s="844">
        <v>0</v>
      </c>
      <c r="O23" s="845"/>
    </row>
    <row r="24" spans="2:15" s="689" customFormat="1" x14ac:dyDescent="0.2">
      <c r="B24" s="841" t="s">
        <v>462</v>
      </c>
      <c r="C24" s="539">
        <v>1058</v>
      </c>
      <c r="D24" s="539">
        <v>32</v>
      </c>
      <c r="E24" s="842">
        <v>1655</v>
      </c>
      <c r="F24" s="540"/>
      <c r="G24" s="843">
        <v>1655</v>
      </c>
      <c r="H24" s="517">
        <v>1.5642721652984619</v>
      </c>
      <c r="I24" s="540">
        <v>1655</v>
      </c>
      <c r="J24" s="843"/>
      <c r="K24" s="843">
        <v>1655</v>
      </c>
      <c r="L24" s="517">
        <v>1.5642721652984619</v>
      </c>
      <c r="M24" s="842">
        <v>0</v>
      </c>
      <c r="N24" s="844">
        <v>0</v>
      </c>
      <c r="O24" s="845"/>
    </row>
    <row r="25" spans="2:15" s="689" customFormat="1" x14ac:dyDescent="0.2">
      <c r="B25" s="841" t="s">
        <v>462</v>
      </c>
      <c r="C25" s="539">
        <v>1102</v>
      </c>
      <c r="D25" s="539">
        <v>16</v>
      </c>
      <c r="E25" s="842">
        <v>1565</v>
      </c>
      <c r="F25" s="540"/>
      <c r="G25" s="843">
        <v>1565</v>
      </c>
      <c r="H25" s="517">
        <v>1.4201451539993286</v>
      </c>
      <c r="I25" s="540">
        <v>1565</v>
      </c>
      <c r="J25" s="843"/>
      <c r="K25" s="843">
        <v>1565</v>
      </c>
      <c r="L25" s="517">
        <v>1.4201451539993286</v>
      </c>
      <c r="M25" s="842">
        <v>0</v>
      </c>
      <c r="N25" s="844">
        <v>0</v>
      </c>
      <c r="O25" s="845"/>
    </row>
    <row r="26" spans="2:15" s="689" customFormat="1" x14ac:dyDescent="0.2">
      <c r="B26" s="841" t="s">
        <v>462</v>
      </c>
      <c r="C26" s="539">
        <v>1129</v>
      </c>
      <c r="D26" s="539">
        <v>8</v>
      </c>
      <c r="E26" s="842">
        <v>1772</v>
      </c>
      <c r="F26" s="540"/>
      <c r="G26" s="843">
        <v>1772</v>
      </c>
      <c r="H26" s="517">
        <v>1.5695306062698364</v>
      </c>
      <c r="I26" s="540">
        <v>1624</v>
      </c>
      <c r="J26" s="843"/>
      <c r="K26" s="843">
        <v>1624</v>
      </c>
      <c r="L26" s="517">
        <v>1.4384411573410034</v>
      </c>
      <c r="M26" s="842">
        <v>148</v>
      </c>
      <c r="N26" s="844">
        <v>8.3521448075771332E-2</v>
      </c>
      <c r="O26" s="845"/>
    </row>
    <row r="27" spans="2:15" s="689" customFormat="1" x14ac:dyDescent="0.2">
      <c r="B27" s="841" t="s">
        <v>462</v>
      </c>
      <c r="C27" s="539">
        <v>1146</v>
      </c>
      <c r="D27" s="539">
        <v>16</v>
      </c>
      <c r="E27" s="842">
        <v>1780</v>
      </c>
      <c r="F27" s="540"/>
      <c r="G27" s="843">
        <v>1780</v>
      </c>
      <c r="H27" s="517">
        <v>1.5532286167144775</v>
      </c>
      <c r="I27" s="540">
        <v>1780</v>
      </c>
      <c r="J27" s="843"/>
      <c r="K27" s="843">
        <v>1780</v>
      </c>
      <c r="L27" s="517">
        <v>1.5532286167144775</v>
      </c>
      <c r="M27" s="842">
        <v>0</v>
      </c>
      <c r="N27" s="844">
        <v>0</v>
      </c>
      <c r="O27" s="845"/>
    </row>
    <row r="28" spans="2:15" s="689" customFormat="1" x14ac:dyDescent="0.2">
      <c r="B28" s="841" t="s">
        <v>462</v>
      </c>
      <c r="C28" s="539">
        <v>1228</v>
      </c>
      <c r="D28" s="539">
        <v>8</v>
      </c>
      <c r="E28" s="842">
        <v>1884</v>
      </c>
      <c r="F28" s="540"/>
      <c r="G28" s="843">
        <v>1884</v>
      </c>
      <c r="H28" s="517">
        <v>1.534201979637146</v>
      </c>
      <c r="I28" s="540">
        <v>1884</v>
      </c>
      <c r="J28" s="843"/>
      <c r="K28" s="843">
        <v>1884</v>
      </c>
      <c r="L28" s="517">
        <v>1.534201979637146</v>
      </c>
      <c r="M28" s="842">
        <v>0</v>
      </c>
      <c r="N28" s="844">
        <v>0</v>
      </c>
      <c r="O28" s="845"/>
    </row>
    <row r="29" spans="2:15" s="689" customFormat="1" x14ac:dyDescent="0.2">
      <c r="B29" s="841" t="s">
        <v>462</v>
      </c>
      <c r="C29" s="539">
        <v>1252</v>
      </c>
      <c r="D29" s="539">
        <v>8</v>
      </c>
      <c r="E29" s="842">
        <v>1950</v>
      </c>
      <c r="F29" s="540"/>
      <c r="G29" s="843">
        <v>1950</v>
      </c>
      <c r="H29" s="517">
        <v>1.5575079917907715</v>
      </c>
      <c r="I29" s="540">
        <v>1950</v>
      </c>
      <c r="J29" s="843"/>
      <c r="K29" s="843">
        <v>1950</v>
      </c>
      <c r="L29" s="517">
        <v>1.5575079917907715</v>
      </c>
      <c r="M29" s="842">
        <v>0</v>
      </c>
      <c r="N29" s="844">
        <v>0</v>
      </c>
      <c r="O29" s="845"/>
    </row>
    <row r="30" spans="2:15" s="434" customFormat="1" ht="12" thickBot="1" x14ac:dyDescent="0.25">
      <c r="B30" s="841" t="s">
        <v>462</v>
      </c>
      <c r="C30" s="539">
        <v>1314</v>
      </c>
      <c r="D30" s="539">
        <v>16</v>
      </c>
      <c r="E30" s="846">
        <v>2125</v>
      </c>
      <c r="F30" s="847"/>
      <c r="G30" s="848">
        <v>2125</v>
      </c>
      <c r="H30" s="849">
        <v>1.6171994209289551</v>
      </c>
      <c r="I30" s="847">
        <v>1948</v>
      </c>
      <c r="J30" s="848"/>
      <c r="K30" s="848">
        <v>1948</v>
      </c>
      <c r="L30" s="849">
        <v>1.4824961423873901</v>
      </c>
      <c r="M30" s="846">
        <v>177</v>
      </c>
      <c r="N30" s="850">
        <v>8.3294115960597992E-2</v>
      </c>
      <c r="O30" s="845"/>
    </row>
    <row r="31" spans="2:15" x14ac:dyDescent="0.2">
      <c r="B31" s="851"/>
      <c r="C31" s="833"/>
      <c r="D31" s="833"/>
      <c r="E31" s="833"/>
      <c r="F31" s="833"/>
      <c r="G31" s="851"/>
      <c r="H31" s="799"/>
      <c r="I31" s="833"/>
      <c r="J31" s="833"/>
      <c r="K31" s="833"/>
      <c r="L31" s="833"/>
      <c r="M31" s="833"/>
      <c r="N31" s="833"/>
      <c r="O31" s="852"/>
    </row>
    <row r="32" spans="2:15" ht="12" thickBot="1" x14ac:dyDescent="0.25">
      <c r="B32" s="515" t="s">
        <v>773</v>
      </c>
      <c r="C32" s="515"/>
    </row>
    <row r="33" spans="2:15" s="515" customFormat="1" x14ac:dyDescent="0.2">
      <c r="B33" s="853"/>
      <c r="C33" s="799"/>
      <c r="D33" s="833"/>
      <c r="E33" s="854" t="s">
        <v>774</v>
      </c>
      <c r="F33" s="854" t="s">
        <v>379</v>
      </c>
      <c r="G33" s="833" t="s">
        <v>775</v>
      </c>
      <c r="H33" s="833" t="s">
        <v>775</v>
      </c>
      <c r="I33" s="854" t="s">
        <v>379</v>
      </c>
      <c r="J33" s="855" t="s">
        <v>775</v>
      </c>
      <c r="K33" s="833"/>
      <c r="L33" s="833"/>
      <c r="M33" s="854"/>
      <c r="N33" s="856"/>
      <c r="O33" s="857"/>
    </row>
    <row r="34" spans="2:15" s="515" customFormat="1" x14ac:dyDescent="0.2">
      <c r="B34" s="858"/>
      <c r="C34" s="716"/>
      <c r="D34" s="852"/>
      <c r="E34" s="859" t="s">
        <v>349</v>
      </c>
      <c r="F34" s="859" t="s">
        <v>658</v>
      </c>
      <c r="G34" s="852" t="s">
        <v>776</v>
      </c>
      <c r="H34" s="852" t="s">
        <v>776</v>
      </c>
      <c r="I34" s="859" t="s">
        <v>658</v>
      </c>
      <c r="J34" s="860" t="s">
        <v>776</v>
      </c>
      <c r="K34" s="852" t="s">
        <v>775</v>
      </c>
      <c r="L34" s="852" t="s">
        <v>775</v>
      </c>
      <c r="M34" s="859" t="s">
        <v>777</v>
      </c>
      <c r="N34" s="861" t="s">
        <v>17</v>
      </c>
      <c r="O34" s="857"/>
    </row>
    <row r="35" spans="2:15" s="689" customFormat="1" x14ac:dyDescent="0.2">
      <c r="B35" s="835" t="s">
        <v>427</v>
      </c>
      <c r="C35" s="836" t="s">
        <v>282</v>
      </c>
      <c r="D35" s="836" t="s">
        <v>768</v>
      </c>
      <c r="E35" s="862" t="s">
        <v>778</v>
      </c>
      <c r="F35" s="862" t="s">
        <v>779</v>
      </c>
      <c r="G35" s="836" t="s">
        <v>780</v>
      </c>
      <c r="H35" s="836" t="s">
        <v>781</v>
      </c>
      <c r="I35" s="862" t="s">
        <v>782</v>
      </c>
      <c r="J35" s="839" t="s">
        <v>782</v>
      </c>
      <c r="K35" s="836" t="s">
        <v>783</v>
      </c>
      <c r="L35" s="836" t="s">
        <v>784</v>
      </c>
      <c r="M35" s="862" t="s">
        <v>785</v>
      </c>
      <c r="N35" s="863" t="s">
        <v>785</v>
      </c>
      <c r="O35" s="857"/>
    </row>
    <row r="36" spans="2:15" s="689" customFormat="1" x14ac:dyDescent="0.2">
      <c r="B36" s="841" t="s">
        <v>437</v>
      </c>
      <c r="C36" s="539">
        <v>390</v>
      </c>
      <c r="D36" s="498">
        <v>1</v>
      </c>
      <c r="E36" s="864">
        <v>0</v>
      </c>
      <c r="F36" s="865">
        <v>0</v>
      </c>
      <c r="G36" s="499">
        <v>0</v>
      </c>
      <c r="H36" s="499">
        <v>0</v>
      </c>
      <c r="I36" s="865">
        <v>0</v>
      </c>
      <c r="J36" s="866">
        <v>0</v>
      </c>
      <c r="K36" s="499">
        <v>0</v>
      </c>
      <c r="L36" s="499">
        <v>0</v>
      </c>
      <c r="M36" s="865">
        <v>12</v>
      </c>
      <c r="N36" s="867">
        <v>12</v>
      </c>
      <c r="O36" s="857"/>
    </row>
    <row r="37" spans="2:15" s="689" customFormat="1" x14ac:dyDescent="0.2">
      <c r="B37" s="841" t="s">
        <v>440</v>
      </c>
      <c r="C37" s="539">
        <v>732</v>
      </c>
      <c r="D37" s="498">
        <v>7</v>
      </c>
      <c r="E37" s="864">
        <v>0</v>
      </c>
      <c r="F37" s="865">
        <v>0</v>
      </c>
      <c r="G37" s="499">
        <v>0</v>
      </c>
      <c r="H37" s="499">
        <v>0</v>
      </c>
      <c r="I37" s="865">
        <v>0</v>
      </c>
      <c r="J37" s="866">
        <v>0</v>
      </c>
      <c r="K37" s="499">
        <v>0</v>
      </c>
      <c r="L37" s="499">
        <v>0</v>
      </c>
      <c r="M37" s="865">
        <v>12</v>
      </c>
      <c r="N37" s="867">
        <v>12</v>
      </c>
      <c r="O37" s="857"/>
    </row>
    <row r="38" spans="2:15" s="689" customFormat="1" x14ac:dyDescent="0.2">
      <c r="B38" s="841" t="s">
        <v>440</v>
      </c>
      <c r="C38" s="539">
        <v>784</v>
      </c>
      <c r="D38" s="498">
        <v>8</v>
      </c>
      <c r="E38" s="864">
        <v>0</v>
      </c>
      <c r="F38" s="865">
        <v>0</v>
      </c>
      <c r="G38" s="499">
        <v>0</v>
      </c>
      <c r="H38" s="499">
        <v>0</v>
      </c>
      <c r="I38" s="865">
        <v>0</v>
      </c>
      <c r="J38" s="866">
        <v>0</v>
      </c>
      <c r="K38" s="499">
        <v>0</v>
      </c>
      <c r="L38" s="499">
        <v>0</v>
      </c>
      <c r="M38" s="865">
        <v>12</v>
      </c>
      <c r="N38" s="867">
        <v>12</v>
      </c>
      <c r="O38" s="857"/>
    </row>
    <row r="39" spans="2:15" s="689" customFormat="1" x14ac:dyDescent="0.2">
      <c r="B39" s="841" t="s">
        <v>440</v>
      </c>
      <c r="C39" s="539">
        <v>1039</v>
      </c>
      <c r="D39" s="498">
        <v>16</v>
      </c>
      <c r="E39" s="864">
        <v>0</v>
      </c>
      <c r="F39" s="865">
        <v>0</v>
      </c>
      <c r="G39" s="499">
        <v>0</v>
      </c>
      <c r="H39" s="499">
        <v>0</v>
      </c>
      <c r="I39" s="865">
        <v>0</v>
      </c>
      <c r="J39" s="866">
        <v>0</v>
      </c>
      <c r="K39" s="499">
        <v>0</v>
      </c>
      <c r="L39" s="499">
        <v>0</v>
      </c>
      <c r="M39" s="865">
        <v>12</v>
      </c>
      <c r="N39" s="867">
        <v>12</v>
      </c>
      <c r="O39" s="857"/>
    </row>
    <row r="40" spans="2:15" s="689" customFormat="1" x14ac:dyDescent="0.2">
      <c r="B40" s="841" t="s">
        <v>440</v>
      </c>
      <c r="C40" s="539">
        <v>1082</v>
      </c>
      <c r="D40" s="498">
        <v>15</v>
      </c>
      <c r="E40" s="864">
        <v>0</v>
      </c>
      <c r="F40" s="865">
        <v>0</v>
      </c>
      <c r="G40" s="499">
        <v>0</v>
      </c>
      <c r="H40" s="499">
        <v>0</v>
      </c>
      <c r="I40" s="865">
        <v>0</v>
      </c>
      <c r="J40" s="866">
        <v>0</v>
      </c>
      <c r="K40" s="499">
        <v>0</v>
      </c>
      <c r="L40" s="499">
        <v>0</v>
      </c>
      <c r="M40" s="865">
        <v>12</v>
      </c>
      <c r="N40" s="867">
        <v>12</v>
      </c>
      <c r="O40" s="857"/>
    </row>
    <row r="41" spans="2:15" s="689" customFormat="1" x14ac:dyDescent="0.2">
      <c r="B41" s="841" t="s">
        <v>462</v>
      </c>
      <c r="C41" s="539">
        <v>1058</v>
      </c>
      <c r="D41" s="498">
        <v>32</v>
      </c>
      <c r="E41" s="864">
        <v>0</v>
      </c>
      <c r="F41" s="865">
        <v>0</v>
      </c>
      <c r="G41" s="499">
        <v>0</v>
      </c>
      <c r="H41" s="499">
        <v>0</v>
      </c>
      <c r="I41" s="865">
        <v>0</v>
      </c>
      <c r="J41" s="866">
        <v>0</v>
      </c>
      <c r="K41" s="499">
        <v>0</v>
      </c>
      <c r="L41" s="499">
        <v>0</v>
      </c>
      <c r="M41" s="865">
        <v>12</v>
      </c>
      <c r="N41" s="867">
        <v>12</v>
      </c>
      <c r="O41" s="857"/>
    </row>
    <row r="42" spans="2:15" s="689" customFormat="1" x14ac:dyDescent="0.2">
      <c r="B42" s="841" t="s">
        <v>462</v>
      </c>
      <c r="C42" s="539">
        <v>1102</v>
      </c>
      <c r="D42" s="498">
        <v>16</v>
      </c>
      <c r="E42" s="864">
        <v>0</v>
      </c>
      <c r="F42" s="865">
        <v>0</v>
      </c>
      <c r="G42" s="499">
        <v>0</v>
      </c>
      <c r="H42" s="499">
        <v>0</v>
      </c>
      <c r="I42" s="865">
        <v>0</v>
      </c>
      <c r="J42" s="866">
        <v>0</v>
      </c>
      <c r="K42" s="499">
        <v>0</v>
      </c>
      <c r="L42" s="499">
        <v>0</v>
      </c>
      <c r="M42" s="865">
        <v>12</v>
      </c>
      <c r="N42" s="867">
        <v>12</v>
      </c>
      <c r="O42" s="857"/>
    </row>
    <row r="43" spans="2:15" s="689" customFormat="1" x14ac:dyDescent="0.2">
      <c r="B43" s="841" t="s">
        <v>462</v>
      </c>
      <c r="C43" s="539">
        <v>1129</v>
      </c>
      <c r="D43" s="498">
        <v>8</v>
      </c>
      <c r="E43" s="864">
        <v>1</v>
      </c>
      <c r="F43" s="865">
        <v>1</v>
      </c>
      <c r="G43" s="499">
        <v>0</v>
      </c>
      <c r="H43" s="499">
        <v>0</v>
      </c>
      <c r="I43" s="865">
        <v>0</v>
      </c>
      <c r="J43" s="866">
        <v>0</v>
      </c>
      <c r="K43" s="499">
        <v>0</v>
      </c>
      <c r="L43" s="499">
        <v>0</v>
      </c>
      <c r="M43" s="865">
        <v>12</v>
      </c>
      <c r="N43" s="867">
        <v>1</v>
      </c>
      <c r="O43" s="857"/>
    </row>
    <row r="44" spans="2:15" s="689" customFormat="1" x14ac:dyDescent="0.2">
      <c r="B44" s="841" t="s">
        <v>462</v>
      </c>
      <c r="C44" s="539">
        <v>1146</v>
      </c>
      <c r="D44" s="498">
        <v>16</v>
      </c>
      <c r="E44" s="864">
        <v>0</v>
      </c>
      <c r="F44" s="865">
        <v>0</v>
      </c>
      <c r="G44" s="499">
        <v>0</v>
      </c>
      <c r="H44" s="499">
        <v>0</v>
      </c>
      <c r="I44" s="865">
        <v>0</v>
      </c>
      <c r="J44" s="866">
        <v>0</v>
      </c>
      <c r="K44" s="499">
        <v>0</v>
      </c>
      <c r="L44" s="499">
        <v>0</v>
      </c>
      <c r="M44" s="865">
        <v>12</v>
      </c>
      <c r="N44" s="867">
        <v>12</v>
      </c>
      <c r="O44" s="857"/>
    </row>
    <row r="45" spans="2:15" s="689" customFormat="1" x14ac:dyDescent="0.2">
      <c r="B45" s="841" t="s">
        <v>462</v>
      </c>
      <c r="C45" s="539">
        <v>1228</v>
      </c>
      <c r="D45" s="498">
        <v>8</v>
      </c>
      <c r="E45" s="864">
        <v>0</v>
      </c>
      <c r="F45" s="865">
        <v>0</v>
      </c>
      <c r="G45" s="499">
        <v>0</v>
      </c>
      <c r="H45" s="499">
        <v>0</v>
      </c>
      <c r="I45" s="865">
        <v>0</v>
      </c>
      <c r="J45" s="866">
        <v>0</v>
      </c>
      <c r="K45" s="499">
        <v>0</v>
      </c>
      <c r="L45" s="499">
        <v>0</v>
      </c>
      <c r="M45" s="865">
        <v>12</v>
      </c>
      <c r="N45" s="867">
        <v>12</v>
      </c>
      <c r="O45" s="857"/>
    </row>
    <row r="46" spans="2:15" s="689" customFormat="1" x14ac:dyDescent="0.2">
      <c r="B46" s="841" t="s">
        <v>462</v>
      </c>
      <c r="C46" s="539">
        <v>1252</v>
      </c>
      <c r="D46" s="498">
        <v>8</v>
      </c>
      <c r="E46" s="864">
        <v>0</v>
      </c>
      <c r="F46" s="865">
        <v>0</v>
      </c>
      <c r="G46" s="499">
        <v>0</v>
      </c>
      <c r="H46" s="499">
        <v>0</v>
      </c>
      <c r="I46" s="865">
        <v>0</v>
      </c>
      <c r="J46" s="866">
        <v>0</v>
      </c>
      <c r="K46" s="499">
        <v>0</v>
      </c>
      <c r="L46" s="499">
        <v>0</v>
      </c>
      <c r="M46" s="865">
        <v>12</v>
      </c>
      <c r="N46" s="867">
        <v>12</v>
      </c>
      <c r="O46" s="857"/>
    </row>
    <row r="47" spans="2:15" s="434" customFormat="1" ht="12" thickBot="1" x14ac:dyDescent="0.25">
      <c r="B47" s="841" t="s">
        <v>462</v>
      </c>
      <c r="C47" s="539">
        <v>1314</v>
      </c>
      <c r="D47" s="498">
        <v>16</v>
      </c>
      <c r="E47" s="868">
        <v>1</v>
      </c>
      <c r="F47" s="869">
        <v>1</v>
      </c>
      <c r="G47" s="499">
        <v>0</v>
      </c>
      <c r="H47" s="499">
        <v>0</v>
      </c>
      <c r="I47" s="869">
        <v>0</v>
      </c>
      <c r="J47" s="870">
        <v>0</v>
      </c>
      <c r="K47" s="499">
        <v>0</v>
      </c>
      <c r="L47" s="499">
        <v>0</v>
      </c>
      <c r="M47" s="869">
        <v>12</v>
      </c>
      <c r="N47" s="867">
        <v>1</v>
      </c>
      <c r="O47" s="871"/>
    </row>
    <row r="48" spans="2:15" x14ac:dyDescent="0.2">
      <c r="B48" s="851"/>
      <c r="C48" s="833"/>
      <c r="D48" s="833"/>
      <c r="E48" s="833"/>
      <c r="F48" s="833"/>
      <c r="G48" s="851"/>
      <c r="H48" s="799"/>
      <c r="I48" s="833"/>
      <c r="J48" s="833"/>
      <c r="K48" s="833"/>
      <c r="L48" s="833"/>
      <c r="M48" s="833"/>
      <c r="N48" s="833"/>
      <c r="O48" s="852"/>
    </row>
    <row r="49" spans="2:15" ht="12" thickBot="1" x14ac:dyDescent="0.25">
      <c r="B49" s="515" t="s">
        <v>786</v>
      </c>
      <c r="C49" s="515"/>
    </row>
    <row r="50" spans="2:15" s="515" customFormat="1" x14ac:dyDescent="0.2">
      <c r="B50" s="853"/>
      <c r="C50" s="799"/>
      <c r="D50" s="833"/>
      <c r="E50" s="854"/>
      <c r="F50" s="833"/>
      <c r="G50" s="854" t="s">
        <v>787</v>
      </c>
      <c r="H50" s="855" t="s">
        <v>788</v>
      </c>
      <c r="I50" s="833" t="s">
        <v>787</v>
      </c>
      <c r="J50" s="833" t="s">
        <v>788</v>
      </c>
      <c r="K50" s="854"/>
      <c r="L50" s="833"/>
      <c r="M50" s="833"/>
      <c r="N50" s="857"/>
      <c r="O50" s="852"/>
    </row>
    <row r="51" spans="2:15" s="515" customFormat="1" x14ac:dyDescent="0.2">
      <c r="B51" s="858"/>
      <c r="C51" s="716"/>
      <c r="D51" s="852"/>
      <c r="E51" s="859" t="s">
        <v>787</v>
      </c>
      <c r="F51" s="852" t="s">
        <v>788</v>
      </c>
      <c r="G51" s="859" t="s">
        <v>789</v>
      </c>
      <c r="H51" s="860" t="s">
        <v>789</v>
      </c>
      <c r="I51" s="852" t="s">
        <v>790</v>
      </c>
      <c r="J51" s="852" t="s">
        <v>790</v>
      </c>
      <c r="K51" s="859" t="s">
        <v>6</v>
      </c>
      <c r="L51" s="852" t="s">
        <v>6</v>
      </c>
      <c r="M51" s="852" t="s">
        <v>791</v>
      </c>
      <c r="N51" s="857"/>
      <c r="O51" s="852"/>
    </row>
    <row r="52" spans="2:15" s="689" customFormat="1" x14ac:dyDescent="0.2">
      <c r="B52" s="835" t="s">
        <v>427</v>
      </c>
      <c r="C52" s="836" t="s">
        <v>282</v>
      </c>
      <c r="D52" s="836" t="s">
        <v>768</v>
      </c>
      <c r="E52" s="862" t="s">
        <v>692</v>
      </c>
      <c r="F52" s="836" t="s">
        <v>692</v>
      </c>
      <c r="G52" s="862" t="s">
        <v>10</v>
      </c>
      <c r="H52" s="839" t="s">
        <v>10</v>
      </c>
      <c r="I52" s="836" t="s">
        <v>10</v>
      </c>
      <c r="J52" s="836" t="s">
        <v>10</v>
      </c>
      <c r="K52" s="862" t="s">
        <v>692</v>
      </c>
      <c r="L52" s="836" t="s">
        <v>0</v>
      </c>
      <c r="M52" s="836" t="s">
        <v>692</v>
      </c>
      <c r="N52" s="857"/>
      <c r="O52" s="852"/>
    </row>
    <row r="53" spans="2:15" s="689" customFormat="1" x14ac:dyDescent="0.2">
      <c r="B53" s="872" t="s">
        <v>437</v>
      </c>
      <c r="C53" s="536">
        <v>390</v>
      </c>
      <c r="D53" s="536">
        <v>1</v>
      </c>
      <c r="E53" s="873">
        <v>250</v>
      </c>
      <c r="F53" s="537">
        <v>250</v>
      </c>
      <c r="G53" s="873">
        <v>250</v>
      </c>
      <c r="H53" s="874">
        <v>250</v>
      </c>
      <c r="I53" s="537">
        <v>35</v>
      </c>
      <c r="J53" s="537">
        <v>35</v>
      </c>
      <c r="K53" s="873">
        <v>500</v>
      </c>
      <c r="L53" s="537">
        <v>35</v>
      </c>
      <c r="M53" s="875">
        <v>0</v>
      </c>
      <c r="N53" s="857"/>
      <c r="O53" s="852"/>
    </row>
    <row r="54" spans="2:15" s="689" customFormat="1" x14ac:dyDescent="0.2">
      <c r="B54" s="841" t="s">
        <v>440</v>
      </c>
      <c r="C54" s="539">
        <v>732</v>
      </c>
      <c r="D54" s="539">
        <v>7</v>
      </c>
      <c r="E54" s="842">
        <v>250</v>
      </c>
      <c r="F54" s="540">
        <v>250</v>
      </c>
      <c r="G54" s="842">
        <v>250</v>
      </c>
      <c r="H54" s="866">
        <v>250</v>
      </c>
      <c r="I54" s="540">
        <v>35</v>
      </c>
      <c r="J54" s="540">
        <v>35</v>
      </c>
      <c r="K54" s="842">
        <v>500</v>
      </c>
      <c r="L54" s="540">
        <v>35</v>
      </c>
      <c r="M54" s="540">
        <v>0</v>
      </c>
      <c r="N54" s="857"/>
      <c r="O54" s="852"/>
    </row>
    <row r="55" spans="2:15" s="689" customFormat="1" x14ac:dyDescent="0.2">
      <c r="B55" s="841" t="s">
        <v>440</v>
      </c>
      <c r="C55" s="539">
        <v>784</v>
      </c>
      <c r="D55" s="539">
        <v>8</v>
      </c>
      <c r="E55" s="842">
        <v>250</v>
      </c>
      <c r="F55" s="540">
        <v>250</v>
      </c>
      <c r="G55" s="842">
        <v>250</v>
      </c>
      <c r="H55" s="866">
        <v>250</v>
      </c>
      <c r="I55" s="540">
        <v>35</v>
      </c>
      <c r="J55" s="540">
        <v>35</v>
      </c>
      <c r="K55" s="842">
        <v>500</v>
      </c>
      <c r="L55" s="540">
        <v>35</v>
      </c>
      <c r="M55" s="540">
        <v>0</v>
      </c>
      <c r="N55" s="857"/>
      <c r="O55" s="852"/>
    </row>
    <row r="56" spans="2:15" s="689" customFormat="1" x14ac:dyDescent="0.2">
      <c r="B56" s="841" t="s">
        <v>440</v>
      </c>
      <c r="C56" s="539">
        <v>1039</v>
      </c>
      <c r="D56" s="539">
        <v>16</v>
      </c>
      <c r="E56" s="842">
        <v>250</v>
      </c>
      <c r="F56" s="540">
        <v>250</v>
      </c>
      <c r="G56" s="842">
        <v>250</v>
      </c>
      <c r="H56" s="866">
        <v>250</v>
      </c>
      <c r="I56" s="540">
        <v>35</v>
      </c>
      <c r="J56" s="540">
        <v>35</v>
      </c>
      <c r="K56" s="842">
        <v>500</v>
      </c>
      <c r="L56" s="540">
        <v>35</v>
      </c>
      <c r="M56" s="540">
        <v>0</v>
      </c>
      <c r="N56" s="857"/>
      <c r="O56" s="852"/>
    </row>
    <row r="57" spans="2:15" s="689" customFormat="1" x14ac:dyDescent="0.2">
      <c r="B57" s="841" t="s">
        <v>440</v>
      </c>
      <c r="C57" s="539">
        <v>1082</v>
      </c>
      <c r="D57" s="539">
        <v>15</v>
      </c>
      <c r="E57" s="842">
        <v>250</v>
      </c>
      <c r="F57" s="540">
        <v>250</v>
      </c>
      <c r="G57" s="842">
        <v>250</v>
      </c>
      <c r="H57" s="866">
        <v>250</v>
      </c>
      <c r="I57" s="540">
        <v>35</v>
      </c>
      <c r="J57" s="540">
        <v>35</v>
      </c>
      <c r="K57" s="842">
        <v>500</v>
      </c>
      <c r="L57" s="540">
        <v>35</v>
      </c>
      <c r="M57" s="540">
        <v>0</v>
      </c>
      <c r="N57" s="857"/>
      <c r="O57" s="852"/>
    </row>
    <row r="58" spans="2:15" s="689" customFormat="1" x14ac:dyDescent="0.2">
      <c r="B58" s="841" t="s">
        <v>462</v>
      </c>
      <c r="C58" s="539">
        <v>1058</v>
      </c>
      <c r="D58" s="539">
        <v>32</v>
      </c>
      <c r="E58" s="842">
        <v>250</v>
      </c>
      <c r="F58" s="540">
        <v>250</v>
      </c>
      <c r="G58" s="842">
        <v>250</v>
      </c>
      <c r="H58" s="866">
        <v>250</v>
      </c>
      <c r="I58" s="540">
        <v>35</v>
      </c>
      <c r="J58" s="540">
        <v>35</v>
      </c>
      <c r="K58" s="842">
        <v>500</v>
      </c>
      <c r="L58" s="540">
        <v>35</v>
      </c>
      <c r="M58" s="540">
        <v>0</v>
      </c>
      <c r="N58" s="857"/>
      <c r="O58" s="852"/>
    </row>
    <row r="59" spans="2:15" s="689" customFormat="1" x14ac:dyDescent="0.2">
      <c r="B59" s="841" t="s">
        <v>462</v>
      </c>
      <c r="C59" s="539">
        <v>1102</v>
      </c>
      <c r="D59" s="539">
        <v>16</v>
      </c>
      <c r="E59" s="842">
        <v>250</v>
      </c>
      <c r="F59" s="540">
        <v>250</v>
      </c>
      <c r="G59" s="842">
        <v>250</v>
      </c>
      <c r="H59" s="866">
        <v>250</v>
      </c>
      <c r="I59" s="540">
        <v>35</v>
      </c>
      <c r="J59" s="540">
        <v>35</v>
      </c>
      <c r="K59" s="842">
        <v>500</v>
      </c>
      <c r="L59" s="540">
        <v>35</v>
      </c>
      <c r="M59" s="540">
        <v>0</v>
      </c>
      <c r="N59" s="857"/>
      <c r="O59" s="852"/>
    </row>
    <row r="60" spans="2:15" s="689" customFormat="1" x14ac:dyDescent="0.2">
      <c r="B60" s="841" t="s">
        <v>462</v>
      </c>
      <c r="C60" s="539">
        <v>1129</v>
      </c>
      <c r="D60" s="539">
        <v>8</v>
      </c>
      <c r="E60" s="842">
        <v>250</v>
      </c>
      <c r="F60" s="540">
        <v>250</v>
      </c>
      <c r="G60" s="842">
        <v>250</v>
      </c>
      <c r="H60" s="866">
        <v>250</v>
      </c>
      <c r="I60" s="540">
        <v>35</v>
      </c>
      <c r="J60" s="540">
        <v>35</v>
      </c>
      <c r="K60" s="842">
        <v>500</v>
      </c>
      <c r="L60" s="540">
        <v>35</v>
      </c>
      <c r="M60" s="540">
        <v>0</v>
      </c>
      <c r="N60" s="857"/>
      <c r="O60" s="852"/>
    </row>
    <row r="61" spans="2:15" s="689" customFormat="1" x14ac:dyDescent="0.2">
      <c r="B61" s="841" t="s">
        <v>462</v>
      </c>
      <c r="C61" s="539">
        <v>1146</v>
      </c>
      <c r="D61" s="539">
        <v>16</v>
      </c>
      <c r="E61" s="842">
        <v>250</v>
      </c>
      <c r="F61" s="540">
        <v>250</v>
      </c>
      <c r="G61" s="842">
        <v>250</v>
      </c>
      <c r="H61" s="866">
        <v>250</v>
      </c>
      <c r="I61" s="540">
        <v>35</v>
      </c>
      <c r="J61" s="540">
        <v>35</v>
      </c>
      <c r="K61" s="842">
        <v>500</v>
      </c>
      <c r="L61" s="540">
        <v>35</v>
      </c>
      <c r="M61" s="540">
        <v>0</v>
      </c>
      <c r="N61" s="857"/>
      <c r="O61" s="852"/>
    </row>
    <row r="62" spans="2:15" s="689" customFormat="1" x14ac:dyDescent="0.2">
      <c r="B62" s="841" t="s">
        <v>462</v>
      </c>
      <c r="C62" s="539">
        <v>1228</v>
      </c>
      <c r="D62" s="539">
        <v>8</v>
      </c>
      <c r="E62" s="842">
        <v>250</v>
      </c>
      <c r="F62" s="540">
        <v>250</v>
      </c>
      <c r="G62" s="842">
        <v>250</v>
      </c>
      <c r="H62" s="866">
        <v>250</v>
      </c>
      <c r="I62" s="540">
        <v>35</v>
      </c>
      <c r="J62" s="540">
        <v>35</v>
      </c>
      <c r="K62" s="842">
        <v>500</v>
      </c>
      <c r="L62" s="540">
        <v>35</v>
      </c>
      <c r="M62" s="540">
        <v>0</v>
      </c>
      <c r="N62" s="857"/>
      <c r="O62" s="852"/>
    </row>
    <row r="63" spans="2:15" s="689" customFormat="1" x14ac:dyDescent="0.2">
      <c r="B63" s="841" t="s">
        <v>462</v>
      </c>
      <c r="C63" s="539">
        <v>1252</v>
      </c>
      <c r="D63" s="539">
        <v>8</v>
      </c>
      <c r="E63" s="842">
        <v>250</v>
      </c>
      <c r="F63" s="540">
        <v>250</v>
      </c>
      <c r="G63" s="842">
        <v>250</v>
      </c>
      <c r="H63" s="866">
        <v>250</v>
      </c>
      <c r="I63" s="540">
        <v>35</v>
      </c>
      <c r="J63" s="540">
        <v>35</v>
      </c>
      <c r="K63" s="842">
        <v>500</v>
      </c>
      <c r="L63" s="540">
        <v>35</v>
      </c>
      <c r="M63" s="540">
        <v>0</v>
      </c>
      <c r="N63" s="857"/>
      <c r="O63" s="852"/>
    </row>
    <row r="64" spans="2:15" s="434" customFormat="1" ht="12" thickBot="1" x14ac:dyDescent="0.25">
      <c r="B64" s="876" t="s">
        <v>462</v>
      </c>
      <c r="C64" s="877">
        <v>1314</v>
      </c>
      <c r="D64" s="877">
        <v>16</v>
      </c>
      <c r="E64" s="846">
        <v>250</v>
      </c>
      <c r="F64" s="847">
        <v>250</v>
      </c>
      <c r="G64" s="846">
        <v>250</v>
      </c>
      <c r="H64" s="870">
        <v>250</v>
      </c>
      <c r="I64" s="847">
        <v>35</v>
      </c>
      <c r="J64" s="847">
        <v>35</v>
      </c>
      <c r="K64" s="846">
        <v>500</v>
      </c>
      <c r="L64" s="847">
        <v>35</v>
      </c>
      <c r="M64" s="847">
        <v>0</v>
      </c>
      <c r="N64" s="878"/>
      <c r="O64" s="722"/>
    </row>
    <row r="65" spans="1:15" s="434" customFormat="1" ht="5.25" customHeight="1" x14ac:dyDescent="0.2">
      <c r="B65" s="756"/>
      <c r="C65" s="539"/>
      <c r="D65" s="539"/>
      <c r="E65" s="540"/>
      <c r="F65" s="540"/>
      <c r="G65" s="540"/>
      <c r="H65" s="540"/>
      <c r="I65" s="540"/>
      <c r="J65" s="540"/>
      <c r="K65" s="540"/>
      <c r="L65" s="540"/>
      <c r="M65" s="540"/>
      <c r="N65" s="879"/>
      <c r="O65" s="722"/>
    </row>
    <row r="66" spans="1:15" s="434" customFormat="1" x14ac:dyDescent="0.2">
      <c r="B66" s="880" t="s">
        <v>792</v>
      </c>
      <c r="C66" s="881" t="s">
        <v>812</v>
      </c>
      <c r="D66" s="881"/>
      <c r="E66" s="881"/>
      <c r="F66" s="881"/>
      <c r="G66" s="881"/>
      <c r="H66" s="881"/>
      <c r="I66" s="881"/>
      <c r="J66" s="881"/>
      <c r="K66" s="881"/>
      <c r="L66" s="881"/>
      <c r="M66" s="881"/>
      <c r="N66" s="881"/>
      <c r="O66" s="881"/>
    </row>
    <row r="67" spans="1:15" ht="3.75" customHeight="1" x14ac:dyDescent="0.2">
      <c r="B67" s="756"/>
      <c r="C67" s="539"/>
      <c r="D67" s="498"/>
      <c r="E67" s="715"/>
      <c r="F67" s="867"/>
      <c r="G67" s="499"/>
      <c r="H67" s="627"/>
      <c r="I67" s="867"/>
      <c r="J67" s="499"/>
      <c r="K67" s="499"/>
      <c r="L67" s="499"/>
      <c r="M67" s="867"/>
      <c r="N67" s="867"/>
      <c r="O67" s="722"/>
    </row>
    <row r="68" spans="1:15" x14ac:dyDescent="0.2">
      <c r="B68" s="882" t="s">
        <v>794</v>
      </c>
      <c r="C68" s="539"/>
      <c r="D68" s="498"/>
      <c r="E68" s="715"/>
      <c r="F68" s="867"/>
      <c r="G68" s="499"/>
      <c r="H68" s="627"/>
      <c r="I68" s="867"/>
      <c r="J68" s="499"/>
      <c r="K68" s="499"/>
      <c r="L68" s="499"/>
      <c r="M68" s="867"/>
      <c r="N68" s="867"/>
      <c r="O68" s="722"/>
    </row>
    <row r="69" spans="1:15" x14ac:dyDescent="0.2">
      <c r="B69" s="882" t="s">
        <v>795</v>
      </c>
      <c r="C69" s="539"/>
      <c r="D69" s="498"/>
      <c r="E69" s="715"/>
      <c r="F69" s="867"/>
      <c r="G69" s="499"/>
      <c r="H69" s="627"/>
      <c r="I69" s="867"/>
      <c r="J69" s="499"/>
      <c r="K69" s="499"/>
      <c r="L69" s="499"/>
      <c r="M69" s="867"/>
      <c r="N69" s="867"/>
      <c r="O69" s="722"/>
    </row>
    <row r="70" spans="1:15" x14ac:dyDescent="0.2">
      <c r="B70" s="882" t="s">
        <v>796</v>
      </c>
      <c r="C70" s="539"/>
      <c r="D70" s="498"/>
      <c r="E70" s="715"/>
      <c r="F70" s="867"/>
      <c r="G70" s="499"/>
      <c r="H70" s="627"/>
      <c r="I70" s="867"/>
      <c r="J70" s="499"/>
      <c r="K70" s="499"/>
      <c r="L70" s="499"/>
      <c r="M70" s="867"/>
      <c r="N70" s="867"/>
      <c r="O70" s="722"/>
    </row>
    <row r="71" spans="1:15" x14ac:dyDescent="0.2">
      <c r="B71" s="883" t="s">
        <v>797</v>
      </c>
      <c r="E71" s="883" t="s">
        <v>798</v>
      </c>
      <c r="F71" s="406"/>
      <c r="G71" s="883" t="s">
        <v>799</v>
      </c>
      <c r="H71" s="406"/>
      <c r="I71" s="883" t="s">
        <v>800</v>
      </c>
      <c r="J71" s="406"/>
      <c r="K71" s="883" t="s">
        <v>801</v>
      </c>
      <c r="L71" s="406"/>
      <c r="M71" s="883" t="s">
        <v>802</v>
      </c>
      <c r="N71" s="406"/>
    </row>
    <row r="72" spans="1:15" x14ac:dyDescent="0.2">
      <c r="B72" s="406"/>
      <c r="D72" s="406"/>
      <c r="E72" s="883" t="s">
        <v>803</v>
      </c>
      <c r="F72" s="406"/>
      <c r="G72" s="883" t="s">
        <v>804</v>
      </c>
      <c r="H72" s="406"/>
      <c r="I72" s="883"/>
      <c r="J72" s="406"/>
      <c r="K72" s="883"/>
      <c r="L72" s="406"/>
      <c r="M72" s="883"/>
      <c r="N72" s="406"/>
      <c r="O72" s="883"/>
    </row>
    <row r="73" spans="1:15" s="656" customFormat="1" x14ac:dyDescent="0.2">
      <c r="C73" s="884"/>
      <c r="E73" s="883" t="s">
        <v>805</v>
      </c>
      <c r="F73" s="406"/>
      <c r="G73" s="883" t="s">
        <v>806</v>
      </c>
      <c r="I73" s="883" t="s">
        <v>807</v>
      </c>
      <c r="K73" s="883" t="s">
        <v>808</v>
      </c>
      <c r="M73" s="883"/>
      <c r="O73" s="884"/>
    </row>
    <row r="74" spans="1:15" x14ac:dyDescent="0.2">
      <c r="B74" s="406"/>
      <c r="E74" s="883"/>
      <c r="F74" s="406"/>
      <c r="G74" s="883"/>
    </row>
    <row r="75" spans="1:15" x14ac:dyDescent="0.2">
      <c r="B75" s="406"/>
    </row>
    <row r="76" spans="1:15" x14ac:dyDescent="0.2">
      <c r="B76" s="406"/>
    </row>
    <row r="77" spans="1:15" x14ac:dyDescent="0.2">
      <c r="B77" s="406"/>
    </row>
    <row r="78" spans="1:15" x14ac:dyDescent="0.2">
      <c r="B78" s="406"/>
    </row>
    <row r="79" spans="1:15" s="434" customFormat="1" x14ac:dyDescent="0.2">
      <c r="A79" s="406"/>
      <c r="B79" s="406"/>
      <c r="G79" s="498"/>
      <c r="H79" s="487"/>
    </row>
    <row r="80" spans="1:15" s="434" customFormat="1" x14ac:dyDescent="0.2">
      <c r="A80" s="406"/>
      <c r="B80" s="406"/>
      <c r="G80" s="498"/>
      <c r="H80" s="487"/>
    </row>
    <row r="81" spans="1:8" s="434" customFormat="1" x14ac:dyDescent="0.2">
      <c r="A81" s="406"/>
      <c r="B81" s="406"/>
      <c r="G81" s="498"/>
      <c r="H81" s="487"/>
    </row>
    <row r="82" spans="1:8" s="434" customFormat="1" x14ac:dyDescent="0.2">
      <c r="A82" s="406"/>
      <c r="B82" s="406"/>
      <c r="G82" s="498"/>
      <c r="H82"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9" tint="0.59999389629810485"/>
    <pageSetUpPr fitToPage="1"/>
  </sheetPr>
  <dimension ref="A1:O112"/>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309</v>
      </c>
      <c r="D4" s="487"/>
      <c r="N4" s="411" t="s">
        <v>275</v>
      </c>
    </row>
    <row r="5" spans="2:15" x14ac:dyDescent="0.2">
      <c r="B5" s="310" t="s">
        <v>813</v>
      </c>
      <c r="D5" s="487"/>
      <c r="N5" s="411" t="s">
        <v>277</v>
      </c>
    </row>
    <row r="6" spans="2:15" x14ac:dyDescent="0.2">
      <c r="B6" s="310" t="s">
        <v>814</v>
      </c>
      <c r="D6" s="487"/>
      <c r="N6" s="414">
        <v>40462</v>
      </c>
      <c r="O6" s="414"/>
    </row>
    <row r="7" spans="2:15" x14ac:dyDescent="0.2">
      <c r="B7" s="716" t="s">
        <v>815</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310</v>
      </c>
      <c r="E11" s="799"/>
      <c r="F11" s="800"/>
      <c r="G11" s="801"/>
      <c r="H11" s="802" t="s">
        <v>755</v>
      </c>
      <c r="I11" s="797"/>
      <c r="J11" s="798" t="s">
        <v>310</v>
      </c>
      <c r="K11" s="799"/>
      <c r="L11" s="797"/>
      <c r="M11" s="803"/>
      <c r="N11" s="804"/>
      <c r="O11" s="805"/>
    </row>
    <row r="12" spans="2:15" x14ac:dyDescent="0.2">
      <c r="B12" s="806" t="s">
        <v>566</v>
      </c>
      <c r="C12" s="807"/>
      <c r="D12" s="808">
        <v>0.94999998807907104</v>
      </c>
      <c r="E12" s="809" t="s">
        <v>756</v>
      </c>
      <c r="F12" s="810"/>
      <c r="G12" s="811">
        <v>0</v>
      </c>
      <c r="H12" s="809" t="s">
        <v>757</v>
      </c>
      <c r="I12" s="807"/>
      <c r="J12" s="812">
        <v>4</v>
      </c>
      <c r="K12" s="813" t="s">
        <v>688</v>
      </c>
      <c r="L12" s="807"/>
      <c r="M12" s="814" t="s">
        <v>311</v>
      </c>
      <c r="N12" s="815"/>
      <c r="O12" s="805"/>
    </row>
    <row r="13" spans="2:15" x14ac:dyDescent="0.2">
      <c r="B13" s="816" t="s">
        <v>21</v>
      </c>
      <c r="C13" s="817"/>
      <c r="D13" s="818">
        <v>196</v>
      </c>
      <c r="E13" s="819" t="s">
        <v>758</v>
      </c>
      <c r="F13" s="820"/>
      <c r="G13" s="821">
        <v>1438.9438775510205</v>
      </c>
      <c r="H13" s="819" t="s">
        <v>759</v>
      </c>
      <c r="I13" s="817"/>
      <c r="J13" s="822">
        <v>1319.1326530612246</v>
      </c>
      <c r="K13" s="819" t="s">
        <v>760</v>
      </c>
      <c r="L13" s="817"/>
      <c r="M13" s="822">
        <v>119.8112244897959</v>
      </c>
      <c r="N13" s="823"/>
      <c r="O13" s="722"/>
    </row>
    <row r="14" spans="2:15" ht="12" thickBot="1" x14ac:dyDescent="0.25">
      <c r="B14" s="824" t="s">
        <v>761</v>
      </c>
      <c r="C14" s="719"/>
      <c r="D14" s="825">
        <v>1009.265306122449</v>
      </c>
      <c r="E14" s="826" t="s">
        <v>762</v>
      </c>
      <c r="F14" s="827"/>
      <c r="G14" s="828">
        <v>1.4257340154486997</v>
      </c>
      <c r="H14" s="826" t="s">
        <v>763</v>
      </c>
      <c r="I14" s="719"/>
      <c r="J14" s="829">
        <v>1.3070226877502324</v>
      </c>
      <c r="K14" s="826" t="s">
        <v>764</v>
      </c>
      <c r="L14" s="719"/>
      <c r="M14" s="830">
        <v>8.3263306067020509E-2</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440</v>
      </c>
      <c r="C19" s="539">
        <v>677</v>
      </c>
      <c r="D19" s="539">
        <v>8</v>
      </c>
      <c r="E19" s="842">
        <v>1240</v>
      </c>
      <c r="F19" s="540"/>
      <c r="G19" s="843">
        <v>1240</v>
      </c>
      <c r="H19" s="517">
        <v>1.8316100835800171</v>
      </c>
      <c r="I19" s="540">
        <v>1137</v>
      </c>
      <c r="J19" s="843"/>
      <c r="K19" s="843">
        <v>1137</v>
      </c>
      <c r="L19" s="517">
        <v>1.6794682741165161</v>
      </c>
      <c r="M19" s="842">
        <v>103</v>
      </c>
      <c r="N19" s="844">
        <v>8.3064518868923187E-2</v>
      </c>
      <c r="O19" s="845"/>
    </row>
    <row r="20" spans="2:15" s="689" customFormat="1" x14ac:dyDescent="0.2">
      <c r="B20" s="841" t="s">
        <v>440</v>
      </c>
      <c r="C20" s="539">
        <v>752</v>
      </c>
      <c r="D20" s="539">
        <v>4</v>
      </c>
      <c r="E20" s="842">
        <v>1300</v>
      </c>
      <c r="F20" s="540"/>
      <c r="G20" s="843">
        <v>1300</v>
      </c>
      <c r="H20" s="517">
        <v>1.728723406791687</v>
      </c>
      <c r="I20" s="540">
        <v>1192</v>
      </c>
      <c r="J20" s="843"/>
      <c r="K20" s="843">
        <v>1192</v>
      </c>
      <c r="L20" s="517">
        <v>1.585106372833252</v>
      </c>
      <c r="M20" s="842">
        <v>108</v>
      </c>
      <c r="N20" s="844">
        <v>8.3076924085617065E-2</v>
      </c>
      <c r="O20" s="845"/>
    </row>
    <row r="21" spans="2:15" s="689" customFormat="1" x14ac:dyDescent="0.2">
      <c r="B21" s="841" t="s">
        <v>440</v>
      </c>
      <c r="C21" s="539">
        <v>797</v>
      </c>
      <c r="D21" s="539">
        <v>16</v>
      </c>
      <c r="E21" s="842">
        <v>1225</v>
      </c>
      <c r="F21" s="540"/>
      <c r="G21" s="843">
        <v>1225</v>
      </c>
      <c r="H21" s="517">
        <v>1.5370137691497803</v>
      </c>
      <c r="I21" s="540">
        <v>1123</v>
      </c>
      <c r="J21" s="843"/>
      <c r="K21" s="843">
        <v>1123</v>
      </c>
      <c r="L21" s="517">
        <v>1.4090338945388794</v>
      </c>
      <c r="M21" s="842">
        <v>102</v>
      </c>
      <c r="N21" s="844">
        <v>8.3265304565429688E-2</v>
      </c>
      <c r="O21" s="845"/>
    </row>
    <row r="22" spans="2:15" s="689" customFormat="1" x14ac:dyDescent="0.2">
      <c r="B22" s="841" t="s">
        <v>440</v>
      </c>
      <c r="C22" s="539">
        <v>803</v>
      </c>
      <c r="D22" s="539">
        <v>14</v>
      </c>
      <c r="E22" s="842">
        <v>1225</v>
      </c>
      <c r="F22" s="540"/>
      <c r="G22" s="843">
        <v>1225</v>
      </c>
      <c r="H22" s="517">
        <v>1.5255292654037476</v>
      </c>
      <c r="I22" s="540">
        <v>1123</v>
      </c>
      <c r="J22" s="843"/>
      <c r="K22" s="843">
        <v>1123</v>
      </c>
      <c r="L22" s="517">
        <v>1.3985055685043335</v>
      </c>
      <c r="M22" s="842">
        <v>102</v>
      </c>
      <c r="N22" s="844">
        <v>8.3265304565429688E-2</v>
      </c>
      <c r="O22" s="845"/>
    </row>
    <row r="23" spans="2:15" s="689" customFormat="1" x14ac:dyDescent="0.2">
      <c r="B23" s="841" t="s">
        <v>440</v>
      </c>
      <c r="C23" s="539">
        <v>807</v>
      </c>
      <c r="D23" s="539">
        <v>2</v>
      </c>
      <c r="E23" s="842">
        <v>1235</v>
      </c>
      <c r="F23" s="540"/>
      <c r="G23" s="843">
        <v>1235</v>
      </c>
      <c r="H23" s="517">
        <v>1.5303593873977661</v>
      </c>
      <c r="I23" s="540">
        <v>1132</v>
      </c>
      <c r="J23" s="843"/>
      <c r="K23" s="843">
        <v>1132</v>
      </c>
      <c r="L23" s="517">
        <v>1.4027261734008789</v>
      </c>
      <c r="M23" s="842">
        <v>103</v>
      </c>
      <c r="N23" s="844">
        <v>8.3400808274745941E-2</v>
      </c>
      <c r="O23" s="845"/>
    </row>
    <row r="24" spans="2:15" s="689" customFormat="1" x14ac:dyDescent="0.2">
      <c r="B24" s="841" t="s">
        <v>440</v>
      </c>
      <c r="C24" s="539">
        <v>882</v>
      </c>
      <c r="D24" s="539">
        <v>4</v>
      </c>
      <c r="E24" s="842">
        <v>1310</v>
      </c>
      <c r="F24" s="540"/>
      <c r="G24" s="843">
        <v>1310</v>
      </c>
      <c r="H24" s="517">
        <v>1.4852607250213623</v>
      </c>
      <c r="I24" s="540">
        <v>1201</v>
      </c>
      <c r="J24" s="843"/>
      <c r="K24" s="843">
        <v>1201</v>
      </c>
      <c r="L24" s="517">
        <v>1.3616780042648315</v>
      </c>
      <c r="M24" s="842">
        <v>109</v>
      </c>
      <c r="N24" s="844">
        <v>8.3206109702587128E-2</v>
      </c>
      <c r="O24" s="845"/>
    </row>
    <row r="25" spans="2:15" s="689" customFormat="1" x14ac:dyDescent="0.2">
      <c r="B25" s="841" t="s">
        <v>440</v>
      </c>
      <c r="C25" s="539">
        <v>938</v>
      </c>
      <c r="D25" s="539">
        <v>16</v>
      </c>
      <c r="E25" s="842">
        <v>1420</v>
      </c>
      <c r="F25" s="540"/>
      <c r="G25" s="843">
        <v>1420</v>
      </c>
      <c r="H25" s="517">
        <v>1.5138592720031738</v>
      </c>
      <c r="I25" s="540">
        <v>1302</v>
      </c>
      <c r="J25" s="843"/>
      <c r="K25" s="843">
        <v>1302</v>
      </c>
      <c r="L25" s="517">
        <v>1.3880597352981567</v>
      </c>
      <c r="M25" s="842">
        <v>118</v>
      </c>
      <c r="N25" s="844">
        <v>8.309859037399292E-2</v>
      </c>
      <c r="O25" s="845"/>
    </row>
    <row r="26" spans="2:15" s="689" customFormat="1" x14ac:dyDescent="0.2">
      <c r="B26" s="841" t="s">
        <v>440</v>
      </c>
      <c r="C26" s="539">
        <v>970</v>
      </c>
      <c r="D26" s="539">
        <v>16</v>
      </c>
      <c r="E26" s="842">
        <v>1350</v>
      </c>
      <c r="F26" s="540"/>
      <c r="G26" s="843">
        <v>1350</v>
      </c>
      <c r="H26" s="517">
        <v>1.3917526006698608</v>
      </c>
      <c r="I26" s="540">
        <v>1238</v>
      </c>
      <c r="J26" s="843"/>
      <c r="K26" s="843">
        <v>1238</v>
      </c>
      <c r="L26" s="517">
        <v>1.276288628578186</v>
      </c>
      <c r="M26" s="842">
        <v>112</v>
      </c>
      <c r="N26" s="844">
        <v>8.2962960004806519E-2</v>
      </c>
      <c r="O26" s="845"/>
    </row>
    <row r="27" spans="2:15" s="689" customFormat="1" x14ac:dyDescent="0.2">
      <c r="B27" s="841" t="s">
        <v>440</v>
      </c>
      <c r="C27" s="539">
        <v>971</v>
      </c>
      <c r="D27" s="539">
        <v>8</v>
      </c>
      <c r="E27" s="842">
        <v>1235</v>
      </c>
      <c r="F27" s="540"/>
      <c r="G27" s="843">
        <v>1235</v>
      </c>
      <c r="H27" s="517">
        <v>1.2718846797943115</v>
      </c>
      <c r="I27" s="540">
        <v>1132</v>
      </c>
      <c r="J27" s="843"/>
      <c r="K27" s="843">
        <v>1132</v>
      </c>
      <c r="L27" s="517">
        <v>1.1658084392547607</v>
      </c>
      <c r="M27" s="842">
        <v>103</v>
      </c>
      <c r="N27" s="844">
        <v>8.3400808274745941E-2</v>
      </c>
      <c r="O27" s="845"/>
    </row>
    <row r="28" spans="2:15" s="689" customFormat="1" x14ac:dyDescent="0.2">
      <c r="B28" s="841" t="s">
        <v>440</v>
      </c>
      <c r="C28" s="539">
        <v>982</v>
      </c>
      <c r="D28" s="539">
        <v>6</v>
      </c>
      <c r="E28" s="842">
        <v>1430</v>
      </c>
      <c r="F28" s="540"/>
      <c r="G28" s="843">
        <v>1430</v>
      </c>
      <c r="H28" s="517">
        <v>1.4562118053436279</v>
      </c>
      <c r="I28" s="540">
        <v>1311</v>
      </c>
      <c r="J28" s="843"/>
      <c r="K28" s="843">
        <v>1311</v>
      </c>
      <c r="L28" s="517">
        <v>1.3350305557250977</v>
      </c>
      <c r="M28" s="842">
        <v>119</v>
      </c>
      <c r="N28" s="844">
        <v>8.321678638458252E-2</v>
      </c>
      <c r="O28" s="845"/>
    </row>
    <row r="29" spans="2:15" s="689" customFormat="1" x14ac:dyDescent="0.2">
      <c r="B29" s="841" t="s">
        <v>440</v>
      </c>
      <c r="C29" s="539">
        <v>1151</v>
      </c>
      <c r="D29" s="539">
        <v>2</v>
      </c>
      <c r="E29" s="842">
        <v>1640</v>
      </c>
      <c r="F29" s="540"/>
      <c r="G29" s="843">
        <v>1640</v>
      </c>
      <c r="H29" s="517">
        <v>1.4248479604721069</v>
      </c>
      <c r="I29" s="540">
        <v>1503</v>
      </c>
      <c r="J29" s="843"/>
      <c r="K29" s="843">
        <v>1503</v>
      </c>
      <c r="L29" s="517">
        <v>1.3058210611343384</v>
      </c>
      <c r="M29" s="842">
        <v>137</v>
      </c>
      <c r="N29" s="844">
        <v>8.3536587655544281E-2</v>
      </c>
      <c r="O29" s="845"/>
    </row>
    <row r="30" spans="2:15" s="689" customFormat="1" x14ac:dyDescent="0.2">
      <c r="B30" s="841" t="s">
        <v>440</v>
      </c>
      <c r="C30" s="539">
        <v>1443</v>
      </c>
      <c r="D30" s="539">
        <v>2</v>
      </c>
      <c r="E30" s="842">
        <v>1669</v>
      </c>
      <c r="F30" s="540"/>
      <c r="G30" s="843">
        <v>1669</v>
      </c>
      <c r="H30" s="517">
        <v>1.1566181182861328</v>
      </c>
      <c r="I30" s="540">
        <v>1530</v>
      </c>
      <c r="J30" s="843"/>
      <c r="K30" s="843">
        <v>1530</v>
      </c>
      <c r="L30" s="517">
        <v>1.060291051864624</v>
      </c>
      <c r="M30" s="842">
        <v>139</v>
      </c>
      <c r="N30" s="844">
        <v>8.3283402025699615E-2</v>
      </c>
      <c r="O30" s="845"/>
    </row>
    <row r="31" spans="2:15" s="689" customFormat="1" x14ac:dyDescent="0.2">
      <c r="B31" s="841" t="s">
        <v>462</v>
      </c>
      <c r="C31" s="539">
        <v>1010</v>
      </c>
      <c r="D31" s="539">
        <v>15</v>
      </c>
      <c r="E31" s="842">
        <v>1430</v>
      </c>
      <c r="F31" s="540"/>
      <c r="G31" s="843">
        <v>1430</v>
      </c>
      <c r="H31" s="517">
        <v>1.4158415794372559</v>
      </c>
      <c r="I31" s="540">
        <v>1311</v>
      </c>
      <c r="J31" s="843"/>
      <c r="K31" s="843">
        <v>1311</v>
      </c>
      <c r="L31" s="517">
        <v>1.2980197668075562</v>
      </c>
      <c r="M31" s="842">
        <v>119</v>
      </c>
      <c r="N31" s="844">
        <v>8.321678638458252E-2</v>
      </c>
      <c r="O31" s="845"/>
    </row>
    <row r="32" spans="2:15" s="689" customFormat="1" x14ac:dyDescent="0.2">
      <c r="B32" s="841" t="s">
        <v>462</v>
      </c>
      <c r="C32" s="539">
        <v>1021</v>
      </c>
      <c r="D32" s="539">
        <v>26</v>
      </c>
      <c r="E32" s="842">
        <v>1440</v>
      </c>
      <c r="F32" s="540"/>
      <c r="G32" s="843">
        <v>1440</v>
      </c>
      <c r="H32" s="517">
        <v>1.4103820323944092</v>
      </c>
      <c r="I32" s="540">
        <v>1320</v>
      </c>
      <c r="J32" s="843"/>
      <c r="K32" s="843">
        <v>1320</v>
      </c>
      <c r="L32" s="517">
        <v>1.292850136756897</v>
      </c>
      <c r="M32" s="842">
        <v>120</v>
      </c>
      <c r="N32" s="844">
        <v>8.3333335816860199E-2</v>
      </c>
      <c r="O32" s="845"/>
    </row>
    <row r="33" spans="2:15" s="689" customFormat="1" x14ac:dyDescent="0.2">
      <c r="B33" s="841" t="s">
        <v>462</v>
      </c>
      <c r="C33" s="539">
        <v>1030</v>
      </c>
      <c r="D33" s="539">
        <v>17</v>
      </c>
      <c r="E33" s="842">
        <v>1465</v>
      </c>
      <c r="F33" s="540"/>
      <c r="G33" s="843">
        <v>1465</v>
      </c>
      <c r="H33" s="517">
        <v>1.4223301410675049</v>
      </c>
      <c r="I33" s="540">
        <v>1343</v>
      </c>
      <c r="J33" s="843"/>
      <c r="K33" s="843">
        <v>1343</v>
      </c>
      <c r="L33" s="517">
        <v>1.3038835525512695</v>
      </c>
      <c r="M33" s="842">
        <v>122</v>
      </c>
      <c r="N33" s="844">
        <v>8.3276450634002686E-2</v>
      </c>
      <c r="O33" s="845"/>
    </row>
    <row r="34" spans="2:15" s="689" customFormat="1" x14ac:dyDescent="0.2">
      <c r="B34" s="841" t="s">
        <v>462</v>
      </c>
      <c r="C34" s="539">
        <v>1159</v>
      </c>
      <c r="D34" s="539">
        <v>8</v>
      </c>
      <c r="E34" s="842">
        <v>1580</v>
      </c>
      <c r="F34" s="540"/>
      <c r="G34" s="843">
        <v>1580</v>
      </c>
      <c r="H34" s="517">
        <v>1.3632441759109497</v>
      </c>
      <c r="I34" s="540">
        <v>1448</v>
      </c>
      <c r="J34" s="843"/>
      <c r="K34" s="843">
        <v>1448</v>
      </c>
      <c r="L34" s="517">
        <v>1.2493529319763184</v>
      </c>
      <c r="M34" s="842">
        <v>132</v>
      </c>
      <c r="N34" s="844">
        <v>8.3544306457042694E-2</v>
      </c>
      <c r="O34" s="845"/>
    </row>
    <row r="35" spans="2:15" s="689" customFormat="1" x14ac:dyDescent="0.2">
      <c r="B35" s="841" t="s">
        <v>462</v>
      </c>
      <c r="C35" s="539">
        <v>1235</v>
      </c>
      <c r="D35" s="539">
        <v>6</v>
      </c>
      <c r="E35" s="842">
        <v>1650</v>
      </c>
      <c r="F35" s="540"/>
      <c r="G35" s="843">
        <v>1650</v>
      </c>
      <c r="H35" s="517">
        <v>1.3360323905944824</v>
      </c>
      <c r="I35" s="540">
        <v>1512</v>
      </c>
      <c r="J35" s="843"/>
      <c r="K35" s="843">
        <v>1512</v>
      </c>
      <c r="L35" s="517">
        <v>1.2242914438247681</v>
      </c>
      <c r="M35" s="842">
        <v>138</v>
      </c>
      <c r="N35" s="844">
        <v>8.3636365830898285E-2</v>
      </c>
      <c r="O35" s="845"/>
    </row>
    <row r="36" spans="2:15" s="689" customFormat="1" x14ac:dyDescent="0.2">
      <c r="B36" s="841" t="s">
        <v>462</v>
      </c>
      <c r="C36" s="539">
        <v>1274</v>
      </c>
      <c r="D36" s="539">
        <v>6</v>
      </c>
      <c r="E36" s="842">
        <v>1630</v>
      </c>
      <c r="F36" s="540"/>
      <c r="G36" s="843">
        <v>1630</v>
      </c>
      <c r="H36" s="517">
        <v>1.2794348001480103</v>
      </c>
      <c r="I36" s="540">
        <v>1494</v>
      </c>
      <c r="J36" s="843"/>
      <c r="K36" s="843">
        <v>1494</v>
      </c>
      <c r="L36" s="517">
        <v>1.1726844310760498</v>
      </c>
      <c r="M36" s="842">
        <v>136</v>
      </c>
      <c r="N36" s="844">
        <v>8.3435580134391785E-2</v>
      </c>
      <c r="O36" s="845"/>
    </row>
    <row r="37" spans="2:15" s="689" customFormat="1" x14ac:dyDescent="0.2">
      <c r="B37" s="841" t="s">
        <v>816</v>
      </c>
      <c r="C37" s="539">
        <v>1187</v>
      </c>
      <c r="D37" s="539">
        <v>4</v>
      </c>
      <c r="E37" s="842">
        <v>1810</v>
      </c>
      <c r="F37" s="540"/>
      <c r="G37" s="843">
        <v>1810</v>
      </c>
      <c r="H37" s="517">
        <v>1.5248525142669678</v>
      </c>
      <c r="I37" s="540">
        <v>1659</v>
      </c>
      <c r="J37" s="843"/>
      <c r="K37" s="843">
        <v>1659</v>
      </c>
      <c r="L37" s="517">
        <v>1.3976410627365112</v>
      </c>
      <c r="M37" s="842">
        <v>151</v>
      </c>
      <c r="N37" s="844">
        <v>8.3425417542457581E-2</v>
      </c>
      <c r="O37" s="845"/>
    </row>
    <row r="38" spans="2:15" s="689" customFormat="1" x14ac:dyDescent="0.2">
      <c r="B38" s="841" t="s">
        <v>816</v>
      </c>
      <c r="C38" s="539">
        <v>1232</v>
      </c>
      <c r="D38" s="539">
        <v>4</v>
      </c>
      <c r="E38" s="842">
        <v>1830</v>
      </c>
      <c r="F38" s="540"/>
      <c r="G38" s="843">
        <v>1830</v>
      </c>
      <c r="H38" s="517">
        <v>1.4853895902633667</v>
      </c>
      <c r="I38" s="540">
        <v>1678</v>
      </c>
      <c r="J38" s="843"/>
      <c r="K38" s="843">
        <v>1678</v>
      </c>
      <c r="L38" s="517">
        <v>1.3620129823684692</v>
      </c>
      <c r="M38" s="842">
        <v>152</v>
      </c>
      <c r="N38" s="844">
        <v>8.3060108125209808E-2</v>
      </c>
      <c r="O38" s="845"/>
    </row>
    <row r="39" spans="2:15" s="689" customFormat="1" x14ac:dyDescent="0.2">
      <c r="B39" s="841" t="s">
        <v>816</v>
      </c>
      <c r="C39" s="539">
        <v>1377</v>
      </c>
      <c r="D39" s="539">
        <v>8</v>
      </c>
      <c r="E39" s="842">
        <v>1800</v>
      </c>
      <c r="F39" s="540"/>
      <c r="G39" s="843">
        <v>1800</v>
      </c>
      <c r="H39" s="517">
        <v>1.3071895837783813</v>
      </c>
      <c r="I39" s="540">
        <v>1650</v>
      </c>
      <c r="J39" s="843"/>
      <c r="K39" s="843">
        <v>1650</v>
      </c>
      <c r="L39" s="517">
        <v>1.1982570886611938</v>
      </c>
      <c r="M39" s="842">
        <v>150</v>
      </c>
      <c r="N39" s="844">
        <v>8.3333335816860199E-2</v>
      </c>
      <c r="O39" s="845"/>
    </row>
    <row r="40" spans="2:15" s="434" customFormat="1" ht="12" thickBot="1" x14ac:dyDescent="0.25">
      <c r="B40" s="841" t="s">
        <v>816</v>
      </c>
      <c r="C40" s="539">
        <v>1664</v>
      </c>
      <c r="D40" s="539">
        <v>4</v>
      </c>
      <c r="E40" s="846">
        <v>1995</v>
      </c>
      <c r="F40" s="847"/>
      <c r="G40" s="848">
        <v>1995</v>
      </c>
      <c r="H40" s="849">
        <v>1.1989182233810425</v>
      </c>
      <c r="I40" s="847">
        <v>1829</v>
      </c>
      <c r="J40" s="848"/>
      <c r="K40" s="848">
        <v>1829</v>
      </c>
      <c r="L40" s="849">
        <v>1.0991586446762085</v>
      </c>
      <c r="M40" s="846">
        <v>166</v>
      </c>
      <c r="N40" s="850">
        <v>8.320801705121994E-2</v>
      </c>
      <c r="O40" s="845"/>
    </row>
    <row r="41" spans="2:15" x14ac:dyDescent="0.2">
      <c r="B41" s="851"/>
      <c r="C41" s="833"/>
      <c r="D41" s="833"/>
      <c r="E41" s="833"/>
      <c r="F41" s="833"/>
      <c r="G41" s="851"/>
      <c r="H41" s="799"/>
      <c r="I41" s="833"/>
      <c r="J41" s="833"/>
      <c r="K41" s="833"/>
      <c r="L41" s="833"/>
      <c r="M41" s="833"/>
      <c r="N41" s="833"/>
      <c r="O41" s="852"/>
    </row>
    <row r="42" spans="2:15" ht="12" thickBot="1" x14ac:dyDescent="0.25">
      <c r="B42" s="515" t="s">
        <v>773</v>
      </c>
      <c r="C42" s="515"/>
    </row>
    <row r="43" spans="2:15" s="515" customFormat="1" x14ac:dyDescent="0.2">
      <c r="B43" s="853"/>
      <c r="C43" s="799"/>
      <c r="D43" s="833"/>
      <c r="E43" s="854" t="s">
        <v>774</v>
      </c>
      <c r="F43" s="854" t="s">
        <v>379</v>
      </c>
      <c r="G43" s="833" t="s">
        <v>775</v>
      </c>
      <c r="H43" s="833" t="s">
        <v>775</v>
      </c>
      <c r="I43" s="854" t="s">
        <v>379</v>
      </c>
      <c r="J43" s="855" t="s">
        <v>775</v>
      </c>
      <c r="K43" s="833"/>
      <c r="L43" s="833"/>
      <c r="M43" s="854"/>
      <c r="N43" s="856"/>
      <c r="O43" s="857"/>
    </row>
    <row r="44" spans="2:15" s="515" customFormat="1" x14ac:dyDescent="0.2">
      <c r="B44" s="858"/>
      <c r="C44" s="716"/>
      <c r="D44" s="852"/>
      <c r="E44" s="859" t="s">
        <v>349</v>
      </c>
      <c r="F44" s="859" t="s">
        <v>658</v>
      </c>
      <c r="G44" s="852" t="s">
        <v>776</v>
      </c>
      <c r="H44" s="852" t="s">
        <v>776</v>
      </c>
      <c r="I44" s="859" t="s">
        <v>658</v>
      </c>
      <c r="J44" s="860" t="s">
        <v>776</v>
      </c>
      <c r="K44" s="852" t="s">
        <v>775</v>
      </c>
      <c r="L44" s="852" t="s">
        <v>775</v>
      </c>
      <c r="M44" s="859" t="s">
        <v>777</v>
      </c>
      <c r="N44" s="861" t="s">
        <v>17</v>
      </c>
      <c r="O44" s="857"/>
    </row>
    <row r="45" spans="2:15" s="689" customFormat="1" x14ac:dyDescent="0.2">
      <c r="B45" s="835" t="s">
        <v>427</v>
      </c>
      <c r="C45" s="836" t="s">
        <v>282</v>
      </c>
      <c r="D45" s="836" t="s">
        <v>768</v>
      </c>
      <c r="E45" s="862" t="s">
        <v>778</v>
      </c>
      <c r="F45" s="862" t="s">
        <v>779</v>
      </c>
      <c r="G45" s="836" t="s">
        <v>780</v>
      </c>
      <c r="H45" s="836" t="s">
        <v>781</v>
      </c>
      <c r="I45" s="862" t="s">
        <v>782</v>
      </c>
      <c r="J45" s="839" t="s">
        <v>782</v>
      </c>
      <c r="K45" s="836" t="s">
        <v>783</v>
      </c>
      <c r="L45" s="836" t="s">
        <v>784</v>
      </c>
      <c r="M45" s="862" t="s">
        <v>785</v>
      </c>
      <c r="N45" s="863" t="s">
        <v>785</v>
      </c>
      <c r="O45" s="857"/>
    </row>
    <row r="46" spans="2:15" s="689" customFormat="1" x14ac:dyDescent="0.2">
      <c r="B46" s="841" t="s">
        <v>440</v>
      </c>
      <c r="C46" s="539">
        <v>677</v>
      </c>
      <c r="D46" s="498">
        <v>8</v>
      </c>
      <c r="E46" s="864">
        <v>1</v>
      </c>
      <c r="F46" s="865">
        <v>1</v>
      </c>
      <c r="G46" s="499">
        <v>0</v>
      </c>
      <c r="H46" s="499">
        <v>0</v>
      </c>
      <c r="I46" s="865">
        <v>0</v>
      </c>
      <c r="J46" s="866">
        <v>0</v>
      </c>
      <c r="K46" s="499">
        <v>0</v>
      </c>
      <c r="L46" s="499">
        <v>0</v>
      </c>
      <c r="M46" s="865">
        <v>12</v>
      </c>
      <c r="N46" s="867">
        <v>1</v>
      </c>
      <c r="O46" s="857"/>
    </row>
    <row r="47" spans="2:15" s="689" customFormat="1" x14ac:dyDescent="0.2">
      <c r="B47" s="841" t="s">
        <v>440</v>
      </c>
      <c r="C47" s="539">
        <v>752</v>
      </c>
      <c r="D47" s="498">
        <v>4</v>
      </c>
      <c r="E47" s="864">
        <v>1</v>
      </c>
      <c r="F47" s="865">
        <v>1</v>
      </c>
      <c r="G47" s="499">
        <v>0</v>
      </c>
      <c r="H47" s="499">
        <v>0</v>
      </c>
      <c r="I47" s="865">
        <v>0</v>
      </c>
      <c r="J47" s="866">
        <v>0</v>
      </c>
      <c r="K47" s="499">
        <v>0</v>
      </c>
      <c r="L47" s="499">
        <v>0</v>
      </c>
      <c r="M47" s="865">
        <v>12</v>
      </c>
      <c r="N47" s="867">
        <v>1</v>
      </c>
      <c r="O47" s="857"/>
    </row>
    <row r="48" spans="2:15" s="689" customFormat="1" x14ac:dyDescent="0.2">
      <c r="B48" s="841" t="s">
        <v>440</v>
      </c>
      <c r="C48" s="539">
        <v>797</v>
      </c>
      <c r="D48" s="498">
        <v>16</v>
      </c>
      <c r="E48" s="864">
        <v>1</v>
      </c>
      <c r="F48" s="865">
        <v>1</v>
      </c>
      <c r="G48" s="499">
        <v>0</v>
      </c>
      <c r="H48" s="499">
        <v>0</v>
      </c>
      <c r="I48" s="865">
        <v>0</v>
      </c>
      <c r="J48" s="866">
        <v>0</v>
      </c>
      <c r="K48" s="499">
        <v>0</v>
      </c>
      <c r="L48" s="499">
        <v>0</v>
      </c>
      <c r="M48" s="865">
        <v>12</v>
      </c>
      <c r="N48" s="867">
        <v>1</v>
      </c>
      <c r="O48" s="857"/>
    </row>
    <row r="49" spans="2:15" s="689" customFormat="1" x14ac:dyDescent="0.2">
      <c r="B49" s="841" t="s">
        <v>440</v>
      </c>
      <c r="C49" s="539">
        <v>803</v>
      </c>
      <c r="D49" s="498">
        <v>14</v>
      </c>
      <c r="E49" s="864">
        <v>1</v>
      </c>
      <c r="F49" s="865">
        <v>1</v>
      </c>
      <c r="G49" s="499">
        <v>0</v>
      </c>
      <c r="H49" s="499">
        <v>0</v>
      </c>
      <c r="I49" s="865">
        <v>0</v>
      </c>
      <c r="J49" s="866">
        <v>0</v>
      </c>
      <c r="K49" s="499">
        <v>0</v>
      </c>
      <c r="L49" s="499">
        <v>0</v>
      </c>
      <c r="M49" s="865">
        <v>12</v>
      </c>
      <c r="N49" s="867">
        <v>1</v>
      </c>
      <c r="O49" s="857"/>
    </row>
    <row r="50" spans="2:15" s="689" customFormat="1" x14ac:dyDescent="0.2">
      <c r="B50" s="841" t="s">
        <v>440</v>
      </c>
      <c r="C50" s="539">
        <v>807</v>
      </c>
      <c r="D50" s="498">
        <v>2</v>
      </c>
      <c r="E50" s="864">
        <v>1</v>
      </c>
      <c r="F50" s="865">
        <v>1</v>
      </c>
      <c r="G50" s="499">
        <v>0</v>
      </c>
      <c r="H50" s="499">
        <v>0</v>
      </c>
      <c r="I50" s="865">
        <v>0</v>
      </c>
      <c r="J50" s="866">
        <v>0</v>
      </c>
      <c r="K50" s="499">
        <v>0</v>
      </c>
      <c r="L50" s="499">
        <v>0</v>
      </c>
      <c r="M50" s="865">
        <v>12</v>
      </c>
      <c r="N50" s="867">
        <v>1</v>
      </c>
      <c r="O50" s="857"/>
    </row>
    <row r="51" spans="2:15" s="689" customFormat="1" x14ac:dyDescent="0.2">
      <c r="B51" s="841" t="s">
        <v>440</v>
      </c>
      <c r="C51" s="539">
        <v>882</v>
      </c>
      <c r="D51" s="498">
        <v>4</v>
      </c>
      <c r="E51" s="864">
        <v>1</v>
      </c>
      <c r="F51" s="865">
        <v>1</v>
      </c>
      <c r="G51" s="499">
        <v>0</v>
      </c>
      <c r="H51" s="499">
        <v>0</v>
      </c>
      <c r="I51" s="865">
        <v>0</v>
      </c>
      <c r="J51" s="866">
        <v>0</v>
      </c>
      <c r="K51" s="499">
        <v>0</v>
      </c>
      <c r="L51" s="499">
        <v>0</v>
      </c>
      <c r="M51" s="865">
        <v>12</v>
      </c>
      <c r="N51" s="867">
        <v>1</v>
      </c>
      <c r="O51" s="857"/>
    </row>
    <row r="52" spans="2:15" s="689" customFormat="1" x14ac:dyDescent="0.2">
      <c r="B52" s="841" t="s">
        <v>440</v>
      </c>
      <c r="C52" s="539">
        <v>938</v>
      </c>
      <c r="D52" s="498">
        <v>16</v>
      </c>
      <c r="E52" s="864">
        <v>1</v>
      </c>
      <c r="F52" s="865">
        <v>1</v>
      </c>
      <c r="G52" s="499">
        <v>0</v>
      </c>
      <c r="H52" s="499">
        <v>0</v>
      </c>
      <c r="I52" s="865">
        <v>0</v>
      </c>
      <c r="J52" s="866">
        <v>0</v>
      </c>
      <c r="K52" s="499">
        <v>0</v>
      </c>
      <c r="L52" s="499">
        <v>0</v>
      </c>
      <c r="M52" s="865">
        <v>12</v>
      </c>
      <c r="N52" s="867">
        <v>1</v>
      </c>
      <c r="O52" s="857"/>
    </row>
    <row r="53" spans="2:15" s="689" customFormat="1" x14ac:dyDescent="0.2">
      <c r="B53" s="841" t="s">
        <v>440</v>
      </c>
      <c r="C53" s="539">
        <v>970</v>
      </c>
      <c r="D53" s="498">
        <v>16</v>
      </c>
      <c r="E53" s="864">
        <v>1</v>
      </c>
      <c r="F53" s="865">
        <v>1</v>
      </c>
      <c r="G53" s="499">
        <v>0</v>
      </c>
      <c r="H53" s="499">
        <v>0</v>
      </c>
      <c r="I53" s="865">
        <v>0</v>
      </c>
      <c r="J53" s="866">
        <v>0</v>
      </c>
      <c r="K53" s="499">
        <v>0</v>
      </c>
      <c r="L53" s="499">
        <v>0</v>
      </c>
      <c r="M53" s="865">
        <v>12</v>
      </c>
      <c r="N53" s="867">
        <v>1</v>
      </c>
      <c r="O53" s="857"/>
    </row>
    <row r="54" spans="2:15" s="689" customFormat="1" x14ac:dyDescent="0.2">
      <c r="B54" s="841" t="s">
        <v>440</v>
      </c>
      <c r="C54" s="539">
        <v>971</v>
      </c>
      <c r="D54" s="498">
        <v>8</v>
      </c>
      <c r="E54" s="864">
        <v>1</v>
      </c>
      <c r="F54" s="865">
        <v>1</v>
      </c>
      <c r="G54" s="499">
        <v>0</v>
      </c>
      <c r="H54" s="499">
        <v>0</v>
      </c>
      <c r="I54" s="865">
        <v>0</v>
      </c>
      <c r="J54" s="866">
        <v>0</v>
      </c>
      <c r="K54" s="499">
        <v>0</v>
      </c>
      <c r="L54" s="499">
        <v>0</v>
      </c>
      <c r="M54" s="865">
        <v>12</v>
      </c>
      <c r="N54" s="867">
        <v>1</v>
      </c>
      <c r="O54" s="857"/>
    </row>
    <row r="55" spans="2:15" s="689" customFormat="1" x14ac:dyDescent="0.2">
      <c r="B55" s="841" t="s">
        <v>440</v>
      </c>
      <c r="C55" s="539">
        <v>982</v>
      </c>
      <c r="D55" s="498">
        <v>6</v>
      </c>
      <c r="E55" s="864">
        <v>1</v>
      </c>
      <c r="F55" s="865">
        <v>1</v>
      </c>
      <c r="G55" s="499">
        <v>0</v>
      </c>
      <c r="H55" s="499">
        <v>0</v>
      </c>
      <c r="I55" s="865">
        <v>0</v>
      </c>
      <c r="J55" s="866">
        <v>0</v>
      </c>
      <c r="K55" s="499">
        <v>0</v>
      </c>
      <c r="L55" s="499">
        <v>0</v>
      </c>
      <c r="M55" s="865">
        <v>12</v>
      </c>
      <c r="N55" s="867">
        <v>1</v>
      </c>
      <c r="O55" s="857"/>
    </row>
    <row r="56" spans="2:15" s="689" customFormat="1" x14ac:dyDescent="0.2">
      <c r="B56" s="841" t="s">
        <v>440</v>
      </c>
      <c r="C56" s="539">
        <v>1151</v>
      </c>
      <c r="D56" s="498">
        <v>2</v>
      </c>
      <c r="E56" s="864">
        <v>1</v>
      </c>
      <c r="F56" s="865">
        <v>1</v>
      </c>
      <c r="G56" s="499">
        <v>0</v>
      </c>
      <c r="H56" s="499">
        <v>0</v>
      </c>
      <c r="I56" s="865">
        <v>0</v>
      </c>
      <c r="J56" s="866">
        <v>0</v>
      </c>
      <c r="K56" s="499">
        <v>0</v>
      </c>
      <c r="L56" s="499">
        <v>0</v>
      </c>
      <c r="M56" s="865">
        <v>12</v>
      </c>
      <c r="N56" s="867">
        <v>1</v>
      </c>
      <c r="O56" s="857"/>
    </row>
    <row r="57" spans="2:15" s="689" customFormat="1" x14ac:dyDescent="0.2">
      <c r="B57" s="841" t="s">
        <v>440</v>
      </c>
      <c r="C57" s="539">
        <v>1443</v>
      </c>
      <c r="D57" s="498">
        <v>2</v>
      </c>
      <c r="E57" s="864">
        <v>1</v>
      </c>
      <c r="F57" s="865">
        <v>1</v>
      </c>
      <c r="G57" s="499">
        <v>0</v>
      </c>
      <c r="H57" s="499">
        <v>0</v>
      </c>
      <c r="I57" s="865">
        <v>0</v>
      </c>
      <c r="J57" s="866">
        <v>0</v>
      </c>
      <c r="K57" s="499">
        <v>0</v>
      </c>
      <c r="L57" s="499">
        <v>0</v>
      </c>
      <c r="M57" s="865">
        <v>12</v>
      </c>
      <c r="N57" s="867">
        <v>1</v>
      </c>
      <c r="O57" s="857"/>
    </row>
    <row r="58" spans="2:15" s="689" customFormat="1" x14ac:dyDescent="0.2">
      <c r="B58" s="841" t="s">
        <v>462</v>
      </c>
      <c r="C58" s="539">
        <v>1010</v>
      </c>
      <c r="D58" s="498">
        <v>15</v>
      </c>
      <c r="E58" s="864">
        <v>1</v>
      </c>
      <c r="F58" s="865">
        <v>1</v>
      </c>
      <c r="G58" s="499">
        <v>0</v>
      </c>
      <c r="H58" s="499">
        <v>0</v>
      </c>
      <c r="I58" s="865">
        <v>0</v>
      </c>
      <c r="J58" s="866">
        <v>0</v>
      </c>
      <c r="K58" s="499">
        <v>0</v>
      </c>
      <c r="L58" s="499">
        <v>0</v>
      </c>
      <c r="M58" s="865">
        <v>12</v>
      </c>
      <c r="N58" s="867">
        <v>1</v>
      </c>
      <c r="O58" s="857"/>
    </row>
    <row r="59" spans="2:15" s="689" customFormat="1" x14ac:dyDescent="0.2">
      <c r="B59" s="841" t="s">
        <v>462</v>
      </c>
      <c r="C59" s="539">
        <v>1021</v>
      </c>
      <c r="D59" s="498">
        <v>26</v>
      </c>
      <c r="E59" s="864">
        <v>1</v>
      </c>
      <c r="F59" s="865">
        <v>1</v>
      </c>
      <c r="G59" s="499">
        <v>0</v>
      </c>
      <c r="H59" s="499">
        <v>0</v>
      </c>
      <c r="I59" s="865">
        <v>0</v>
      </c>
      <c r="J59" s="866">
        <v>0</v>
      </c>
      <c r="K59" s="499">
        <v>0</v>
      </c>
      <c r="L59" s="499">
        <v>0</v>
      </c>
      <c r="M59" s="865">
        <v>12</v>
      </c>
      <c r="N59" s="867">
        <v>1</v>
      </c>
      <c r="O59" s="857"/>
    </row>
    <row r="60" spans="2:15" s="689" customFormat="1" x14ac:dyDescent="0.2">
      <c r="B60" s="841" t="s">
        <v>462</v>
      </c>
      <c r="C60" s="539">
        <v>1030</v>
      </c>
      <c r="D60" s="498">
        <v>17</v>
      </c>
      <c r="E60" s="864">
        <v>1</v>
      </c>
      <c r="F60" s="865">
        <v>1</v>
      </c>
      <c r="G60" s="499">
        <v>0</v>
      </c>
      <c r="H60" s="499">
        <v>0</v>
      </c>
      <c r="I60" s="865">
        <v>0</v>
      </c>
      <c r="J60" s="866">
        <v>0</v>
      </c>
      <c r="K60" s="499">
        <v>0</v>
      </c>
      <c r="L60" s="499">
        <v>0</v>
      </c>
      <c r="M60" s="865">
        <v>12</v>
      </c>
      <c r="N60" s="867">
        <v>1</v>
      </c>
      <c r="O60" s="857"/>
    </row>
    <row r="61" spans="2:15" s="689" customFormat="1" x14ac:dyDescent="0.2">
      <c r="B61" s="841" t="s">
        <v>462</v>
      </c>
      <c r="C61" s="539">
        <v>1159</v>
      </c>
      <c r="D61" s="498">
        <v>8</v>
      </c>
      <c r="E61" s="864">
        <v>1</v>
      </c>
      <c r="F61" s="865">
        <v>1</v>
      </c>
      <c r="G61" s="499">
        <v>0</v>
      </c>
      <c r="H61" s="499">
        <v>0</v>
      </c>
      <c r="I61" s="865">
        <v>0</v>
      </c>
      <c r="J61" s="866">
        <v>0</v>
      </c>
      <c r="K61" s="499">
        <v>0</v>
      </c>
      <c r="L61" s="499">
        <v>0</v>
      </c>
      <c r="M61" s="865">
        <v>12</v>
      </c>
      <c r="N61" s="867">
        <v>1</v>
      </c>
      <c r="O61" s="857"/>
    </row>
    <row r="62" spans="2:15" s="689" customFormat="1" x14ac:dyDescent="0.2">
      <c r="B62" s="841" t="s">
        <v>462</v>
      </c>
      <c r="C62" s="539">
        <v>1235</v>
      </c>
      <c r="D62" s="498">
        <v>6</v>
      </c>
      <c r="E62" s="864">
        <v>1</v>
      </c>
      <c r="F62" s="865">
        <v>1</v>
      </c>
      <c r="G62" s="499">
        <v>0</v>
      </c>
      <c r="H62" s="499">
        <v>0</v>
      </c>
      <c r="I62" s="865">
        <v>0</v>
      </c>
      <c r="J62" s="866">
        <v>0</v>
      </c>
      <c r="K62" s="499">
        <v>0</v>
      </c>
      <c r="L62" s="499">
        <v>0</v>
      </c>
      <c r="M62" s="865">
        <v>12</v>
      </c>
      <c r="N62" s="867">
        <v>1</v>
      </c>
      <c r="O62" s="857"/>
    </row>
    <row r="63" spans="2:15" s="689" customFormat="1" x14ac:dyDescent="0.2">
      <c r="B63" s="841" t="s">
        <v>462</v>
      </c>
      <c r="C63" s="539">
        <v>1274</v>
      </c>
      <c r="D63" s="498">
        <v>6</v>
      </c>
      <c r="E63" s="864">
        <v>1</v>
      </c>
      <c r="F63" s="865">
        <v>1</v>
      </c>
      <c r="G63" s="499">
        <v>0</v>
      </c>
      <c r="H63" s="499">
        <v>0</v>
      </c>
      <c r="I63" s="865">
        <v>0</v>
      </c>
      <c r="J63" s="866">
        <v>0</v>
      </c>
      <c r="K63" s="499">
        <v>0</v>
      </c>
      <c r="L63" s="499">
        <v>0</v>
      </c>
      <c r="M63" s="865">
        <v>12</v>
      </c>
      <c r="N63" s="867">
        <v>1</v>
      </c>
      <c r="O63" s="857"/>
    </row>
    <row r="64" spans="2:15" s="689" customFormat="1" x14ac:dyDescent="0.2">
      <c r="B64" s="841" t="s">
        <v>816</v>
      </c>
      <c r="C64" s="539">
        <v>1187</v>
      </c>
      <c r="D64" s="498">
        <v>4</v>
      </c>
      <c r="E64" s="864">
        <v>1</v>
      </c>
      <c r="F64" s="865">
        <v>1</v>
      </c>
      <c r="G64" s="499">
        <v>0</v>
      </c>
      <c r="H64" s="499">
        <v>0</v>
      </c>
      <c r="I64" s="865">
        <v>0</v>
      </c>
      <c r="J64" s="866">
        <v>0</v>
      </c>
      <c r="K64" s="499">
        <v>0</v>
      </c>
      <c r="L64" s="499">
        <v>0</v>
      </c>
      <c r="M64" s="865">
        <v>12</v>
      </c>
      <c r="N64" s="867">
        <v>1</v>
      </c>
      <c r="O64" s="857"/>
    </row>
    <row r="65" spans="2:15" s="689" customFormat="1" x14ac:dyDescent="0.2">
      <c r="B65" s="841" t="s">
        <v>816</v>
      </c>
      <c r="C65" s="539">
        <v>1232</v>
      </c>
      <c r="D65" s="498">
        <v>4</v>
      </c>
      <c r="E65" s="864">
        <v>1</v>
      </c>
      <c r="F65" s="865">
        <v>1</v>
      </c>
      <c r="G65" s="499">
        <v>0</v>
      </c>
      <c r="H65" s="499">
        <v>0</v>
      </c>
      <c r="I65" s="865">
        <v>0</v>
      </c>
      <c r="J65" s="866">
        <v>0</v>
      </c>
      <c r="K65" s="499">
        <v>0</v>
      </c>
      <c r="L65" s="499">
        <v>0</v>
      </c>
      <c r="M65" s="865">
        <v>12</v>
      </c>
      <c r="N65" s="867">
        <v>1</v>
      </c>
      <c r="O65" s="857"/>
    </row>
    <row r="66" spans="2:15" s="689" customFormat="1" x14ac:dyDescent="0.2">
      <c r="B66" s="841" t="s">
        <v>816</v>
      </c>
      <c r="C66" s="539">
        <v>1377</v>
      </c>
      <c r="D66" s="498">
        <v>8</v>
      </c>
      <c r="E66" s="864">
        <v>1</v>
      </c>
      <c r="F66" s="865">
        <v>1</v>
      </c>
      <c r="G66" s="499">
        <v>0</v>
      </c>
      <c r="H66" s="499">
        <v>0</v>
      </c>
      <c r="I66" s="865">
        <v>0</v>
      </c>
      <c r="J66" s="866">
        <v>0</v>
      </c>
      <c r="K66" s="499">
        <v>0</v>
      </c>
      <c r="L66" s="499">
        <v>0</v>
      </c>
      <c r="M66" s="865">
        <v>12</v>
      </c>
      <c r="N66" s="867">
        <v>1</v>
      </c>
      <c r="O66" s="857"/>
    </row>
    <row r="67" spans="2:15" s="434" customFormat="1" ht="12" thickBot="1" x14ac:dyDescent="0.25">
      <c r="B67" s="841" t="s">
        <v>816</v>
      </c>
      <c r="C67" s="539">
        <v>1664</v>
      </c>
      <c r="D67" s="498">
        <v>4</v>
      </c>
      <c r="E67" s="868">
        <v>1</v>
      </c>
      <c r="F67" s="869">
        <v>1</v>
      </c>
      <c r="G67" s="499">
        <v>0</v>
      </c>
      <c r="H67" s="499">
        <v>0</v>
      </c>
      <c r="I67" s="869">
        <v>0</v>
      </c>
      <c r="J67" s="870">
        <v>0</v>
      </c>
      <c r="K67" s="499">
        <v>0</v>
      </c>
      <c r="L67" s="499">
        <v>0</v>
      </c>
      <c r="M67" s="869">
        <v>12</v>
      </c>
      <c r="N67" s="867">
        <v>1</v>
      </c>
      <c r="O67" s="871"/>
    </row>
    <row r="68" spans="2:15" x14ac:dyDescent="0.2">
      <c r="B68" s="851"/>
      <c r="C68" s="833"/>
      <c r="D68" s="833"/>
      <c r="E68" s="833"/>
      <c r="F68" s="833"/>
      <c r="G68" s="851"/>
      <c r="H68" s="799"/>
      <c r="I68" s="833"/>
      <c r="J68" s="833"/>
      <c r="K68" s="833"/>
      <c r="L68" s="833"/>
      <c r="M68" s="833"/>
      <c r="N68" s="833"/>
      <c r="O68" s="852"/>
    </row>
    <row r="69" spans="2:15" ht="12" thickBot="1" x14ac:dyDescent="0.25">
      <c r="B69" s="515" t="s">
        <v>786</v>
      </c>
      <c r="C69" s="515"/>
    </row>
    <row r="70" spans="2:15" s="515" customFormat="1" x14ac:dyDescent="0.2">
      <c r="B70" s="853"/>
      <c r="C70" s="799"/>
      <c r="D70" s="833"/>
      <c r="E70" s="854"/>
      <c r="F70" s="833"/>
      <c r="G70" s="854" t="s">
        <v>787</v>
      </c>
      <c r="H70" s="855" t="s">
        <v>788</v>
      </c>
      <c r="I70" s="833" t="s">
        <v>787</v>
      </c>
      <c r="J70" s="833" t="s">
        <v>788</v>
      </c>
      <c r="K70" s="854"/>
      <c r="L70" s="833"/>
      <c r="M70" s="833"/>
      <c r="N70" s="857"/>
      <c r="O70" s="852"/>
    </row>
    <row r="71" spans="2:15" s="515" customFormat="1" x14ac:dyDescent="0.2">
      <c r="B71" s="858"/>
      <c r="C71" s="716"/>
      <c r="D71" s="852"/>
      <c r="E71" s="859" t="s">
        <v>787</v>
      </c>
      <c r="F71" s="852" t="s">
        <v>788</v>
      </c>
      <c r="G71" s="859" t="s">
        <v>789</v>
      </c>
      <c r="H71" s="860" t="s">
        <v>789</v>
      </c>
      <c r="I71" s="852" t="s">
        <v>790</v>
      </c>
      <c r="J71" s="852" t="s">
        <v>790</v>
      </c>
      <c r="K71" s="859" t="s">
        <v>6</v>
      </c>
      <c r="L71" s="852" t="s">
        <v>6</v>
      </c>
      <c r="M71" s="852" t="s">
        <v>791</v>
      </c>
      <c r="N71" s="857"/>
      <c r="O71" s="852"/>
    </row>
    <row r="72" spans="2:15" s="689" customFormat="1" x14ac:dyDescent="0.2">
      <c r="B72" s="835" t="s">
        <v>427</v>
      </c>
      <c r="C72" s="836" t="s">
        <v>282</v>
      </c>
      <c r="D72" s="836" t="s">
        <v>768</v>
      </c>
      <c r="E72" s="862" t="s">
        <v>692</v>
      </c>
      <c r="F72" s="836" t="s">
        <v>692</v>
      </c>
      <c r="G72" s="862" t="s">
        <v>10</v>
      </c>
      <c r="H72" s="839" t="s">
        <v>10</v>
      </c>
      <c r="I72" s="836" t="s">
        <v>10</v>
      </c>
      <c r="J72" s="836" t="s">
        <v>10</v>
      </c>
      <c r="K72" s="862" t="s">
        <v>692</v>
      </c>
      <c r="L72" s="836" t="s">
        <v>0</v>
      </c>
      <c r="M72" s="836" t="s">
        <v>692</v>
      </c>
      <c r="N72" s="857"/>
      <c r="O72" s="852"/>
    </row>
    <row r="73" spans="2:15" s="689" customFormat="1" x14ac:dyDescent="0.2">
      <c r="B73" s="872" t="s">
        <v>440</v>
      </c>
      <c r="C73" s="536">
        <v>677</v>
      </c>
      <c r="D73" s="536">
        <v>8</v>
      </c>
      <c r="E73" s="873">
        <v>200</v>
      </c>
      <c r="F73" s="537">
        <v>200</v>
      </c>
      <c r="G73" s="873">
        <v>0</v>
      </c>
      <c r="H73" s="874">
        <v>0</v>
      </c>
      <c r="I73" s="537">
        <v>25</v>
      </c>
      <c r="J73" s="537">
        <v>25</v>
      </c>
      <c r="K73" s="873">
        <v>300</v>
      </c>
      <c r="L73" s="537">
        <v>25</v>
      </c>
      <c r="M73" s="875">
        <v>0</v>
      </c>
      <c r="N73" s="857"/>
      <c r="O73" s="852"/>
    </row>
    <row r="74" spans="2:15" s="689" customFormat="1" x14ac:dyDescent="0.2">
      <c r="B74" s="841" t="s">
        <v>440</v>
      </c>
      <c r="C74" s="539">
        <v>752</v>
      </c>
      <c r="D74" s="539">
        <v>4</v>
      </c>
      <c r="E74" s="842">
        <v>200</v>
      </c>
      <c r="F74" s="540">
        <v>200</v>
      </c>
      <c r="G74" s="842">
        <v>0</v>
      </c>
      <c r="H74" s="866">
        <v>0</v>
      </c>
      <c r="I74" s="540">
        <v>25</v>
      </c>
      <c r="J74" s="540">
        <v>25</v>
      </c>
      <c r="K74" s="842">
        <v>300</v>
      </c>
      <c r="L74" s="540">
        <v>25</v>
      </c>
      <c r="M74" s="540">
        <v>0</v>
      </c>
      <c r="N74" s="857"/>
      <c r="O74" s="852"/>
    </row>
    <row r="75" spans="2:15" s="689" customFormat="1" x14ac:dyDescent="0.2">
      <c r="B75" s="841" t="s">
        <v>440</v>
      </c>
      <c r="C75" s="539">
        <v>797</v>
      </c>
      <c r="D75" s="539">
        <v>16</v>
      </c>
      <c r="E75" s="842">
        <v>200</v>
      </c>
      <c r="F75" s="540">
        <v>200</v>
      </c>
      <c r="G75" s="842">
        <v>0</v>
      </c>
      <c r="H75" s="866">
        <v>0</v>
      </c>
      <c r="I75" s="540">
        <v>25</v>
      </c>
      <c r="J75" s="540">
        <v>25</v>
      </c>
      <c r="K75" s="842">
        <v>300</v>
      </c>
      <c r="L75" s="540">
        <v>25</v>
      </c>
      <c r="M75" s="540">
        <v>0</v>
      </c>
      <c r="N75" s="857"/>
      <c r="O75" s="852"/>
    </row>
    <row r="76" spans="2:15" s="689" customFormat="1" x14ac:dyDescent="0.2">
      <c r="B76" s="841" t="s">
        <v>440</v>
      </c>
      <c r="C76" s="539">
        <v>803</v>
      </c>
      <c r="D76" s="539">
        <v>14</v>
      </c>
      <c r="E76" s="842">
        <v>200</v>
      </c>
      <c r="F76" s="540">
        <v>200</v>
      </c>
      <c r="G76" s="842">
        <v>0</v>
      </c>
      <c r="H76" s="866">
        <v>0</v>
      </c>
      <c r="I76" s="540">
        <v>25</v>
      </c>
      <c r="J76" s="540">
        <v>25</v>
      </c>
      <c r="K76" s="842">
        <v>300</v>
      </c>
      <c r="L76" s="540">
        <v>25</v>
      </c>
      <c r="M76" s="540">
        <v>0</v>
      </c>
      <c r="N76" s="857"/>
      <c r="O76" s="852"/>
    </row>
    <row r="77" spans="2:15" s="689" customFormat="1" x14ac:dyDescent="0.2">
      <c r="B77" s="841" t="s">
        <v>440</v>
      </c>
      <c r="C77" s="539">
        <v>807</v>
      </c>
      <c r="D77" s="539">
        <v>2</v>
      </c>
      <c r="E77" s="842">
        <v>200</v>
      </c>
      <c r="F77" s="540">
        <v>200</v>
      </c>
      <c r="G77" s="842">
        <v>0</v>
      </c>
      <c r="H77" s="866">
        <v>0</v>
      </c>
      <c r="I77" s="540">
        <v>25</v>
      </c>
      <c r="J77" s="540">
        <v>25</v>
      </c>
      <c r="K77" s="842">
        <v>300</v>
      </c>
      <c r="L77" s="540">
        <v>25</v>
      </c>
      <c r="M77" s="540">
        <v>0</v>
      </c>
      <c r="N77" s="857"/>
      <c r="O77" s="852"/>
    </row>
    <row r="78" spans="2:15" s="689" customFormat="1" x14ac:dyDescent="0.2">
      <c r="B78" s="841" t="s">
        <v>440</v>
      </c>
      <c r="C78" s="539">
        <v>882</v>
      </c>
      <c r="D78" s="539">
        <v>4</v>
      </c>
      <c r="E78" s="842">
        <v>200</v>
      </c>
      <c r="F78" s="540">
        <v>200</v>
      </c>
      <c r="G78" s="842">
        <v>0</v>
      </c>
      <c r="H78" s="866">
        <v>0</v>
      </c>
      <c r="I78" s="540">
        <v>25</v>
      </c>
      <c r="J78" s="540">
        <v>25</v>
      </c>
      <c r="K78" s="842">
        <v>300</v>
      </c>
      <c r="L78" s="540">
        <v>25</v>
      </c>
      <c r="M78" s="540">
        <v>0</v>
      </c>
      <c r="N78" s="857"/>
      <c r="O78" s="852"/>
    </row>
    <row r="79" spans="2:15" s="689" customFormat="1" x14ac:dyDescent="0.2">
      <c r="B79" s="841" t="s">
        <v>440</v>
      </c>
      <c r="C79" s="539">
        <v>938</v>
      </c>
      <c r="D79" s="539">
        <v>16</v>
      </c>
      <c r="E79" s="842">
        <v>200</v>
      </c>
      <c r="F79" s="540">
        <v>200</v>
      </c>
      <c r="G79" s="842">
        <v>0</v>
      </c>
      <c r="H79" s="866">
        <v>0</v>
      </c>
      <c r="I79" s="540">
        <v>25</v>
      </c>
      <c r="J79" s="540">
        <v>25</v>
      </c>
      <c r="K79" s="842">
        <v>300</v>
      </c>
      <c r="L79" s="540">
        <v>25</v>
      </c>
      <c r="M79" s="540">
        <v>0</v>
      </c>
      <c r="N79" s="857"/>
      <c r="O79" s="852"/>
    </row>
    <row r="80" spans="2:15" s="689" customFormat="1" x14ac:dyDescent="0.2">
      <c r="B80" s="841" t="s">
        <v>440</v>
      </c>
      <c r="C80" s="539">
        <v>970</v>
      </c>
      <c r="D80" s="539">
        <v>16</v>
      </c>
      <c r="E80" s="842">
        <v>200</v>
      </c>
      <c r="F80" s="540">
        <v>200</v>
      </c>
      <c r="G80" s="842">
        <v>0</v>
      </c>
      <c r="H80" s="866">
        <v>0</v>
      </c>
      <c r="I80" s="540">
        <v>25</v>
      </c>
      <c r="J80" s="540">
        <v>25</v>
      </c>
      <c r="K80" s="842">
        <v>300</v>
      </c>
      <c r="L80" s="540">
        <v>25</v>
      </c>
      <c r="M80" s="540">
        <v>0</v>
      </c>
      <c r="N80" s="857"/>
      <c r="O80" s="852"/>
    </row>
    <row r="81" spans="2:15" s="689" customFormat="1" x14ac:dyDescent="0.2">
      <c r="B81" s="841" t="s">
        <v>440</v>
      </c>
      <c r="C81" s="539">
        <v>971</v>
      </c>
      <c r="D81" s="539">
        <v>8</v>
      </c>
      <c r="E81" s="842">
        <v>200</v>
      </c>
      <c r="F81" s="540">
        <v>200</v>
      </c>
      <c r="G81" s="842">
        <v>0</v>
      </c>
      <c r="H81" s="866">
        <v>0</v>
      </c>
      <c r="I81" s="540">
        <v>25</v>
      </c>
      <c r="J81" s="540">
        <v>25</v>
      </c>
      <c r="K81" s="842">
        <v>300</v>
      </c>
      <c r="L81" s="540">
        <v>25</v>
      </c>
      <c r="M81" s="540">
        <v>0</v>
      </c>
      <c r="N81" s="857"/>
      <c r="O81" s="852"/>
    </row>
    <row r="82" spans="2:15" s="689" customFormat="1" x14ac:dyDescent="0.2">
      <c r="B82" s="841" t="s">
        <v>440</v>
      </c>
      <c r="C82" s="539">
        <v>982</v>
      </c>
      <c r="D82" s="539">
        <v>6</v>
      </c>
      <c r="E82" s="842">
        <v>200</v>
      </c>
      <c r="F82" s="540">
        <v>200</v>
      </c>
      <c r="G82" s="842">
        <v>0</v>
      </c>
      <c r="H82" s="866">
        <v>0</v>
      </c>
      <c r="I82" s="540">
        <v>25</v>
      </c>
      <c r="J82" s="540">
        <v>25</v>
      </c>
      <c r="K82" s="842">
        <v>300</v>
      </c>
      <c r="L82" s="540">
        <v>25</v>
      </c>
      <c r="M82" s="540">
        <v>0</v>
      </c>
      <c r="N82" s="857"/>
      <c r="O82" s="852"/>
    </row>
    <row r="83" spans="2:15" s="689" customFormat="1" x14ac:dyDescent="0.2">
      <c r="B83" s="841" t="s">
        <v>440</v>
      </c>
      <c r="C83" s="539">
        <v>1151</v>
      </c>
      <c r="D83" s="539">
        <v>2</v>
      </c>
      <c r="E83" s="842">
        <v>200</v>
      </c>
      <c r="F83" s="540">
        <v>200</v>
      </c>
      <c r="G83" s="842">
        <v>0</v>
      </c>
      <c r="H83" s="866">
        <v>0</v>
      </c>
      <c r="I83" s="540">
        <v>25</v>
      </c>
      <c r="J83" s="540">
        <v>25</v>
      </c>
      <c r="K83" s="842">
        <v>300</v>
      </c>
      <c r="L83" s="540">
        <v>25</v>
      </c>
      <c r="M83" s="540">
        <v>0</v>
      </c>
      <c r="N83" s="857"/>
      <c r="O83" s="852"/>
    </row>
    <row r="84" spans="2:15" s="689" customFormat="1" x14ac:dyDescent="0.2">
      <c r="B84" s="841" t="s">
        <v>440</v>
      </c>
      <c r="C84" s="539">
        <v>1443</v>
      </c>
      <c r="D84" s="539">
        <v>2</v>
      </c>
      <c r="E84" s="842">
        <v>200</v>
      </c>
      <c r="F84" s="540">
        <v>200</v>
      </c>
      <c r="G84" s="842">
        <v>0</v>
      </c>
      <c r="H84" s="866">
        <v>0</v>
      </c>
      <c r="I84" s="540">
        <v>25</v>
      </c>
      <c r="J84" s="540">
        <v>25</v>
      </c>
      <c r="K84" s="842">
        <v>300</v>
      </c>
      <c r="L84" s="540">
        <v>25</v>
      </c>
      <c r="M84" s="540">
        <v>0</v>
      </c>
      <c r="N84" s="857"/>
      <c r="O84" s="852"/>
    </row>
    <row r="85" spans="2:15" s="689" customFormat="1" x14ac:dyDescent="0.2">
      <c r="B85" s="841" t="s">
        <v>462</v>
      </c>
      <c r="C85" s="539">
        <v>1010</v>
      </c>
      <c r="D85" s="539">
        <v>15</v>
      </c>
      <c r="E85" s="842">
        <v>200</v>
      </c>
      <c r="F85" s="540">
        <v>200</v>
      </c>
      <c r="G85" s="842">
        <v>0</v>
      </c>
      <c r="H85" s="866">
        <v>0</v>
      </c>
      <c r="I85" s="540">
        <v>25</v>
      </c>
      <c r="J85" s="540">
        <v>25</v>
      </c>
      <c r="K85" s="842">
        <v>300</v>
      </c>
      <c r="L85" s="540">
        <v>25</v>
      </c>
      <c r="M85" s="540">
        <v>0</v>
      </c>
      <c r="N85" s="857"/>
      <c r="O85" s="852"/>
    </row>
    <row r="86" spans="2:15" s="689" customFormat="1" x14ac:dyDescent="0.2">
      <c r="B86" s="841" t="s">
        <v>462</v>
      </c>
      <c r="C86" s="539">
        <v>1021</v>
      </c>
      <c r="D86" s="539">
        <v>26</v>
      </c>
      <c r="E86" s="842">
        <v>200</v>
      </c>
      <c r="F86" s="540">
        <v>200</v>
      </c>
      <c r="G86" s="842">
        <v>0</v>
      </c>
      <c r="H86" s="866">
        <v>0</v>
      </c>
      <c r="I86" s="540">
        <v>25</v>
      </c>
      <c r="J86" s="540">
        <v>25</v>
      </c>
      <c r="K86" s="842">
        <v>300</v>
      </c>
      <c r="L86" s="540">
        <v>25</v>
      </c>
      <c r="M86" s="540">
        <v>0</v>
      </c>
      <c r="N86" s="857"/>
      <c r="O86" s="852"/>
    </row>
    <row r="87" spans="2:15" s="689" customFormat="1" x14ac:dyDescent="0.2">
      <c r="B87" s="841" t="s">
        <v>462</v>
      </c>
      <c r="C87" s="539">
        <v>1030</v>
      </c>
      <c r="D87" s="539">
        <v>17</v>
      </c>
      <c r="E87" s="842">
        <v>200</v>
      </c>
      <c r="F87" s="540">
        <v>200</v>
      </c>
      <c r="G87" s="842">
        <v>0</v>
      </c>
      <c r="H87" s="866">
        <v>0</v>
      </c>
      <c r="I87" s="540">
        <v>25</v>
      </c>
      <c r="J87" s="540">
        <v>25</v>
      </c>
      <c r="K87" s="842">
        <v>300</v>
      </c>
      <c r="L87" s="540">
        <v>25</v>
      </c>
      <c r="M87" s="540">
        <v>0</v>
      </c>
      <c r="N87" s="857"/>
      <c r="O87" s="852"/>
    </row>
    <row r="88" spans="2:15" s="689" customFormat="1" x14ac:dyDescent="0.2">
      <c r="B88" s="841" t="s">
        <v>462</v>
      </c>
      <c r="C88" s="539">
        <v>1159</v>
      </c>
      <c r="D88" s="539">
        <v>8</v>
      </c>
      <c r="E88" s="842">
        <v>200</v>
      </c>
      <c r="F88" s="540">
        <v>200</v>
      </c>
      <c r="G88" s="842">
        <v>0</v>
      </c>
      <c r="H88" s="866">
        <v>0</v>
      </c>
      <c r="I88" s="540">
        <v>25</v>
      </c>
      <c r="J88" s="540">
        <v>25</v>
      </c>
      <c r="K88" s="842">
        <v>300</v>
      </c>
      <c r="L88" s="540">
        <v>25</v>
      </c>
      <c r="M88" s="540">
        <v>0</v>
      </c>
      <c r="N88" s="857"/>
      <c r="O88" s="852"/>
    </row>
    <row r="89" spans="2:15" s="689" customFormat="1" x14ac:dyDescent="0.2">
      <c r="B89" s="841" t="s">
        <v>462</v>
      </c>
      <c r="C89" s="539">
        <v>1235</v>
      </c>
      <c r="D89" s="539">
        <v>6</v>
      </c>
      <c r="E89" s="842">
        <v>200</v>
      </c>
      <c r="F89" s="540">
        <v>200</v>
      </c>
      <c r="G89" s="842">
        <v>0</v>
      </c>
      <c r="H89" s="866">
        <v>0</v>
      </c>
      <c r="I89" s="540">
        <v>25</v>
      </c>
      <c r="J89" s="540">
        <v>25</v>
      </c>
      <c r="K89" s="842">
        <v>300</v>
      </c>
      <c r="L89" s="540">
        <v>25</v>
      </c>
      <c r="M89" s="540">
        <v>0</v>
      </c>
      <c r="N89" s="857"/>
      <c r="O89" s="852"/>
    </row>
    <row r="90" spans="2:15" s="689" customFormat="1" x14ac:dyDescent="0.2">
      <c r="B90" s="841" t="s">
        <v>462</v>
      </c>
      <c r="C90" s="539">
        <v>1274</v>
      </c>
      <c r="D90" s="539">
        <v>6</v>
      </c>
      <c r="E90" s="842">
        <v>200</v>
      </c>
      <c r="F90" s="540">
        <v>200</v>
      </c>
      <c r="G90" s="842">
        <v>0</v>
      </c>
      <c r="H90" s="866">
        <v>0</v>
      </c>
      <c r="I90" s="540">
        <v>25</v>
      </c>
      <c r="J90" s="540">
        <v>25</v>
      </c>
      <c r="K90" s="842">
        <v>300</v>
      </c>
      <c r="L90" s="540">
        <v>25</v>
      </c>
      <c r="M90" s="540">
        <v>0</v>
      </c>
      <c r="N90" s="857"/>
      <c r="O90" s="852"/>
    </row>
    <row r="91" spans="2:15" s="689" customFormat="1" x14ac:dyDescent="0.2">
      <c r="B91" s="841" t="s">
        <v>816</v>
      </c>
      <c r="C91" s="539">
        <v>1187</v>
      </c>
      <c r="D91" s="539">
        <v>4</v>
      </c>
      <c r="E91" s="842">
        <v>200</v>
      </c>
      <c r="F91" s="540">
        <v>200</v>
      </c>
      <c r="G91" s="842">
        <v>0</v>
      </c>
      <c r="H91" s="866">
        <v>0</v>
      </c>
      <c r="I91" s="540">
        <v>25</v>
      </c>
      <c r="J91" s="540">
        <v>25</v>
      </c>
      <c r="K91" s="842">
        <v>300</v>
      </c>
      <c r="L91" s="540">
        <v>25</v>
      </c>
      <c r="M91" s="540">
        <v>0</v>
      </c>
      <c r="N91" s="857"/>
      <c r="O91" s="852"/>
    </row>
    <row r="92" spans="2:15" s="689" customFormat="1" x14ac:dyDescent="0.2">
      <c r="B92" s="841" t="s">
        <v>816</v>
      </c>
      <c r="C92" s="539">
        <v>1232</v>
      </c>
      <c r="D92" s="539">
        <v>4</v>
      </c>
      <c r="E92" s="842">
        <v>200</v>
      </c>
      <c r="F92" s="540">
        <v>200</v>
      </c>
      <c r="G92" s="842">
        <v>0</v>
      </c>
      <c r="H92" s="866">
        <v>0</v>
      </c>
      <c r="I92" s="540">
        <v>25</v>
      </c>
      <c r="J92" s="540">
        <v>25</v>
      </c>
      <c r="K92" s="842">
        <v>300</v>
      </c>
      <c r="L92" s="540">
        <v>25</v>
      </c>
      <c r="M92" s="540">
        <v>0</v>
      </c>
      <c r="N92" s="857"/>
      <c r="O92" s="852"/>
    </row>
    <row r="93" spans="2:15" s="689" customFormat="1" x14ac:dyDescent="0.2">
      <c r="B93" s="841" t="s">
        <v>816</v>
      </c>
      <c r="C93" s="539">
        <v>1377</v>
      </c>
      <c r="D93" s="539">
        <v>8</v>
      </c>
      <c r="E93" s="842">
        <v>200</v>
      </c>
      <c r="F93" s="540">
        <v>200</v>
      </c>
      <c r="G93" s="842">
        <v>0</v>
      </c>
      <c r="H93" s="866">
        <v>0</v>
      </c>
      <c r="I93" s="540">
        <v>25</v>
      </c>
      <c r="J93" s="540">
        <v>25</v>
      </c>
      <c r="K93" s="842">
        <v>300</v>
      </c>
      <c r="L93" s="540">
        <v>25</v>
      </c>
      <c r="M93" s="540">
        <v>0</v>
      </c>
      <c r="N93" s="857"/>
      <c r="O93" s="852"/>
    </row>
    <row r="94" spans="2:15" s="434" customFormat="1" ht="12" thickBot="1" x14ac:dyDescent="0.25">
      <c r="B94" s="876" t="s">
        <v>816</v>
      </c>
      <c r="C94" s="877">
        <v>1664</v>
      </c>
      <c r="D94" s="877">
        <v>4</v>
      </c>
      <c r="E94" s="846">
        <v>200</v>
      </c>
      <c r="F94" s="847">
        <v>200</v>
      </c>
      <c r="G94" s="846">
        <v>0</v>
      </c>
      <c r="H94" s="870">
        <v>0</v>
      </c>
      <c r="I94" s="847">
        <v>25</v>
      </c>
      <c r="J94" s="847">
        <v>25</v>
      </c>
      <c r="K94" s="846">
        <v>300</v>
      </c>
      <c r="L94" s="847">
        <v>25</v>
      </c>
      <c r="M94" s="847">
        <v>0</v>
      </c>
      <c r="N94" s="878"/>
      <c r="O94" s="722"/>
    </row>
    <row r="95" spans="2:15" s="434" customFormat="1" ht="5.25" customHeight="1" x14ac:dyDescent="0.2">
      <c r="B95" s="756"/>
      <c r="C95" s="539"/>
      <c r="D95" s="539"/>
      <c r="E95" s="540"/>
      <c r="F95" s="540"/>
      <c r="G95" s="540"/>
      <c r="H95" s="540"/>
      <c r="I95" s="540"/>
      <c r="J95" s="540"/>
      <c r="K95" s="540"/>
      <c r="L95" s="540"/>
      <c r="M95" s="540"/>
      <c r="N95" s="879"/>
      <c r="O95" s="722"/>
    </row>
    <row r="96" spans="2:15" s="434" customFormat="1" x14ac:dyDescent="0.2">
      <c r="B96" s="880" t="s">
        <v>792</v>
      </c>
      <c r="C96" s="881" t="s">
        <v>817</v>
      </c>
      <c r="D96" s="881"/>
      <c r="E96" s="881"/>
      <c r="F96" s="881"/>
      <c r="G96" s="881"/>
      <c r="H96" s="881"/>
      <c r="I96" s="881"/>
      <c r="J96" s="881"/>
      <c r="K96" s="881"/>
      <c r="L96" s="881"/>
      <c r="M96" s="881"/>
      <c r="N96" s="881"/>
      <c r="O96" s="881"/>
    </row>
    <row r="97" spans="1:15" ht="3.75" customHeight="1" x14ac:dyDescent="0.2">
      <c r="B97" s="756"/>
      <c r="C97" s="539"/>
      <c r="D97" s="498"/>
      <c r="E97" s="715"/>
      <c r="F97" s="867"/>
      <c r="G97" s="499"/>
      <c r="H97" s="627"/>
      <c r="I97" s="867"/>
      <c r="J97" s="499"/>
      <c r="K97" s="499"/>
      <c r="L97" s="499"/>
      <c r="M97" s="867"/>
      <c r="N97" s="867"/>
      <c r="O97" s="722"/>
    </row>
    <row r="98" spans="1:15" x14ac:dyDescent="0.2">
      <c r="B98" s="882" t="s">
        <v>794</v>
      </c>
      <c r="C98" s="539"/>
      <c r="D98" s="498"/>
      <c r="E98" s="715"/>
      <c r="F98" s="867"/>
      <c r="G98" s="499"/>
      <c r="H98" s="627"/>
      <c r="I98" s="867"/>
      <c r="J98" s="499"/>
      <c r="K98" s="499"/>
      <c r="L98" s="499"/>
      <c r="M98" s="867"/>
      <c r="N98" s="867"/>
      <c r="O98" s="722"/>
    </row>
    <row r="99" spans="1:15" x14ac:dyDescent="0.2">
      <c r="B99" s="882" t="s">
        <v>795</v>
      </c>
      <c r="C99" s="539"/>
      <c r="D99" s="498"/>
      <c r="E99" s="715"/>
      <c r="F99" s="867"/>
      <c r="G99" s="499"/>
      <c r="H99" s="627"/>
      <c r="I99" s="867"/>
      <c r="J99" s="499"/>
      <c r="K99" s="499"/>
      <c r="L99" s="499"/>
      <c r="M99" s="867"/>
      <c r="N99" s="867"/>
      <c r="O99" s="722"/>
    </row>
    <row r="100" spans="1:15" x14ac:dyDescent="0.2">
      <c r="B100" s="882" t="s">
        <v>796</v>
      </c>
      <c r="C100" s="539"/>
      <c r="D100" s="498"/>
      <c r="E100" s="715"/>
      <c r="F100" s="867"/>
      <c r="G100" s="499"/>
      <c r="H100" s="627"/>
      <c r="I100" s="867"/>
      <c r="J100" s="499"/>
      <c r="K100" s="499"/>
      <c r="L100" s="499"/>
      <c r="M100" s="867"/>
      <c r="N100" s="867"/>
      <c r="O100" s="722"/>
    </row>
    <row r="101" spans="1:15" x14ac:dyDescent="0.2">
      <c r="B101" s="883" t="s">
        <v>797</v>
      </c>
      <c r="E101" s="883" t="s">
        <v>798</v>
      </c>
      <c r="F101" s="406"/>
      <c r="G101" s="883" t="s">
        <v>799</v>
      </c>
      <c r="H101" s="406"/>
      <c r="I101" s="883" t="s">
        <v>800</v>
      </c>
      <c r="J101" s="406"/>
      <c r="K101" s="883" t="s">
        <v>801</v>
      </c>
      <c r="L101" s="406"/>
      <c r="M101" s="883" t="s">
        <v>802</v>
      </c>
      <c r="N101" s="406"/>
    </row>
    <row r="102" spans="1:15" x14ac:dyDescent="0.2">
      <c r="B102" s="406"/>
      <c r="D102" s="406"/>
      <c r="E102" s="883" t="s">
        <v>803</v>
      </c>
      <c r="F102" s="406"/>
      <c r="G102" s="883" t="s">
        <v>804</v>
      </c>
      <c r="H102" s="406"/>
      <c r="I102" s="883"/>
      <c r="J102" s="406"/>
      <c r="K102" s="883"/>
      <c r="L102" s="406"/>
      <c r="M102" s="883"/>
      <c r="N102" s="406"/>
      <c r="O102" s="883"/>
    </row>
    <row r="103" spans="1:15" s="656" customFormat="1" x14ac:dyDescent="0.2">
      <c r="C103" s="884"/>
      <c r="E103" s="883" t="s">
        <v>805</v>
      </c>
      <c r="F103" s="406"/>
      <c r="G103" s="883" t="s">
        <v>806</v>
      </c>
      <c r="I103" s="883" t="s">
        <v>807</v>
      </c>
      <c r="K103" s="883" t="s">
        <v>808</v>
      </c>
      <c r="M103" s="883"/>
      <c r="O103" s="884"/>
    </row>
    <row r="104" spans="1:15" x14ac:dyDescent="0.2">
      <c r="B104" s="406"/>
      <c r="E104" s="883"/>
      <c r="F104" s="406"/>
      <c r="G104" s="883"/>
    </row>
    <row r="105" spans="1:15" x14ac:dyDescent="0.2">
      <c r="B105" s="406"/>
    </row>
    <row r="106" spans="1:15" x14ac:dyDescent="0.2">
      <c r="B106" s="406"/>
    </row>
    <row r="107" spans="1:15" x14ac:dyDescent="0.2">
      <c r="B107" s="406"/>
    </row>
    <row r="108" spans="1:15" x14ac:dyDescent="0.2">
      <c r="B108" s="406"/>
    </row>
    <row r="109" spans="1:15" s="434" customFormat="1" x14ac:dyDescent="0.2">
      <c r="A109" s="406"/>
      <c r="B109" s="406"/>
      <c r="G109" s="498"/>
      <c r="H109" s="487"/>
    </row>
    <row r="110" spans="1:15" s="434" customFormat="1" x14ac:dyDescent="0.2">
      <c r="A110" s="406"/>
      <c r="B110" s="406"/>
      <c r="G110" s="498"/>
      <c r="H110" s="487"/>
    </row>
    <row r="111" spans="1:15" s="434" customFormat="1" x14ac:dyDescent="0.2">
      <c r="A111" s="406"/>
      <c r="B111" s="406"/>
      <c r="G111" s="498"/>
      <c r="H111" s="487"/>
    </row>
    <row r="112" spans="1:15" s="434" customFormat="1" x14ac:dyDescent="0.2">
      <c r="A112" s="406"/>
      <c r="B112" s="406"/>
      <c r="G112" s="498"/>
      <c r="H112"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9" tint="0.59999389629810485"/>
    <pageSetUpPr fitToPage="1"/>
  </sheetPr>
  <dimension ref="A1:O193"/>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312</v>
      </c>
      <c r="D4" s="487"/>
      <c r="N4" s="411" t="s">
        <v>275</v>
      </c>
    </row>
    <row r="5" spans="2:15" x14ac:dyDescent="0.2">
      <c r="B5" s="310" t="s">
        <v>818</v>
      </c>
      <c r="D5" s="487"/>
      <c r="N5" s="411" t="s">
        <v>277</v>
      </c>
    </row>
    <row r="6" spans="2:15" x14ac:dyDescent="0.2">
      <c r="B6" s="310" t="s">
        <v>278</v>
      </c>
      <c r="D6" s="487"/>
      <c r="N6" s="414">
        <v>40463</v>
      </c>
      <c r="O6" s="414"/>
    </row>
    <row r="7" spans="2:15" x14ac:dyDescent="0.2">
      <c r="B7" s="716" t="s">
        <v>819</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820</v>
      </c>
      <c r="E11" s="799"/>
      <c r="F11" s="800"/>
      <c r="G11" s="801"/>
      <c r="H11" s="802" t="s">
        <v>755</v>
      </c>
      <c r="I11" s="797"/>
      <c r="J11" s="798" t="s">
        <v>821</v>
      </c>
      <c r="K11" s="799"/>
      <c r="L11" s="797"/>
      <c r="M11" s="803"/>
      <c r="N11" s="804"/>
      <c r="O11" s="805"/>
    </row>
    <row r="12" spans="2:15" x14ac:dyDescent="0.2">
      <c r="B12" s="806" t="s">
        <v>566</v>
      </c>
      <c r="C12" s="807"/>
      <c r="D12" s="808">
        <v>0.94099998474121094</v>
      </c>
      <c r="E12" s="809" t="s">
        <v>756</v>
      </c>
      <c r="F12" s="810"/>
      <c r="G12" s="811">
        <v>0</v>
      </c>
      <c r="H12" s="809" t="s">
        <v>757</v>
      </c>
      <c r="I12" s="807"/>
      <c r="J12" s="812">
        <v>18</v>
      </c>
      <c r="K12" s="813" t="s">
        <v>688</v>
      </c>
      <c r="L12" s="807"/>
      <c r="M12" s="814" t="s">
        <v>314</v>
      </c>
      <c r="N12" s="815"/>
      <c r="O12" s="805"/>
    </row>
    <row r="13" spans="2:15" x14ac:dyDescent="0.2">
      <c r="B13" s="816" t="s">
        <v>21</v>
      </c>
      <c r="C13" s="817"/>
      <c r="D13" s="818">
        <v>221</v>
      </c>
      <c r="E13" s="819" t="s">
        <v>758</v>
      </c>
      <c r="F13" s="820"/>
      <c r="G13" s="821">
        <v>1202.5927601809956</v>
      </c>
      <c r="H13" s="819" t="s">
        <v>759</v>
      </c>
      <c r="I13" s="817"/>
      <c r="J13" s="822">
        <v>1202.5927601809956</v>
      </c>
      <c r="K13" s="819" t="s">
        <v>760</v>
      </c>
      <c r="L13" s="817"/>
      <c r="M13" s="822">
        <v>0</v>
      </c>
      <c r="N13" s="823"/>
      <c r="O13" s="722"/>
    </row>
    <row r="14" spans="2:15" ht="12" thickBot="1" x14ac:dyDescent="0.25">
      <c r="B14" s="824" t="s">
        <v>761</v>
      </c>
      <c r="C14" s="719"/>
      <c r="D14" s="825">
        <v>815.45248868778276</v>
      </c>
      <c r="E14" s="826" t="s">
        <v>762</v>
      </c>
      <c r="F14" s="827"/>
      <c r="G14" s="828">
        <v>1.4747551535665733</v>
      </c>
      <c r="H14" s="826" t="s">
        <v>763</v>
      </c>
      <c r="I14" s="719"/>
      <c r="J14" s="829">
        <v>1.4747551535665733</v>
      </c>
      <c r="K14" s="826" t="s">
        <v>764</v>
      </c>
      <c r="L14" s="719"/>
      <c r="M14" s="830">
        <v>0</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440</v>
      </c>
      <c r="C19" s="539">
        <v>668</v>
      </c>
      <c r="D19" s="539">
        <v>15</v>
      </c>
      <c r="E19" s="842">
        <v>1160</v>
      </c>
      <c r="F19" s="540"/>
      <c r="G19" s="843">
        <v>1160</v>
      </c>
      <c r="H19" s="517">
        <v>1.7365269660949707</v>
      </c>
      <c r="I19" s="540">
        <v>1160</v>
      </c>
      <c r="J19" s="843"/>
      <c r="K19" s="843">
        <v>1160</v>
      </c>
      <c r="L19" s="517">
        <v>1.7365269660949707</v>
      </c>
      <c r="M19" s="842">
        <v>0</v>
      </c>
      <c r="N19" s="844">
        <v>0</v>
      </c>
      <c r="O19" s="845"/>
    </row>
    <row r="20" spans="2:15" s="689" customFormat="1" x14ac:dyDescent="0.2">
      <c r="B20" s="841" t="s">
        <v>440</v>
      </c>
      <c r="C20" s="539">
        <v>681</v>
      </c>
      <c r="D20" s="539">
        <v>11</v>
      </c>
      <c r="E20" s="842">
        <v>1105</v>
      </c>
      <c r="F20" s="540"/>
      <c r="G20" s="843">
        <v>1105</v>
      </c>
      <c r="H20" s="517">
        <v>1.622613787651062</v>
      </c>
      <c r="I20" s="540">
        <v>1105</v>
      </c>
      <c r="J20" s="843"/>
      <c r="K20" s="843">
        <v>1105</v>
      </c>
      <c r="L20" s="517">
        <v>1.622613787651062</v>
      </c>
      <c r="M20" s="842">
        <v>0</v>
      </c>
      <c r="N20" s="844">
        <v>0</v>
      </c>
      <c r="O20" s="845"/>
    </row>
    <row r="21" spans="2:15" s="689" customFormat="1" x14ac:dyDescent="0.2">
      <c r="B21" s="841" t="s">
        <v>440</v>
      </c>
      <c r="C21" s="539">
        <v>684</v>
      </c>
      <c r="D21" s="539">
        <v>2</v>
      </c>
      <c r="E21" s="842">
        <v>910</v>
      </c>
      <c r="F21" s="540">
        <v>1492</v>
      </c>
      <c r="G21" s="843">
        <v>1201</v>
      </c>
      <c r="H21" s="517">
        <v>1.7558479309082031</v>
      </c>
      <c r="I21" s="540">
        <v>910</v>
      </c>
      <c r="J21" s="843">
        <v>1492</v>
      </c>
      <c r="K21" s="843">
        <v>1201</v>
      </c>
      <c r="L21" s="517">
        <v>1.7558479309082031</v>
      </c>
      <c r="M21" s="842">
        <v>0</v>
      </c>
      <c r="N21" s="844">
        <v>0</v>
      </c>
      <c r="O21" s="845"/>
    </row>
    <row r="22" spans="2:15" s="689" customFormat="1" x14ac:dyDescent="0.2">
      <c r="B22" s="841" t="s">
        <v>440</v>
      </c>
      <c r="C22" s="539">
        <v>688</v>
      </c>
      <c r="D22" s="539">
        <v>9</v>
      </c>
      <c r="E22" s="842">
        <v>1065</v>
      </c>
      <c r="F22" s="540">
        <v>1205</v>
      </c>
      <c r="G22" s="843">
        <v>1135</v>
      </c>
      <c r="H22" s="517">
        <v>1.6497093439102173</v>
      </c>
      <c r="I22" s="540">
        <v>1065</v>
      </c>
      <c r="J22" s="843">
        <v>1205</v>
      </c>
      <c r="K22" s="843">
        <v>1135</v>
      </c>
      <c r="L22" s="517">
        <v>1.6497093439102173</v>
      </c>
      <c r="M22" s="842">
        <v>0</v>
      </c>
      <c r="N22" s="844">
        <v>0</v>
      </c>
      <c r="O22" s="845"/>
    </row>
    <row r="23" spans="2:15" s="689" customFormat="1" x14ac:dyDescent="0.2">
      <c r="B23" s="841" t="s">
        <v>440</v>
      </c>
      <c r="C23" s="539">
        <v>701</v>
      </c>
      <c r="D23" s="539">
        <v>1</v>
      </c>
      <c r="E23" s="842">
        <v>910</v>
      </c>
      <c r="F23" s="540">
        <v>1492</v>
      </c>
      <c r="G23" s="843">
        <v>1201</v>
      </c>
      <c r="H23" s="517">
        <v>1.7132667303085327</v>
      </c>
      <c r="I23" s="540">
        <v>910</v>
      </c>
      <c r="J23" s="843">
        <v>1492</v>
      </c>
      <c r="K23" s="843">
        <v>1201</v>
      </c>
      <c r="L23" s="517">
        <v>1.7132667303085327</v>
      </c>
      <c r="M23" s="842">
        <v>0</v>
      </c>
      <c r="N23" s="844">
        <v>0</v>
      </c>
      <c r="O23" s="845"/>
    </row>
    <row r="24" spans="2:15" s="689" customFormat="1" x14ac:dyDescent="0.2">
      <c r="B24" s="841" t="s">
        <v>440</v>
      </c>
      <c r="C24" s="539">
        <v>705</v>
      </c>
      <c r="D24" s="539">
        <v>2</v>
      </c>
      <c r="E24" s="842">
        <v>995</v>
      </c>
      <c r="F24" s="540"/>
      <c r="G24" s="843">
        <v>995</v>
      </c>
      <c r="H24" s="517">
        <v>1.411347508430481</v>
      </c>
      <c r="I24" s="540">
        <v>995</v>
      </c>
      <c r="J24" s="843"/>
      <c r="K24" s="843">
        <v>995</v>
      </c>
      <c r="L24" s="517">
        <v>1.411347508430481</v>
      </c>
      <c r="M24" s="842">
        <v>0</v>
      </c>
      <c r="N24" s="844">
        <v>0</v>
      </c>
      <c r="O24" s="845"/>
    </row>
    <row r="25" spans="2:15" s="689" customFormat="1" x14ac:dyDescent="0.2">
      <c r="B25" s="841" t="s">
        <v>440</v>
      </c>
      <c r="C25" s="539">
        <v>707</v>
      </c>
      <c r="D25" s="539">
        <v>2</v>
      </c>
      <c r="E25" s="842">
        <v>1085</v>
      </c>
      <c r="F25" s="540"/>
      <c r="G25" s="843">
        <v>1085</v>
      </c>
      <c r="H25" s="517">
        <v>1.5346534252166748</v>
      </c>
      <c r="I25" s="540">
        <v>1085</v>
      </c>
      <c r="J25" s="843"/>
      <c r="K25" s="843">
        <v>1085</v>
      </c>
      <c r="L25" s="517">
        <v>1.5346534252166748</v>
      </c>
      <c r="M25" s="842">
        <v>0</v>
      </c>
      <c r="N25" s="844">
        <v>0</v>
      </c>
      <c r="O25" s="845"/>
    </row>
    <row r="26" spans="2:15" s="689" customFormat="1" x14ac:dyDescent="0.2">
      <c r="B26" s="841" t="s">
        <v>440</v>
      </c>
      <c r="C26" s="539">
        <v>707</v>
      </c>
      <c r="D26" s="539">
        <v>11</v>
      </c>
      <c r="E26" s="842">
        <v>1055</v>
      </c>
      <c r="F26" s="540"/>
      <c r="G26" s="843">
        <v>1055</v>
      </c>
      <c r="H26" s="517">
        <v>1.4922206401824951</v>
      </c>
      <c r="I26" s="540">
        <v>1055</v>
      </c>
      <c r="J26" s="843"/>
      <c r="K26" s="843">
        <v>1055</v>
      </c>
      <c r="L26" s="517">
        <v>1.4922206401824951</v>
      </c>
      <c r="M26" s="842">
        <v>0</v>
      </c>
      <c r="N26" s="844">
        <v>0</v>
      </c>
      <c r="O26" s="845"/>
    </row>
    <row r="27" spans="2:15" s="689" customFormat="1" x14ac:dyDescent="0.2">
      <c r="B27" s="841" t="s">
        <v>440</v>
      </c>
      <c r="C27" s="539">
        <v>707</v>
      </c>
      <c r="D27" s="539">
        <v>11</v>
      </c>
      <c r="E27" s="842">
        <v>1085</v>
      </c>
      <c r="F27" s="540"/>
      <c r="G27" s="843">
        <v>1085</v>
      </c>
      <c r="H27" s="517">
        <v>1.5346534252166748</v>
      </c>
      <c r="I27" s="540">
        <v>1085</v>
      </c>
      <c r="J27" s="843"/>
      <c r="K27" s="843">
        <v>1085</v>
      </c>
      <c r="L27" s="517">
        <v>1.5346534252166748</v>
      </c>
      <c r="M27" s="842">
        <v>0</v>
      </c>
      <c r="N27" s="844">
        <v>0</v>
      </c>
      <c r="O27" s="845"/>
    </row>
    <row r="28" spans="2:15" s="689" customFormat="1" x14ac:dyDescent="0.2">
      <c r="B28" s="841" t="s">
        <v>440</v>
      </c>
      <c r="C28" s="539">
        <v>708</v>
      </c>
      <c r="D28" s="539">
        <v>2</v>
      </c>
      <c r="E28" s="842">
        <v>970</v>
      </c>
      <c r="F28" s="540">
        <v>1372</v>
      </c>
      <c r="G28" s="843">
        <v>1171</v>
      </c>
      <c r="H28" s="517">
        <v>1.6539547443389893</v>
      </c>
      <c r="I28" s="540">
        <v>970</v>
      </c>
      <c r="J28" s="843">
        <v>1372</v>
      </c>
      <c r="K28" s="843">
        <v>1171</v>
      </c>
      <c r="L28" s="517">
        <v>1.6539547443389893</v>
      </c>
      <c r="M28" s="842">
        <v>0</v>
      </c>
      <c r="N28" s="844">
        <v>0</v>
      </c>
      <c r="O28" s="845"/>
    </row>
    <row r="29" spans="2:15" s="689" customFormat="1" x14ac:dyDescent="0.2">
      <c r="B29" s="841" t="s">
        <v>440</v>
      </c>
      <c r="C29" s="539">
        <v>708</v>
      </c>
      <c r="D29" s="539">
        <v>2</v>
      </c>
      <c r="E29" s="842">
        <v>970</v>
      </c>
      <c r="F29" s="540"/>
      <c r="G29" s="843">
        <v>970</v>
      </c>
      <c r="H29" s="517">
        <v>1.3700565099716187</v>
      </c>
      <c r="I29" s="540">
        <v>970</v>
      </c>
      <c r="J29" s="843"/>
      <c r="K29" s="843">
        <v>970</v>
      </c>
      <c r="L29" s="517">
        <v>1.3700565099716187</v>
      </c>
      <c r="M29" s="842">
        <v>0</v>
      </c>
      <c r="N29" s="844">
        <v>0</v>
      </c>
      <c r="O29" s="845"/>
    </row>
    <row r="30" spans="2:15" s="689" customFormat="1" x14ac:dyDescent="0.2">
      <c r="B30" s="841" t="s">
        <v>440</v>
      </c>
      <c r="C30" s="539">
        <v>708</v>
      </c>
      <c r="D30" s="539">
        <v>11</v>
      </c>
      <c r="E30" s="842">
        <v>970</v>
      </c>
      <c r="F30" s="540"/>
      <c r="G30" s="843">
        <v>970</v>
      </c>
      <c r="H30" s="517">
        <v>1.3700565099716187</v>
      </c>
      <c r="I30" s="540">
        <v>970</v>
      </c>
      <c r="J30" s="843"/>
      <c r="K30" s="843">
        <v>970</v>
      </c>
      <c r="L30" s="517">
        <v>1.3700565099716187</v>
      </c>
      <c r="M30" s="842">
        <v>0</v>
      </c>
      <c r="N30" s="844">
        <v>0</v>
      </c>
      <c r="O30" s="845"/>
    </row>
    <row r="31" spans="2:15" s="689" customFormat="1" x14ac:dyDescent="0.2">
      <c r="B31" s="841" t="s">
        <v>440</v>
      </c>
      <c r="C31" s="539">
        <v>708</v>
      </c>
      <c r="D31" s="539">
        <v>2</v>
      </c>
      <c r="E31" s="842">
        <v>970</v>
      </c>
      <c r="F31" s="540"/>
      <c r="G31" s="843">
        <v>970</v>
      </c>
      <c r="H31" s="517">
        <v>1.3700565099716187</v>
      </c>
      <c r="I31" s="540">
        <v>970</v>
      </c>
      <c r="J31" s="843"/>
      <c r="K31" s="843">
        <v>970</v>
      </c>
      <c r="L31" s="517">
        <v>1.3700565099716187</v>
      </c>
      <c r="M31" s="842">
        <v>0</v>
      </c>
      <c r="N31" s="844">
        <v>0</v>
      </c>
      <c r="O31" s="845"/>
    </row>
    <row r="32" spans="2:15" s="689" customFormat="1" x14ac:dyDescent="0.2">
      <c r="B32" s="841" t="s">
        <v>440</v>
      </c>
      <c r="C32" s="539">
        <v>714</v>
      </c>
      <c r="D32" s="539">
        <v>5</v>
      </c>
      <c r="E32" s="842">
        <v>1005</v>
      </c>
      <c r="F32" s="540"/>
      <c r="G32" s="843">
        <v>1005</v>
      </c>
      <c r="H32" s="517">
        <v>1.4075629711151123</v>
      </c>
      <c r="I32" s="540">
        <v>1005</v>
      </c>
      <c r="J32" s="843"/>
      <c r="K32" s="843">
        <v>1005</v>
      </c>
      <c r="L32" s="517">
        <v>1.4075629711151123</v>
      </c>
      <c r="M32" s="842">
        <v>0</v>
      </c>
      <c r="N32" s="844">
        <v>0</v>
      </c>
      <c r="O32" s="845"/>
    </row>
    <row r="33" spans="2:15" s="689" customFormat="1" x14ac:dyDescent="0.2">
      <c r="B33" s="841" t="s">
        <v>440</v>
      </c>
      <c r="C33" s="539">
        <v>716</v>
      </c>
      <c r="D33" s="539">
        <v>2</v>
      </c>
      <c r="E33" s="842">
        <v>1070</v>
      </c>
      <c r="F33" s="540"/>
      <c r="G33" s="843">
        <v>1070</v>
      </c>
      <c r="H33" s="517">
        <v>1.4944133758544922</v>
      </c>
      <c r="I33" s="540">
        <v>1070</v>
      </c>
      <c r="J33" s="843"/>
      <c r="K33" s="843">
        <v>1070</v>
      </c>
      <c r="L33" s="517">
        <v>1.4944133758544922</v>
      </c>
      <c r="M33" s="842">
        <v>0</v>
      </c>
      <c r="N33" s="844">
        <v>0</v>
      </c>
      <c r="O33" s="845"/>
    </row>
    <row r="34" spans="2:15" s="689" customFormat="1" x14ac:dyDescent="0.2">
      <c r="B34" s="841" t="s">
        <v>440</v>
      </c>
      <c r="C34" s="539">
        <v>716</v>
      </c>
      <c r="D34" s="539">
        <v>1</v>
      </c>
      <c r="E34" s="842">
        <v>1015</v>
      </c>
      <c r="F34" s="540"/>
      <c r="G34" s="843">
        <v>1015</v>
      </c>
      <c r="H34" s="517">
        <v>1.417597770690918</v>
      </c>
      <c r="I34" s="540">
        <v>1015</v>
      </c>
      <c r="J34" s="843"/>
      <c r="K34" s="843">
        <v>1015</v>
      </c>
      <c r="L34" s="517">
        <v>1.417597770690918</v>
      </c>
      <c r="M34" s="842">
        <v>0</v>
      </c>
      <c r="N34" s="844">
        <v>0</v>
      </c>
      <c r="O34" s="845"/>
    </row>
    <row r="35" spans="2:15" s="689" customFormat="1" x14ac:dyDescent="0.2">
      <c r="B35" s="841" t="s">
        <v>440</v>
      </c>
      <c r="C35" s="539">
        <v>716</v>
      </c>
      <c r="D35" s="539">
        <v>1</v>
      </c>
      <c r="E35" s="842">
        <v>1015</v>
      </c>
      <c r="F35" s="540"/>
      <c r="G35" s="843">
        <v>1015</v>
      </c>
      <c r="H35" s="517">
        <v>1.417597770690918</v>
      </c>
      <c r="I35" s="540">
        <v>1015</v>
      </c>
      <c r="J35" s="843"/>
      <c r="K35" s="843">
        <v>1015</v>
      </c>
      <c r="L35" s="517">
        <v>1.417597770690918</v>
      </c>
      <c r="M35" s="842">
        <v>0</v>
      </c>
      <c r="N35" s="844">
        <v>0</v>
      </c>
      <c r="O35" s="845"/>
    </row>
    <row r="36" spans="2:15" s="689" customFormat="1" x14ac:dyDescent="0.2">
      <c r="B36" s="841" t="s">
        <v>440</v>
      </c>
      <c r="C36" s="539">
        <v>717</v>
      </c>
      <c r="D36" s="539">
        <v>2</v>
      </c>
      <c r="E36" s="842">
        <v>1045</v>
      </c>
      <c r="F36" s="540"/>
      <c r="G36" s="843">
        <v>1045</v>
      </c>
      <c r="H36" s="517">
        <v>1.4574615955352783</v>
      </c>
      <c r="I36" s="540">
        <v>1045</v>
      </c>
      <c r="J36" s="843"/>
      <c r="K36" s="843">
        <v>1045</v>
      </c>
      <c r="L36" s="517">
        <v>1.4574615955352783</v>
      </c>
      <c r="M36" s="842">
        <v>0</v>
      </c>
      <c r="N36" s="844">
        <v>0</v>
      </c>
      <c r="O36" s="845"/>
    </row>
    <row r="37" spans="2:15" s="689" customFormat="1" x14ac:dyDescent="0.2">
      <c r="B37" s="841" t="s">
        <v>440</v>
      </c>
      <c r="C37" s="539">
        <v>725</v>
      </c>
      <c r="D37" s="539">
        <v>1</v>
      </c>
      <c r="E37" s="842">
        <v>1055</v>
      </c>
      <c r="F37" s="540"/>
      <c r="G37" s="843">
        <v>1055</v>
      </c>
      <c r="H37" s="517">
        <v>1.4551724195480347</v>
      </c>
      <c r="I37" s="540">
        <v>1055</v>
      </c>
      <c r="J37" s="843"/>
      <c r="K37" s="843">
        <v>1055</v>
      </c>
      <c r="L37" s="517">
        <v>1.4551724195480347</v>
      </c>
      <c r="M37" s="842">
        <v>0</v>
      </c>
      <c r="N37" s="844">
        <v>0</v>
      </c>
      <c r="O37" s="845"/>
    </row>
    <row r="38" spans="2:15" s="689" customFormat="1" x14ac:dyDescent="0.2">
      <c r="B38" s="841" t="s">
        <v>440</v>
      </c>
      <c r="C38" s="539">
        <v>731</v>
      </c>
      <c r="D38" s="539">
        <v>1</v>
      </c>
      <c r="E38" s="842">
        <v>970</v>
      </c>
      <c r="F38" s="540"/>
      <c r="G38" s="843">
        <v>970</v>
      </c>
      <c r="H38" s="517">
        <v>1.3269493579864502</v>
      </c>
      <c r="I38" s="540">
        <v>970</v>
      </c>
      <c r="J38" s="843"/>
      <c r="K38" s="843">
        <v>970</v>
      </c>
      <c r="L38" s="517">
        <v>1.3269493579864502</v>
      </c>
      <c r="M38" s="842">
        <v>0</v>
      </c>
      <c r="N38" s="844">
        <v>0</v>
      </c>
      <c r="O38" s="845"/>
    </row>
    <row r="39" spans="2:15" s="689" customFormat="1" x14ac:dyDescent="0.2">
      <c r="B39" s="841" t="s">
        <v>440</v>
      </c>
      <c r="C39" s="539">
        <v>738</v>
      </c>
      <c r="D39" s="539">
        <v>11</v>
      </c>
      <c r="E39" s="842">
        <v>970</v>
      </c>
      <c r="F39" s="540"/>
      <c r="G39" s="843">
        <v>970</v>
      </c>
      <c r="H39" s="517">
        <v>1.3143631219863892</v>
      </c>
      <c r="I39" s="540">
        <v>970</v>
      </c>
      <c r="J39" s="843"/>
      <c r="K39" s="843">
        <v>970</v>
      </c>
      <c r="L39" s="517">
        <v>1.3143631219863892</v>
      </c>
      <c r="M39" s="842">
        <v>0</v>
      </c>
      <c r="N39" s="844">
        <v>0</v>
      </c>
      <c r="O39" s="845"/>
    </row>
    <row r="40" spans="2:15" s="689" customFormat="1" x14ac:dyDescent="0.2">
      <c r="B40" s="841" t="s">
        <v>440</v>
      </c>
      <c r="C40" s="539">
        <v>777</v>
      </c>
      <c r="D40" s="539">
        <v>11</v>
      </c>
      <c r="E40" s="842">
        <v>1080</v>
      </c>
      <c r="F40" s="540">
        <v>1205</v>
      </c>
      <c r="G40" s="843">
        <v>1142.5</v>
      </c>
      <c r="H40" s="517">
        <v>1.470399022102356</v>
      </c>
      <c r="I40" s="540">
        <v>1080</v>
      </c>
      <c r="J40" s="843">
        <v>1205</v>
      </c>
      <c r="K40" s="843">
        <v>1142.5</v>
      </c>
      <c r="L40" s="517">
        <v>1.470399022102356</v>
      </c>
      <c r="M40" s="842">
        <v>0</v>
      </c>
      <c r="N40" s="844">
        <v>0</v>
      </c>
      <c r="O40" s="845"/>
    </row>
    <row r="41" spans="2:15" s="689" customFormat="1" x14ac:dyDescent="0.2">
      <c r="B41" s="841" t="s">
        <v>440</v>
      </c>
      <c r="C41" s="539">
        <v>785</v>
      </c>
      <c r="D41" s="539">
        <v>5</v>
      </c>
      <c r="E41" s="842">
        <v>1015</v>
      </c>
      <c r="F41" s="540"/>
      <c r="G41" s="843">
        <v>1015</v>
      </c>
      <c r="H41" s="517">
        <v>1.2929936647415161</v>
      </c>
      <c r="I41" s="540">
        <v>1015</v>
      </c>
      <c r="J41" s="843"/>
      <c r="K41" s="843">
        <v>1015</v>
      </c>
      <c r="L41" s="517">
        <v>1.2929936647415161</v>
      </c>
      <c r="M41" s="842">
        <v>0</v>
      </c>
      <c r="N41" s="844">
        <v>0</v>
      </c>
      <c r="O41" s="845"/>
    </row>
    <row r="42" spans="2:15" s="689" customFormat="1" x14ac:dyDescent="0.2">
      <c r="B42" s="841" t="s">
        <v>440</v>
      </c>
      <c r="C42" s="539">
        <v>801</v>
      </c>
      <c r="D42" s="539">
        <v>3</v>
      </c>
      <c r="E42" s="842">
        <v>1495</v>
      </c>
      <c r="F42" s="540"/>
      <c r="G42" s="843">
        <v>1495</v>
      </c>
      <c r="H42" s="517">
        <v>1.8664169311523438</v>
      </c>
      <c r="I42" s="540">
        <v>1495</v>
      </c>
      <c r="J42" s="843"/>
      <c r="K42" s="843">
        <v>1495</v>
      </c>
      <c r="L42" s="517">
        <v>1.8664169311523438</v>
      </c>
      <c r="M42" s="842">
        <v>0</v>
      </c>
      <c r="N42" s="844">
        <v>0</v>
      </c>
      <c r="O42" s="845"/>
    </row>
    <row r="43" spans="2:15" s="689" customFormat="1" x14ac:dyDescent="0.2">
      <c r="B43" s="841" t="s">
        <v>440</v>
      </c>
      <c r="C43" s="539">
        <v>804</v>
      </c>
      <c r="D43" s="539">
        <v>11</v>
      </c>
      <c r="E43" s="842">
        <v>1140</v>
      </c>
      <c r="F43" s="540"/>
      <c r="G43" s="843">
        <v>1140</v>
      </c>
      <c r="H43" s="517">
        <v>1.4179104566574097</v>
      </c>
      <c r="I43" s="540">
        <v>1140</v>
      </c>
      <c r="J43" s="843"/>
      <c r="K43" s="843">
        <v>1140</v>
      </c>
      <c r="L43" s="517">
        <v>1.4179104566574097</v>
      </c>
      <c r="M43" s="842">
        <v>0</v>
      </c>
      <c r="N43" s="844">
        <v>0</v>
      </c>
      <c r="O43" s="845"/>
    </row>
    <row r="44" spans="2:15" s="689" customFormat="1" x14ac:dyDescent="0.2">
      <c r="B44" s="841" t="s">
        <v>440</v>
      </c>
      <c r="C44" s="539">
        <v>814</v>
      </c>
      <c r="D44" s="539">
        <v>11</v>
      </c>
      <c r="E44" s="842">
        <v>1050</v>
      </c>
      <c r="F44" s="540">
        <v>1372</v>
      </c>
      <c r="G44" s="843">
        <v>1211</v>
      </c>
      <c r="H44" s="517">
        <v>1.4877150058746338</v>
      </c>
      <c r="I44" s="540">
        <v>1050</v>
      </c>
      <c r="J44" s="843">
        <v>1372</v>
      </c>
      <c r="K44" s="843">
        <v>1211</v>
      </c>
      <c r="L44" s="517">
        <v>1.4877150058746338</v>
      </c>
      <c r="M44" s="842">
        <v>0</v>
      </c>
      <c r="N44" s="844">
        <v>0</v>
      </c>
      <c r="O44" s="845"/>
    </row>
    <row r="45" spans="2:15" s="689" customFormat="1" x14ac:dyDescent="0.2">
      <c r="B45" s="841" t="s">
        <v>440</v>
      </c>
      <c r="C45" s="539">
        <v>825</v>
      </c>
      <c r="D45" s="539">
        <v>1</v>
      </c>
      <c r="E45" s="842">
        <v>1050</v>
      </c>
      <c r="F45" s="540">
        <v>1372</v>
      </c>
      <c r="G45" s="843">
        <v>1211</v>
      </c>
      <c r="H45" s="517">
        <v>1.4678788185119629</v>
      </c>
      <c r="I45" s="540">
        <v>1050</v>
      </c>
      <c r="J45" s="843">
        <v>1372</v>
      </c>
      <c r="K45" s="843">
        <v>1211</v>
      </c>
      <c r="L45" s="517">
        <v>1.4678788185119629</v>
      </c>
      <c r="M45" s="842">
        <v>0</v>
      </c>
      <c r="N45" s="844">
        <v>0</v>
      </c>
      <c r="O45" s="845"/>
    </row>
    <row r="46" spans="2:15" s="689" customFormat="1" x14ac:dyDescent="0.2">
      <c r="B46" s="841" t="s">
        <v>440</v>
      </c>
      <c r="C46" s="539">
        <v>858</v>
      </c>
      <c r="D46" s="539">
        <v>3</v>
      </c>
      <c r="E46" s="842">
        <v>1165</v>
      </c>
      <c r="F46" s="540">
        <v>1372</v>
      </c>
      <c r="G46" s="843">
        <v>1268.5</v>
      </c>
      <c r="H46" s="517">
        <v>1.4784382581710815</v>
      </c>
      <c r="I46" s="540">
        <v>1165</v>
      </c>
      <c r="J46" s="843">
        <v>1372</v>
      </c>
      <c r="K46" s="843">
        <v>1268.5</v>
      </c>
      <c r="L46" s="517">
        <v>1.4784382581710815</v>
      </c>
      <c r="M46" s="842">
        <v>0</v>
      </c>
      <c r="N46" s="844">
        <v>0</v>
      </c>
      <c r="O46" s="845"/>
    </row>
    <row r="47" spans="2:15" s="689" customFormat="1" x14ac:dyDescent="0.2">
      <c r="B47" s="841" t="s">
        <v>440</v>
      </c>
      <c r="C47" s="539">
        <v>861</v>
      </c>
      <c r="D47" s="539">
        <v>1</v>
      </c>
      <c r="E47" s="842">
        <v>1085</v>
      </c>
      <c r="F47" s="540">
        <v>1372</v>
      </c>
      <c r="G47" s="843">
        <v>1228.5</v>
      </c>
      <c r="H47" s="517">
        <v>1.4268292188644409</v>
      </c>
      <c r="I47" s="540">
        <v>1085</v>
      </c>
      <c r="J47" s="843">
        <v>1372</v>
      </c>
      <c r="K47" s="843">
        <v>1228.5</v>
      </c>
      <c r="L47" s="517">
        <v>1.4268292188644409</v>
      </c>
      <c r="M47" s="842">
        <v>0</v>
      </c>
      <c r="N47" s="844">
        <v>0</v>
      </c>
      <c r="O47" s="845"/>
    </row>
    <row r="48" spans="2:15" s="689" customFormat="1" x14ac:dyDescent="0.2">
      <c r="B48" s="841" t="s">
        <v>440</v>
      </c>
      <c r="C48" s="539">
        <v>862</v>
      </c>
      <c r="D48" s="539">
        <v>3</v>
      </c>
      <c r="E48" s="842">
        <v>1180</v>
      </c>
      <c r="F48" s="540">
        <v>1372</v>
      </c>
      <c r="G48" s="843">
        <v>1276</v>
      </c>
      <c r="H48" s="517">
        <v>1.4802783727645874</v>
      </c>
      <c r="I48" s="540">
        <v>1180</v>
      </c>
      <c r="J48" s="843">
        <v>1372</v>
      </c>
      <c r="K48" s="843">
        <v>1276</v>
      </c>
      <c r="L48" s="517">
        <v>1.4802783727645874</v>
      </c>
      <c r="M48" s="842">
        <v>0</v>
      </c>
      <c r="N48" s="844">
        <v>0</v>
      </c>
      <c r="O48" s="845"/>
    </row>
    <row r="49" spans="2:15" s="689" customFormat="1" x14ac:dyDescent="0.2">
      <c r="B49" s="841" t="s">
        <v>440</v>
      </c>
      <c r="C49" s="539">
        <v>865</v>
      </c>
      <c r="D49" s="539">
        <v>1</v>
      </c>
      <c r="E49" s="842">
        <v>1135</v>
      </c>
      <c r="F49" s="540">
        <v>1372</v>
      </c>
      <c r="G49" s="843">
        <v>1253.5</v>
      </c>
      <c r="H49" s="517">
        <v>1.4491329193115234</v>
      </c>
      <c r="I49" s="540">
        <v>1135</v>
      </c>
      <c r="J49" s="843">
        <v>1372</v>
      </c>
      <c r="K49" s="843">
        <v>1253.5</v>
      </c>
      <c r="L49" s="517">
        <v>1.4491329193115234</v>
      </c>
      <c r="M49" s="842">
        <v>0</v>
      </c>
      <c r="N49" s="844">
        <v>0</v>
      </c>
      <c r="O49" s="845"/>
    </row>
    <row r="50" spans="2:15" s="689" customFormat="1" x14ac:dyDescent="0.2">
      <c r="B50" s="841" t="s">
        <v>440</v>
      </c>
      <c r="C50" s="539">
        <v>871</v>
      </c>
      <c r="D50" s="539">
        <v>1</v>
      </c>
      <c r="E50" s="842">
        <v>1095</v>
      </c>
      <c r="F50" s="540"/>
      <c r="G50" s="843">
        <v>1095</v>
      </c>
      <c r="H50" s="517">
        <v>1.2571756839752197</v>
      </c>
      <c r="I50" s="540">
        <v>1095</v>
      </c>
      <c r="J50" s="843"/>
      <c r="K50" s="843">
        <v>1095</v>
      </c>
      <c r="L50" s="517">
        <v>1.2571756839752197</v>
      </c>
      <c r="M50" s="842">
        <v>0</v>
      </c>
      <c r="N50" s="844">
        <v>0</v>
      </c>
      <c r="O50" s="845"/>
    </row>
    <row r="51" spans="2:15" s="689" customFormat="1" x14ac:dyDescent="0.2">
      <c r="B51" s="841" t="s">
        <v>462</v>
      </c>
      <c r="C51" s="539">
        <v>901</v>
      </c>
      <c r="D51" s="539">
        <v>4</v>
      </c>
      <c r="E51" s="842">
        <v>1295</v>
      </c>
      <c r="F51" s="540"/>
      <c r="G51" s="843">
        <v>1295</v>
      </c>
      <c r="H51" s="517">
        <v>1.4372918605804443</v>
      </c>
      <c r="I51" s="540">
        <v>1295</v>
      </c>
      <c r="J51" s="843"/>
      <c r="K51" s="843">
        <v>1295</v>
      </c>
      <c r="L51" s="517">
        <v>1.4372918605804443</v>
      </c>
      <c r="M51" s="842">
        <v>0</v>
      </c>
      <c r="N51" s="844">
        <v>0</v>
      </c>
      <c r="O51" s="845"/>
    </row>
    <row r="52" spans="2:15" s="689" customFormat="1" x14ac:dyDescent="0.2">
      <c r="B52" s="841" t="s">
        <v>462</v>
      </c>
      <c r="C52" s="539">
        <v>901</v>
      </c>
      <c r="D52" s="539">
        <v>11</v>
      </c>
      <c r="E52" s="842">
        <v>1295</v>
      </c>
      <c r="F52" s="540"/>
      <c r="G52" s="843">
        <v>1295</v>
      </c>
      <c r="H52" s="517">
        <v>1.4372918605804443</v>
      </c>
      <c r="I52" s="540">
        <v>1295</v>
      </c>
      <c r="J52" s="843"/>
      <c r="K52" s="843">
        <v>1295</v>
      </c>
      <c r="L52" s="517">
        <v>1.4372918605804443</v>
      </c>
      <c r="M52" s="842">
        <v>0</v>
      </c>
      <c r="N52" s="844">
        <v>0</v>
      </c>
      <c r="O52" s="845"/>
    </row>
    <row r="53" spans="2:15" s="689" customFormat="1" x14ac:dyDescent="0.2">
      <c r="B53" s="841" t="s">
        <v>462</v>
      </c>
      <c r="C53" s="539">
        <v>901</v>
      </c>
      <c r="D53" s="539">
        <v>11</v>
      </c>
      <c r="E53" s="842">
        <v>1295</v>
      </c>
      <c r="F53" s="540"/>
      <c r="G53" s="843">
        <v>1295</v>
      </c>
      <c r="H53" s="517">
        <v>1.4372918605804443</v>
      </c>
      <c r="I53" s="540">
        <v>1295</v>
      </c>
      <c r="J53" s="843"/>
      <c r="K53" s="843">
        <v>1295</v>
      </c>
      <c r="L53" s="517">
        <v>1.4372918605804443</v>
      </c>
      <c r="M53" s="842">
        <v>0</v>
      </c>
      <c r="N53" s="844">
        <v>0</v>
      </c>
      <c r="O53" s="845"/>
    </row>
    <row r="54" spans="2:15" s="689" customFormat="1" x14ac:dyDescent="0.2">
      <c r="B54" s="841" t="s">
        <v>462</v>
      </c>
      <c r="C54" s="539">
        <v>903</v>
      </c>
      <c r="D54" s="539">
        <v>1</v>
      </c>
      <c r="E54" s="842">
        <v>1058</v>
      </c>
      <c r="F54" s="540">
        <v>1530</v>
      </c>
      <c r="G54" s="843">
        <v>1294</v>
      </c>
      <c r="H54" s="517">
        <v>1.4330011606216431</v>
      </c>
      <c r="I54" s="540">
        <v>1058</v>
      </c>
      <c r="J54" s="843">
        <v>1530</v>
      </c>
      <c r="K54" s="843">
        <v>1294</v>
      </c>
      <c r="L54" s="517">
        <v>1.4330011606216431</v>
      </c>
      <c r="M54" s="842">
        <v>0</v>
      </c>
      <c r="N54" s="844">
        <v>0</v>
      </c>
      <c r="O54" s="845"/>
    </row>
    <row r="55" spans="2:15" s="689" customFormat="1" x14ac:dyDescent="0.2">
      <c r="B55" s="841" t="s">
        <v>462</v>
      </c>
      <c r="C55" s="539">
        <v>939</v>
      </c>
      <c r="D55" s="539">
        <v>3</v>
      </c>
      <c r="E55" s="842">
        <v>1355</v>
      </c>
      <c r="F55" s="540"/>
      <c r="G55" s="843">
        <v>1355</v>
      </c>
      <c r="H55" s="517">
        <v>1.4430245161056519</v>
      </c>
      <c r="I55" s="540">
        <v>1355</v>
      </c>
      <c r="J55" s="843"/>
      <c r="K55" s="843">
        <v>1355</v>
      </c>
      <c r="L55" s="517">
        <v>1.4430245161056519</v>
      </c>
      <c r="M55" s="842">
        <v>0</v>
      </c>
      <c r="N55" s="844">
        <v>0</v>
      </c>
      <c r="O55" s="845"/>
    </row>
    <row r="56" spans="2:15" s="689" customFormat="1" x14ac:dyDescent="0.2">
      <c r="B56" s="841" t="s">
        <v>462</v>
      </c>
      <c r="C56" s="539">
        <v>1011</v>
      </c>
      <c r="D56" s="539">
        <v>1</v>
      </c>
      <c r="E56" s="842">
        <v>1300</v>
      </c>
      <c r="F56" s="540"/>
      <c r="G56" s="843">
        <v>1300</v>
      </c>
      <c r="H56" s="517">
        <v>1.2858555316925049</v>
      </c>
      <c r="I56" s="540">
        <v>1300</v>
      </c>
      <c r="J56" s="843"/>
      <c r="K56" s="843">
        <v>1300</v>
      </c>
      <c r="L56" s="517">
        <v>1.2858555316925049</v>
      </c>
      <c r="M56" s="842">
        <v>0</v>
      </c>
      <c r="N56" s="844">
        <v>0</v>
      </c>
      <c r="O56" s="845"/>
    </row>
    <row r="57" spans="2:15" s="689" customFormat="1" x14ac:dyDescent="0.2">
      <c r="B57" s="841" t="s">
        <v>462</v>
      </c>
      <c r="C57" s="539">
        <v>1011</v>
      </c>
      <c r="D57" s="539">
        <v>13</v>
      </c>
      <c r="E57" s="842">
        <v>1515</v>
      </c>
      <c r="F57" s="540"/>
      <c r="G57" s="843">
        <v>1515</v>
      </c>
      <c r="H57" s="517">
        <v>1.498516321182251</v>
      </c>
      <c r="I57" s="540">
        <v>1515</v>
      </c>
      <c r="J57" s="843"/>
      <c r="K57" s="843">
        <v>1515</v>
      </c>
      <c r="L57" s="517">
        <v>1.498516321182251</v>
      </c>
      <c r="M57" s="842">
        <v>0</v>
      </c>
      <c r="N57" s="844">
        <v>0</v>
      </c>
      <c r="O57" s="845"/>
    </row>
    <row r="58" spans="2:15" s="689" customFormat="1" x14ac:dyDescent="0.2">
      <c r="B58" s="841" t="s">
        <v>462</v>
      </c>
      <c r="C58" s="539">
        <v>1030</v>
      </c>
      <c r="D58" s="539">
        <v>1</v>
      </c>
      <c r="E58" s="842">
        <v>1300</v>
      </c>
      <c r="F58" s="540">
        <v>1445</v>
      </c>
      <c r="G58" s="843">
        <v>1372.5</v>
      </c>
      <c r="H58" s="517">
        <v>1.332524299621582</v>
      </c>
      <c r="I58" s="540">
        <v>1300</v>
      </c>
      <c r="J58" s="843">
        <v>1445</v>
      </c>
      <c r="K58" s="843">
        <v>1372.5</v>
      </c>
      <c r="L58" s="517">
        <v>1.332524299621582</v>
      </c>
      <c r="M58" s="842">
        <v>0</v>
      </c>
      <c r="N58" s="844">
        <v>0</v>
      </c>
      <c r="O58" s="845"/>
    </row>
    <row r="59" spans="2:15" s="689" customFormat="1" x14ac:dyDescent="0.2">
      <c r="B59" s="841" t="s">
        <v>462</v>
      </c>
      <c r="C59" s="539">
        <v>1036</v>
      </c>
      <c r="D59" s="539">
        <v>1</v>
      </c>
      <c r="E59" s="842">
        <v>1310</v>
      </c>
      <c r="F59" s="540"/>
      <c r="G59" s="843">
        <v>1310</v>
      </c>
      <c r="H59" s="517">
        <v>1.2644788026809692</v>
      </c>
      <c r="I59" s="540">
        <v>1310</v>
      </c>
      <c r="J59" s="843"/>
      <c r="K59" s="843">
        <v>1310</v>
      </c>
      <c r="L59" s="517">
        <v>1.2644788026809692</v>
      </c>
      <c r="M59" s="842">
        <v>0</v>
      </c>
      <c r="N59" s="844">
        <v>0</v>
      </c>
      <c r="O59" s="845"/>
    </row>
    <row r="60" spans="2:15" s="689" customFormat="1" x14ac:dyDescent="0.2">
      <c r="B60" s="841" t="s">
        <v>462</v>
      </c>
      <c r="C60" s="539">
        <v>1047</v>
      </c>
      <c r="D60" s="539">
        <v>10</v>
      </c>
      <c r="E60" s="842">
        <v>1510</v>
      </c>
      <c r="F60" s="540"/>
      <c r="G60" s="843">
        <v>1510</v>
      </c>
      <c r="H60" s="517">
        <v>1.4422158002853394</v>
      </c>
      <c r="I60" s="540">
        <v>1510</v>
      </c>
      <c r="J60" s="843"/>
      <c r="K60" s="843">
        <v>1510</v>
      </c>
      <c r="L60" s="517">
        <v>1.4422158002853394</v>
      </c>
      <c r="M60" s="842">
        <v>0</v>
      </c>
      <c r="N60" s="844">
        <v>0</v>
      </c>
      <c r="O60" s="845"/>
    </row>
    <row r="61" spans="2:15" s="689" customFormat="1" x14ac:dyDescent="0.2">
      <c r="B61" s="841" t="s">
        <v>462</v>
      </c>
      <c r="C61" s="539">
        <v>1053</v>
      </c>
      <c r="D61" s="539">
        <v>1</v>
      </c>
      <c r="E61" s="842">
        <v>1250</v>
      </c>
      <c r="F61" s="540">
        <v>1486</v>
      </c>
      <c r="G61" s="843">
        <v>1368</v>
      </c>
      <c r="H61" s="517">
        <v>1.2991453409194946</v>
      </c>
      <c r="I61" s="540">
        <v>1250</v>
      </c>
      <c r="J61" s="843">
        <v>1486</v>
      </c>
      <c r="K61" s="843">
        <v>1368</v>
      </c>
      <c r="L61" s="517">
        <v>1.2991453409194946</v>
      </c>
      <c r="M61" s="842">
        <v>0</v>
      </c>
      <c r="N61" s="844">
        <v>0</v>
      </c>
      <c r="O61" s="845"/>
    </row>
    <row r="62" spans="2:15" s="689" customFormat="1" x14ac:dyDescent="0.2">
      <c r="B62" s="841" t="s">
        <v>462</v>
      </c>
      <c r="C62" s="539">
        <v>1062</v>
      </c>
      <c r="D62" s="539">
        <v>1</v>
      </c>
      <c r="E62" s="842">
        <v>1586</v>
      </c>
      <c r="F62" s="540">
        <v>1651</v>
      </c>
      <c r="G62" s="843">
        <v>1618.5</v>
      </c>
      <c r="H62" s="517">
        <v>1.5240112543106079</v>
      </c>
      <c r="I62" s="540">
        <v>1586</v>
      </c>
      <c r="J62" s="843">
        <v>1651</v>
      </c>
      <c r="K62" s="843">
        <v>1618.5</v>
      </c>
      <c r="L62" s="517">
        <v>1.5240112543106079</v>
      </c>
      <c r="M62" s="842">
        <v>0</v>
      </c>
      <c r="N62" s="844">
        <v>0</v>
      </c>
      <c r="O62" s="845"/>
    </row>
    <row r="63" spans="2:15" s="689" customFormat="1" x14ac:dyDescent="0.2">
      <c r="B63" s="841" t="s">
        <v>462</v>
      </c>
      <c r="C63" s="539">
        <v>1077</v>
      </c>
      <c r="D63" s="539">
        <v>3</v>
      </c>
      <c r="E63" s="842">
        <v>1275</v>
      </c>
      <c r="F63" s="540">
        <v>1523</v>
      </c>
      <c r="G63" s="843">
        <v>1399</v>
      </c>
      <c r="H63" s="517">
        <v>1.2989786863327026</v>
      </c>
      <c r="I63" s="540">
        <v>1275</v>
      </c>
      <c r="J63" s="843">
        <v>1523</v>
      </c>
      <c r="K63" s="843">
        <v>1399</v>
      </c>
      <c r="L63" s="517">
        <v>1.2989786863327026</v>
      </c>
      <c r="M63" s="842">
        <v>0</v>
      </c>
      <c r="N63" s="844">
        <v>0</v>
      </c>
      <c r="O63" s="845"/>
    </row>
    <row r="64" spans="2:15" s="689" customFormat="1" x14ac:dyDescent="0.2">
      <c r="B64" s="841" t="s">
        <v>462</v>
      </c>
      <c r="C64" s="539">
        <v>1079</v>
      </c>
      <c r="D64" s="539">
        <v>1</v>
      </c>
      <c r="E64" s="842">
        <v>1275</v>
      </c>
      <c r="F64" s="540">
        <v>1651</v>
      </c>
      <c r="G64" s="843">
        <v>1463</v>
      </c>
      <c r="H64" s="517">
        <v>1.3558850288391113</v>
      </c>
      <c r="I64" s="540">
        <v>1275</v>
      </c>
      <c r="J64" s="843">
        <v>1651</v>
      </c>
      <c r="K64" s="843">
        <v>1463</v>
      </c>
      <c r="L64" s="517">
        <v>1.3558850288391113</v>
      </c>
      <c r="M64" s="842">
        <v>0</v>
      </c>
      <c r="N64" s="844">
        <v>0</v>
      </c>
      <c r="O64" s="845"/>
    </row>
    <row r="65" spans="2:15" s="689" customFormat="1" x14ac:dyDescent="0.2">
      <c r="B65" s="841" t="s">
        <v>462</v>
      </c>
      <c r="C65" s="539">
        <v>1095</v>
      </c>
      <c r="D65" s="539">
        <v>1</v>
      </c>
      <c r="E65" s="842">
        <v>1365</v>
      </c>
      <c r="F65" s="540"/>
      <c r="G65" s="843">
        <v>1365</v>
      </c>
      <c r="H65" s="517">
        <v>1.2465753555297852</v>
      </c>
      <c r="I65" s="540">
        <v>1365</v>
      </c>
      <c r="J65" s="843"/>
      <c r="K65" s="843">
        <v>1365</v>
      </c>
      <c r="L65" s="517">
        <v>1.2465753555297852</v>
      </c>
      <c r="M65" s="842">
        <v>0</v>
      </c>
      <c r="N65" s="844">
        <v>0</v>
      </c>
      <c r="O65" s="845"/>
    </row>
    <row r="66" spans="2:15" s="689" customFormat="1" x14ac:dyDescent="0.2">
      <c r="B66" s="841" t="s">
        <v>462</v>
      </c>
      <c r="C66" s="539">
        <v>1505</v>
      </c>
      <c r="D66" s="539">
        <v>1</v>
      </c>
      <c r="E66" s="842">
        <v>2220</v>
      </c>
      <c r="F66" s="540"/>
      <c r="G66" s="843">
        <v>2220</v>
      </c>
      <c r="H66" s="517">
        <v>1.4750831127166748</v>
      </c>
      <c r="I66" s="540">
        <v>2220</v>
      </c>
      <c r="J66" s="843"/>
      <c r="K66" s="843">
        <v>2220</v>
      </c>
      <c r="L66" s="517">
        <v>1.4750831127166748</v>
      </c>
      <c r="M66" s="842">
        <v>0</v>
      </c>
      <c r="N66" s="844">
        <v>0</v>
      </c>
      <c r="O66" s="845"/>
    </row>
    <row r="67" spans="2:15" s="434" customFormat="1" ht="12" thickBot="1" x14ac:dyDescent="0.25">
      <c r="B67" s="841" t="s">
        <v>462</v>
      </c>
      <c r="C67" s="539">
        <v>2471</v>
      </c>
      <c r="D67" s="539">
        <v>1</v>
      </c>
      <c r="E67" s="846">
        <v>3380</v>
      </c>
      <c r="F67" s="847"/>
      <c r="G67" s="848">
        <v>3380</v>
      </c>
      <c r="H67" s="849">
        <v>1.3678672313690186</v>
      </c>
      <c r="I67" s="847">
        <v>3380</v>
      </c>
      <c r="J67" s="848"/>
      <c r="K67" s="848">
        <v>3380</v>
      </c>
      <c r="L67" s="849">
        <v>1.3678672313690186</v>
      </c>
      <c r="M67" s="846">
        <v>0</v>
      </c>
      <c r="N67" s="850">
        <v>0</v>
      </c>
      <c r="O67" s="845"/>
    </row>
    <row r="68" spans="2:15" x14ac:dyDescent="0.2">
      <c r="B68" s="851"/>
      <c r="C68" s="833"/>
      <c r="D68" s="833"/>
      <c r="E68" s="833"/>
      <c r="F68" s="833"/>
      <c r="G68" s="851"/>
      <c r="H68" s="799"/>
      <c r="I68" s="833"/>
      <c r="J68" s="833"/>
      <c r="K68" s="833"/>
      <c r="L68" s="833"/>
      <c r="M68" s="833"/>
      <c r="N68" s="833"/>
      <c r="O68" s="852"/>
    </row>
    <row r="69" spans="2:15" ht="12" thickBot="1" x14ac:dyDescent="0.25">
      <c r="B69" s="515" t="s">
        <v>773</v>
      </c>
      <c r="C69" s="515"/>
    </row>
    <row r="70" spans="2:15" s="515" customFormat="1" x14ac:dyDescent="0.2">
      <c r="B70" s="853"/>
      <c r="C70" s="799"/>
      <c r="D70" s="833"/>
      <c r="E70" s="854" t="s">
        <v>774</v>
      </c>
      <c r="F70" s="854" t="s">
        <v>379</v>
      </c>
      <c r="G70" s="833" t="s">
        <v>775</v>
      </c>
      <c r="H70" s="833" t="s">
        <v>775</v>
      </c>
      <c r="I70" s="854" t="s">
        <v>379</v>
      </c>
      <c r="J70" s="855" t="s">
        <v>775</v>
      </c>
      <c r="K70" s="833"/>
      <c r="L70" s="833"/>
      <c r="M70" s="854"/>
      <c r="N70" s="856"/>
      <c r="O70" s="857"/>
    </row>
    <row r="71" spans="2:15" s="515" customFormat="1" x14ac:dyDescent="0.2">
      <c r="B71" s="858"/>
      <c r="C71" s="716"/>
      <c r="D71" s="852"/>
      <c r="E71" s="859" t="s">
        <v>349</v>
      </c>
      <c r="F71" s="859" t="s">
        <v>658</v>
      </c>
      <c r="G71" s="852" t="s">
        <v>776</v>
      </c>
      <c r="H71" s="852" t="s">
        <v>776</v>
      </c>
      <c r="I71" s="859" t="s">
        <v>658</v>
      </c>
      <c r="J71" s="860" t="s">
        <v>776</v>
      </c>
      <c r="K71" s="852" t="s">
        <v>775</v>
      </c>
      <c r="L71" s="852" t="s">
        <v>775</v>
      </c>
      <c r="M71" s="859" t="s">
        <v>777</v>
      </c>
      <c r="N71" s="861" t="s">
        <v>17</v>
      </c>
      <c r="O71" s="857"/>
    </row>
    <row r="72" spans="2:15" s="689" customFormat="1" x14ac:dyDescent="0.2">
      <c r="B72" s="835" t="s">
        <v>427</v>
      </c>
      <c r="C72" s="836" t="s">
        <v>282</v>
      </c>
      <c r="D72" s="836" t="s">
        <v>768</v>
      </c>
      <c r="E72" s="862" t="s">
        <v>778</v>
      </c>
      <c r="F72" s="862" t="s">
        <v>779</v>
      </c>
      <c r="G72" s="836" t="s">
        <v>780</v>
      </c>
      <c r="H72" s="836" t="s">
        <v>781</v>
      </c>
      <c r="I72" s="862" t="s">
        <v>782</v>
      </c>
      <c r="J72" s="839" t="s">
        <v>782</v>
      </c>
      <c r="K72" s="836" t="s">
        <v>783</v>
      </c>
      <c r="L72" s="836" t="s">
        <v>784</v>
      </c>
      <c r="M72" s="862" t="s">
        <v>785</v>
      </c>
      <c r="N72" s="863" t="s">
        <v>785</v>
      </c>
      <c r="O72" s="857"/>
    </row>
    <row r="73" spans="2:15" s="689" customFormat="1" x14ac:dyDescent="0.2">
      <c r="B73" s="841" t="s">
        <v>440</v>
      </c>
      <c r="C73" s="539">
        <v>668</v>
      </c>
      <c r="D73" s="498">
        <v>15</v>
      </c>
      <c r="E73" s="864">
        <v>0</v>
      </c>
      <c r="F73" s="865">
        <v>0</v>
      </c>
      <c r="G73" s="499">
        <v>0</v>
      </c>
      <c r="H73" s="499">
        <v>0</v>
      </c>
      <c r="I73" s="865">
        <v>0</v>
      </c>
      <c r="J73" s="866">
        <v>0</v>
      </c>
      <c r="K73" s="499">
        <v>0</v>
      </c>
      <c r="L73" s="499">
        <v>0</v>
      </c>
      <c r="M73" s="865">
        <v>12</v>
      </c>
      <c r="N73" s="867">
        <v>12</v>
      </c>
      <c r="O73" s="857"/>
    </row>
    <row r="74" spans="2:15" s="689" customFormat="1" x14ac:dyDescent="0.2">
      <c r="B74" s="841" t="s">
        <v>440</v>
      </c>
      <c r="C74" s="539">
        <v>681</v>
      </c>
      <c r="D74" s="498">
        <v>11</v>
      </c>
      <c r="E74" s="864">
        <v>0</v>
      </c>
      <c r="F74" s="865">
        <v>0</v>
      </c>
      <c r="G74" s="499">
        <v>0</v>
      </c>
      <c r="H74" s="499">
        <v>0</v>
      </c>
      <c r="I74" s="865">
        <v>0</v>
      </c>
      <c r="J74" s="866">
        <v>0</v>
      </c>
      <c r="K74" s="499">
        <v>0</v>
      </c>
      <c r="L74" s="499">
        <v>0</v>
      </c>
      <c r="M74" s="865">
        <v>12</v>
      </c>
      <c r="N74" s="867">
        <v>12</v>
      </c>
      <c r="O74" s="857"/>
    </row>
    <row r="75" spans="2:15" s="689" customFormat="1" x14ac:dyDescent="0.2">
      <c r="B75" s="841" t="s">
        <v>440</v>
      </c>
      <c r="C75" s="539">
        <v>684</v>
      </c>
      <c r="D75" s="498">
        <v>2</v>
      </c>
      <c r="E75" s="864">
        <v>0</v>
      </c>
      <c r="F75" s="865">
        <v>0</v>
      </c>
      <c r="G75" s="499">
        <v>0</v>
      </c>
      <c r="H75" s="499">
        <v>0</v>
      </c>
      <c r="I75" s="865">
        <v>0</v>
      </c>
      <c r="J75" s="866">
        <v>0</v>
      </c>
      <c r="K75" s="499">
        <v>0</v>
      </c>
      <c r="L75" s="499">
        <v>0</v>
      </c>
      <c r="M75" s="865">
        <v>12</v>
      </c>
      <c r="N75" s="867">
        <v>12</v>
      </c>
      <c r="O75" s="857"/>
    </row>
    <row r="76" spans="2:15" s="689" customFormat="1" x14ac:dyDescent="0.2">
      <c r="B76" s="841" t="s">
        <v>440</v>
      </c>
      <c r="C76" s="539">
        <v>688</v>
      </c>
      <c r="D76" s="498">
        <v>9</v>
      </c>
      <c r="E76" s="864">
        <v>0</v>
      </c>
      <c r="F76" s="865">
        <v>0</v>
      </c>
      <c r="G76" s="499">
        <v>0</v>
      </c>
      <c r="H76" s="499">
        <v>0</v>
      </c>
      <c r="I76" s="865">
        <v>0</v>
      </c>
      <c r="J76" s="866">
        <v>0</v>
      </c>
      <c r="K76" s="499">
        <v>0</v>
      </c>
      <c r="L76" s="499">
        <v>0</v>
      </c>
      <c r="M76" s="865">
        <v>12</v>
      </c>
      <c r="N76" s="867">
        <v>12</v>
      </c>
      <c r="O76" s="857"/>
    </row>
    <row r="77" spans="2:15" s="689" customFormat="1" x14ac:dyDescent="0.2">
      <c r="B77" s="841" t="s">
        <v>440</v>
      </c>
      <c r="C77" s="539">
        <v>701</v>
      </c>
      <c r="D77" s="498">
        <v>1</v>
      </c>
      <c r="E77" s="864">
        <v>0</v>
      </c>
      <c r="F77" s="865">
        <v>0</v>
      </c>
      <c r="G77" s="499">
        <v>0</v>
      </c>
      <c r="H77" s="499">
        <v>0</v>
      </c>
      <c r="I77" s="865">
        <v>0</v>
      </c>
      <c r="J77" s="866">
        <v>0</v>
      </c>
      <c r="K77" s="499">
        <v>0</v>
      </c>
      <c r="L77" s="499">
        <v>0</v>
      </c>
      <c r="M77" s="865">
        <v>12</v>
      </c>
      <c r="N77" s="867">
        <v>12</v>
      </c>
      <c r="O77" s="857"/>
    </row>
    <row r="78" spans="2:15" s="689" customFormat="1" x14ac:dyDescent="0.2">
      <c r="B78" s="841" t="s">
        <v>440</v>
      </c>
      <c r="C78" s="539">
        <v>705</v>
      </c>
      <c r="D78" s="498">
        <v>2</v>
      </c>
      <c r="E78" s="864">
        <v>0</v>
      </c>
      <c r="F78" s="865">
        <v>0</v>
      </c>
      <c r="G78" s="499">
        <v>0</v>
      </c>
      <c r="H78" s="499">
        <v>0</v>
      </c>
      <c r="I78" s="865">
        <v>0</v>
      </c>
      <c r="J78" s="866">
        <v>0</v>
      </c>
      <c r="K78" s="499">
        <v>0</v>
      </c>
      <c r="L78" s="499">
        <v>0</v>
      </c>
      <c r="M78" s="865">
        <v>12</v>
      </c>
      <c r="N78" s="867">
        <v>12</v>
      </c>
      <c r="O78" s="857"/>
    </row>
    <row r="79" spans="2:15" s="689" customFormat="1" x14ac:dyDescent="0.2">
      <c r="B79" s="841" t="s">
        <v>440</v>
      </c>
      <c r="C79" s="539">
        <v>707</v>
      </c>
      <c r="D79" s="498">
        <v>2</v>
      </c>
      <c r="E79" s="864">
        <v>0</v>
      </c>
      <c r="F79" s="865">
        <v>0</v>
      </c>
      <c r="G79" s="499">
        <v>0</v>
      </c>
      <c r="H79" s="499">
        <v>0</v>
      </c>
      <c r="I79" s="865">
        <v>0</v>
      </c>
      <c r="J79" s="866">
        <v>0</v>
      </c>
      <c r="K79" s="499">
        <v>0</v>
      </c>
      <c r="L79" s="499">
        <v>0</v>
      </c>
      <c r="M79" s="865">
        <v>12</v>
      </c>
      <c r="N79" s="867">
        <v>12</v>
      </c>
      <c r="O79" s="857"/>
    </row>
    <row r="80" spans="2:15" s="689" customFormat="1" x14ac:dyDescent="0.2">
      <c r="B80" s="841" t="s">
        <v>440</v>
      </c>
      <c r="C80" s="539">
        <v>707</v>
      </c>
      <c r="D80" s="498">
        <v>11</v>
      </c>
      <c r="E80" s="864">
        <v>0</v>
      </c>
      <c r="F80" s="865">
        <v>0</v>
      </c>
      <c r="G80" s="499">
        <v>0</v>
      </c>
      <c r="H80" s="499">
        <v>0</v>
      </c>
      <c r="I80" s="865">
        <v>0</v>
      </c>
      <c r="J80" s="866">
        <v>0</v>
      </c>
      <c r="K80" s="499">
        <v>0</v>
      </c>
      <c r="L80" s="499">
        <v>0</v>
      </c>
      <c r="M80" s="865">
        <v>12</v>
      </c>
      <c r="N80" s="867">
        <v>12</v>
      </c>
      <c r="O80" s="857"/>
    </row>
    <row r="81" spans="2:15" s="689" customFormat="1" x14ac:dyDescent="0.2">
      <c r="B81" s="841" t="s">
        <v>440</v>
      </c>
      <c r="C81" s="539">
        <v>707</v>
      </c>
      <c r="D81" s="498">
        <v>11</v>
      </c>
      <c r="E81" s="864">
        <v>0</v>
      </c>
      <c r="F81" s="865">
        <v>0</v>
      </c>
      <c r="G81" s="499">
        <v>0</v>
      </c>
      <c r="H81" s="499">
        <v>0</v>
      </c>
      <c r="I81" s="865">
        <v>0</v>
      </c>
      <c r="J81" s="866">
        <v>0</v>
      </c>
      <c r="K81" s="499">
        <v>0</v>
      </c>
      <c r="L81" s="499">
        <v>0</v>
      </c>
      <c r="M81" s="865">
        <v>12</v>
      </c>
      <c r="N81" s="867">
        <v>12</v>
      </c>
      <c r="O81" s="857"/>
    </row>
    <row r="82" spans="2:15" s="689" customFormat="1" x14ac:dyDescent="0.2">
      <c r="B82" s="841" t="s">
        <v>440</v>
      </c>
      <c r="C82" s="539">
        <v>708</v>
      </c>
      <c r="D82" s="498">
        <v>2</v>
      </c>
      <c r="E82" s="864">
        <v>0</v>
      </c>
      <c r="F82" s="865">
        <v>0</v>
      </c>
      <c r="G82" s="499">
        <v>0</v>
      </c>
      <c r="H82" s="499">
        <v>0</v>
      </c>
      <c r="I82" s="865">
        <v>0</v>
      </c>
      <c r="J82" s="866">
        <v>0</v>
      </c>
      <c r="K82" s="499">
        <v>0</v>
      </c>
      <c r="L82" s="499">
        <v>0</v>
      </c>
      <c r="M82" s="865">
        <v>12</v>
      </c>
      <c r="N82" s="867">
        <v>12</v>
      </c>
      <c r="O82" s="857"/>
    </row>
    <row r="83" spans="2:15" s="689" customFormat="1" x14ac:dyDescent="0.2">
      <c r="B83" s="841" t="s">
        <v>440</v>
      </c>
      <c r="C83" s="539">
        <v>708</v>
      </c>
      <c r="D83" s="498">
        <v>2</v>
      </c>
      <c r="E83" s="864">
        <v>0</v>
      </c>
      <c r="F83" s="865">
        <v>0</v>
      </c>
      <c r="G83" s="499">
        <v>0</v>
      </c>
      <c r="H83" s="499">
        <v>0</v>
      </c>
      <c r="I83" s="865">
        <v>0</v>
      </c>
      <c r="J83" s="866">
        <v>0</v>
      </c>
      <c r="K83" s="499">
        <v>0</v>
      </c>
      <c r="L83" s="499">
        <v>0</v>
      </c>
      <c r="M83" s="865">
        <v>12</v>
      </c>
      <c r="N83" s="867">
        <v>12</v>
      </c>
      <c r="O83" s="857"/>
    </row>
    <row r="84" spans="2:15" s="689" customFormat="1" x14ac:dyDescent="0.2">
      <c r="B84" s="841" t="s">
        <v>440</v>
      </c>
      <c r="C84" s="539">
        <v>708</v>
      </c>
      <c r="D84" s="498">
        <v>11</v>
      </c>
      <c r="E84" s="864">
        <v>0</v>
      </c>
      <c r="F84" s="865">
        <v>0</v>
      </c>
      <c r="G84" s="499">
        <v>0</v>
      </c>
      <c r="H84" s="499">
        <v>0</v>
      </c>
      <c r="I84" s="865">
        <v>0</v>
      </c>
      <c r="J84" s="866">
        <v>0</v>
      </c>
      <c r="K84" s="499">
        <v>0</v>
      </c>
      <c r="L84" s="499">
        <v>0</v>
      </c>
      <c r="M84" s="865">
        <v>12</v>
      </c>
      <c r="N84" s="867">
        <v>12</v>
      </c>
      <c r="O84" s="857"/>
    </row>
    <row r="85" spans="2:15" s="689" customFormat="1" x14ac:dyDescent="0.2">
      <c r="B85" s="841" t="s">
        <v>440</v>
      </c>
      <c r="C85" s="539">
        <v>708</v>
      </c>
      <c r="D85" s="498">
        <v>2</v>
      </c>
      <c r="E85" s="864">
        <v>0</v>
      </c>
      <c r="F85" s="865">
        <v>0</v>
      </c>
      <c r="G85" s="499">
        <v>0</v>
      </c>
      <c r="H85" s="499">
        <v>0</v>
      </c>
      <c r="I85" s="865">
        <v>0</v>
      </c>
      <c r="J85" s="866">
        <v>0</v>
      </c>
      <c r="K85" s="499">
        <v>0</v>
      </c>
      <c r="L85" s="499">
        <v>0</v>
      </c>
      <c r="M85" s="865">
        <v>12</v>
      </c>
      <c r="N85" s="867">
        <v>12</v>
      </c>
      <c r="O85" s="857"/>
    </row>
    <row r="86" spans="2:15" s="689" customFormat="1" x14ac:dyDescent="0.2">
      <c r="B86" s="841" t="s">
        <v>440</v>
      </c>
      <c r="C86" s="539">
        <v>714</v>
      </c>
      <c r="D86" s="498">
        <v>5</v>
      </c>
      <c r="E86" s="864">
        <v>0</v>
      </c>
      <c r="F86" s="865">
        <v>0</v>
      </c>
      <c r="G86" s="499">
        <v>0</v>
      </c>
      <c r="H86" s="499">
        <v>0</v>
      </c>
      <c r="I86" s="865">
        <v>0</v>
      </c>
      <c r="J86" s="866">
        <v>0</v>
      </c>
      <c r="K86" s="499">
        <v>0</v>
      </c>
      <c r="L86" s="499">
        <v>0</v>
      </c>
      <c r="M86" s="865">
        <v>12</v>
      </c>
      <c r="N86" s="867">
        <v>12</v>
      </c>
      <c r="O86" s="857"/>
    </row>
    <row r="87" spans="2:15" s="689" customFormat="1" x14ac:dyDescent="0.2">
      <c r="B87" s="841" t="s">
        <v>440</v>
      </c>
      <c r="C87" s="539">
        <v>716</v>
      </c>
      <c r="D87" s="498">
        <v>2</v>
      </c>
      <c r="E87" s="864">
        <v>0</v>
      </c>
      <c r="F87" s="865">
        <v>0</v>
      </c>
      <c r="G87" s="499">
        <v>0</v>
      </c>
      <c r="H87" s="499">
        <v>0</v>
      </c>
      <c r="I87" s="865">
        <v>0</v>
      </c>
      <c r="J87" s="866">
        <v>0</v>
      </c>
      <c r="K87" s="499">
        <v>0</v>
      </c>
      <c r="L87" s="499">
        <v>0</v>
      </c>
      <c r="M87" s="865">
        <v>12</v>
      </c>
      <c r="N87" s="867">
        <v>12</v>
      </c>
      <c r="O87" s="857"/>
    </row>
    <row r="88" spans="2:15" s="689" customFormat="1" x14ac:dyDescent="0.2">
      <c r="B88" s="841" t="s">
        <v>440</v>
      </c>
      <c r="C88" s="539">
        <v>716</v>
      </c>
      <c r="D88" s="498">
        <v>1</v>
      </c>
      <c r="E88" s="864">
        <v>0</v>
      </c>
      <c r="F88" s="865">
        <v>0</v>
      </c>
      <c r="G88" s="499">
        <v>0</v>
      </c>
      <c r="H88" s="499">
        <v>0</v>
      </c>
      <c r="I88" s="865">
        <v>0</v>
      </c>
      <c r="J88" s="866">
        <v>0</v>
      </c>
      <c r="K88" s="499">
        <v>0</v>
      </c>
      <c r="L88" s="499">
        <v>0</v>
      </c>
      <c r="M88" s="865">
        <v>12</v>
      </c>
      <c r="N88" s="867">
        <v>12</v>
      </c>
      <c r="O88" s="857"/>
    </row>
    <row r="89" spans="2:15" s="689" customFormat="1" x14ac:dyDescent="0.2">
      <c r="B89" s="841" t="s">
        <v>440</v>
      </c>
      <c r="C89" s="539">
        <v>716</v>
      </c>
      <c r="D89" s="498">
        <v>1</v>
      </c>
      <c r="E89" s="864">
        <v>0</v>
      </c>
      <c r="F89" s="865">
        <v>0</v>
      </c>
      <c r="G89" s="499">
        <v>0</v>
      </c>
      <c r="H89" s="499">
        <v>0</v>
      </c>
      <c r="I89" s="865">
        <v>0</v>
      </c>
      <c r="J89" s="866">
        <v>0</v>
      </c>
      <c r="K89" s="499">
        <v>0</v>
      </c>
      <c r="L89" s="499">
        <v>0</v>
      </c>
      <c r="M89" s="865">
        <v>12</v>
      </c>
      <c r="N89" s="867">
        <v>12</v>
      </c>
      <c r="O89" s="857"/>
    </row>
    <row r="90" spans="2:15" s="689" customFormat="1" x14ac:dyDescent="0.2">
      <c r="B90" s="841" t="s">
        <v>440</v>
      </c>
      <c r="C90" s="539">
        <v>717</v>
      </c>
      <c r="D90" s="498">
        <v>2</v>
      </c>
      <c r="E90" s="864">
        <v>0</v>
      </c>
      <c r="F90" s="865">
        <v>0</v>
      </c>
      <c r="G90" s="499">
        <v>0</v>
      </c>
      <c r="H90" s="499">
        <v>0</v>
      </c>
      <c r="I90" s="865">
        <v>0</v>
      </c>
      <c r="J90" s="866">
        <v>0</v>
      </c>
      <c r="K90" s="499">
        <v>0</v>
      </c>
      <c r="L90" s="499">
        <v>0</v>
      </c>
      <c r="M90" s="865">
        <v>12</v>
      </c>
      <c r="N90" s="867">
        <v>12</v>
      </c>
      <c r="O90" s="857"/>
    </row>
    <row r="91" spans="2:15" s="689" customFormat="1" x14ac:dyDescent="0.2">
      <c r="B91" s="841" t="s">
        <v>440</v>
      </c>
      <c r="C91" s="539">
        <v>725</v>
      </c>
      <c r="D91" s="498">
        <v>1</v>
      </c>
      <c r="E91" s="864">
        <v>0</v>
      </c>
      <c r="F91" s="865">
        <v>0</v>
      </c>
      <c r="G91" s="499">
        <v>0</v>
      </c>
      <c r="H91" s="499">
        <v>0</v>
      </c>
      <c r="I91" s="865">
        <v>0</v>
      </c>
      <c r="J91" s="866">
        <v>0</v>
      </c>
      <c r="K91" s="499">
        <v>0</v>
      </c>
      <c r="L91" s="499">
        <v>0</v>
      </c>
      <c r="M91" s="865">
        <v>12</v>
      </c>
      <c r="N91" s="867">
        <v>12</v>
      </c>
      <c r="O91" s="857"/>
    </row>
    <row r="92" spans="2:15" s="689" customFormat="1" x14ac:dyDescent="0.2">
      <c r="B92" s="841" t="s">
        <v>440</v>
      </c>
      <c r="C92" s="539">
        <v>731</v>
      </c>
      <c r="D92" s="498">
        <v>1</v>
      </c>
      <c r="E92" s="864">
        <v>0</v>
      </c>
      <c r="F92" s="865">
        <v>0</v>
      </c>
      <c r="G92" s="499">
        <v>0</v>
      </c>
      <c r="H92" s="499">
        <v>0</v>
      </c>
      <c r="I92" s="865">
        <v>0</v>
      </c>
      <c r="J92" s="866">
        <v>0</v>
      </c>
      <c r="K92" s="499">
        <v>0</v>
      </c>
      <c r="L92" s="499">
        <v>0</v>
      </c>
      <c r="M92" s="865">
        <v>12</v>
      </c>
      <c r="N92" s="867">
        <v>12</v>
      </c>
      <c r="O92" s="857"/>
    </row>
    <row r="93" spans="2:15" s="689" customFormat="1" x14ac:dyDescent="0.2">
      <c r="B93" s="841" t="s">
        <v>440</v>
      </c>
      <c r="C93" s="539">
        <v>738</v>
      </c>
      <c r="D93" s="498">
        <v>11</v>
      </c>
      <c r="E93" s="864">
        <v>0</v>
      </c>
      <c r="F93" s="865">
        <v>0</v>
      </c>
      <c r="G93" s="499">
        <v>0</v>
      </c>
      <c r="H93" s="499">
        <v>0</v>
      </c>
      <c r="I93" s="865">
        <v>0</v>
      </c>
      <c r="J93" s="866">
        <v>0</v>
      </c>
      <c r="K93" s="499">
        <v>0</v>
      </c>
      <c r="L93" s="499">
        <v>0</v>
      </c>
      <c r="M93" s="865">
        <v>12</v>
      </c>
      <c r="N93" s="867">
        <v>12</v>
      </c>
      <c r="O93" s="857"/>
    </row>
    <row r="94" spans="2:15" s="689" customFormat="1" x14ac:dyDescent="0.2">
      <c r="B94" s="841" t="s">
        <v>440</v>
      </c>
      <c r="C94" s="539">
        <v>777</v>
      </c>
      <c r="D94" s="498">
        <v>11</v>
      </c>
      <c r="E94" s="864">
        <v>0</v>
      </c>
      <c r="F94" s="865">
        <v>0</v>
      </c>
      <c r="G94" s="499">
        <v>0</v>
      </c>
      <c r="H94" s="499">
        <v>0</v>
      </c>
      <c r="I94" s="865">
        <v>0</v>
      </c>
      <c r="J94" s="866">
        <v>0</v>
      </c>
      <c r="K94" s="499">
        <v>0</v>
      </c>
      <c r="L94" s="499">
        <v>0</v>
      </c>
      <c r="M94" s="865">
        <v>12</v>
      </c>
      <c r="N94" s="867">
        <v>12</v>
      </c>
      <c r="O94" s="857"/>
    </row>
    <row r="95" spans="2:15" s="689" customFormat="1" x14ac:dyDescent="0.2">
      <c r="B95" s="841" t="s">
        <v>440</v>
      </c>
      <c r="C95" s="539">
        <v>785</v>
      </c>
      <c r="D95" s="498">
        <v>5</v>
      </c>
      <c r="E95" s="864">
        <v>0</v>
      </c>
      <c r="F95" s="865">
        <v>0</v>
      </c>
      <c r="G95" s="499">
        <v>0</v>
      </c>
      <c r="H95" s="499">
        <v>0</v>
      </c>
      <c r="I95" s="865">
        <v>0</v>
      </c>
      <c r="J95" s="866">
        <v>0</v>
      </c>
      <c r="K95" s="499">
        <v>0</v>
      </c>
      <c r="L95" s="499">
        <v>0</v>
      </c>
      <c r="M95" s="865">
        <v>12</v>
      </c>
      <c r="N95" s="867">
        <v>12</v>
      </c>
      <c r="O95" s="857"/>
    </row>
    <row r="96" spans="2:15" s="689" customFormat="1" x14ac:dyDescent="0.2">
      <c r="B96" s="841" t="s">
        <v>440</v>
      </c>
      <c r="C96" s="539">
        <v>801</v>
      </c>
      <c r="D96" s="498">
        <v>3</v>
      </c>
      <c r="E96" s="864">
        <v>0</v>
      </c>
      <c r="F96" s="865">
        <v>0</v>
      </c>
      <c r="G96" s="499">
        <v>0</v>
      </c>
      <c r="H96" s="499">
        <v>0</v>
      </c>
      <c r="I96" s="865">
        <v>0</v>
      </c>
      <c r="J96" s="866">
        <v>0</v>
      </c>
      <c r="K96" s="499">
        <v>0</v>
      </c>
      <c r="L96" s="499">
        <v>0</v>
      </c>
      <c r="M96" s="865">
        <v>12</v>
      </c>
      <c r="N96" s="867">
        <v>12</v>
      </c>
      <c r="O96" s="857"/>
    </row>
    <row r="97" spans="2:15" s="689" customFormat="1" x14ac:dyDescent="0.2">
      <c r="B97" s="841" t="s">
        <v>440</v>
      </c>
      <c r="C97" s="539">
        <v>804</v>
      </c>
      <c r="D97" s="498">
        <v>11</v>
      </c>
      <c r="E97" s="864">
        <v>0</v>
      </c>
      <c r="F97" s="865">
        <v>0</v>
      </c>
      <c r="G97" s="499">
        <v>0</v>
      </c>
      <c r="H97" s="499">
        <v>0</v>
      </c>
      <c r="I97" s="865">
        <v>0</v>
      </c>
      <c r="J97" s="866">
        <v>0</v>
      </c>
      <c r="K97" s="499">
        <v>0</v>
      </c>
      <c r="L97" s="499">
        <v>0</v>
      </c>
      <c r="M97" s="865">
        <v>12</v>
      </c>
      <c r="N97" s="867">
        <v>12</v>
      </c>
      <c r="O97" s="857"/>
    </row>
    <row r="98" spans="2:15" s="689" customFormat="1" x14ac:dyDescent="0.2">
      <c r="B98" s="841" t="s">
        <v>440</v>
      </c>
      <c r="C98" s="539">
        <v>814</v>
      </c>
      <c r="D98" s="498">
        <v>11</v>
      </c>
      <c r="E98" s="864">
        <v>0</v>
      </c>
      <c r="F98" s="865">
        <v>0</v>
      </c>
      <c r="G98" s="499">
        <v>0</v>
      </c>
      <c r="H98" s="499">
        <v>0</v>
      </c>
      <c r="I98" s="865">
        <v>0</v>
      </c>
      <c r="J98" s="866">
        <v>0</v>
      </c>
      <c r="K98" s="499">
        <v>0</v>
      </c>
      <c r="L98" s="499">
        <v>0</v>
      </c>
      <c r="M98" s="865">
        <v>12</v>
      </c>
      <c r="N98" s="867">
        <v>12</v>
      </c>
      <c r="O98" s="857"/>
    </row>
    <row r="99" spans="2:15" s="689" customFormat="1" x14ac:dyDescent="0.2">
      <c r="B99" s="841" t="s">
        <v>440</v>
      </c>
      <c r="C99" s="539">
        <v>825</v>
      </c>
      <c r="D99" s="498">
        <v>1</v>
      </c>
      <c r="E99" s="864">
        <v>0</v>
      </c>
      <c r="F99" s="865">
        <v>0</v>
      </c>
      <c r="G99" s="499">
        <v>0</v>
      </c>
      <c r="H99" s="499">
        <v>0</v>
      </c>
      <c r="I99" s="865">
        <v>0</v>
      </c>
      <c r="J99" s="866">
        <v>0</v>
      </c>
      <c r="K99" s="499">
        <v>0</v>
      </c>
      <c r="L99" s="499">
        <v>0</v>
      </c>
      <c r="M99" s="865">
        <v>12</v>
      </c>
      <c r="N99" s="867">
        <v>12</v>
      </c>
      <c r="O99" s="857"/>
    </row>
    <row r="100" spans="2:15" s="689" customFormat="1" x14ac:dyDescent="0.2">
      <c r="B100" s="841" t="s">
        <v>440</v>
      </c>
      <c r="C100" s="539">
        <v>858</v>
      </c>
      <c r="D100" s="498">
        <v>3</v>
      </c>
      <c r="E100" s="864">
        <v>0</v>
      </c>
      <c r="F100" s="865">
        <v>0</v>
      </c>
      <c r="G100" s="499">
        <v>0</v>
      </c>
      <c r="H100" s="499">
        <v>0</v>
      </c>
      <c r="I100" s="865">
        <v>0</v>
      </c>
      <c r="J100" s="866">
        <v>0</v>
      </c>
      <c r="K100" s="499">
        <v>0</v>
      </c>
      <c r="L100" s="499">
        <v>0</v>
      </c>
      <c r="M100" s="865">
        <v>12</v>
      </c>
      <c r="N100" s="867">
        <v>12</v>
      </c>
      <c r="O100" s="857"/>
    </row>
    <row r="101" spans="2:15" s="689" customFormat="1" x14ac:dyDescent="0.2">
      <c r="B101" s="841" t="s">
        <v>440</v>
      </c>
      <c r="C101" s="539">
        <v>861</v>
      </c>
      <c r="D101" s="498">
        <v>1</v>
      </c>
      <c r="E101" s="864">
        <v>0</v>
      </c>
      <c r="F101" s="865">
        <v>0</v>
      </c>
      <c r="G101" s="499">
        <v>0</v>
      </c>
      <c r="H101" s="499">
        <v>0</v>
      </c>
      <c r="I101" s="865">
        <v>0</v>
      </c>
      <c r="J101" s="866">
        <v>0</v>
      </c>
      <c r="K101" s="499">
        <v>0</v>
      </c>
      <c r="L101" s="499">
        <v>0</v>
      </c>
      <c r="M101" s="865">
        <v>12</v>
      </c>
      <c r="N101" s="867">
        <v>12</v>
      </c>
      <c r="O101" s="857"/>
    </row>
    <row r="102" spans="2:15" s="689" customFormat="1" x14ac:dyDescent="0.2">
      <c r="B102" s="841" t="s">
        <v>440</v>
      </c>
      <c r="C102" s="539">
        <v>862</v>
      </c>
      <c r="D102" s="498">
        <v>3</v>
      </c>
      <c r="E102" s="864">
        <v>0</v>
      </c>
      <c r="F102" s="865">
        <v>0</v>
      </c>
      <c r="G102" s="499">
        <v>0</v>
      </c>
      <c r="H102" s="499">
        <v>0</v>
      </c>
      <c r="I102" s="865">
        <v>0</v>
      </c>
      <c r="J102" s="866">
        <v>0</v>
      </c>
      <c r="K102" s="499">
        <v>0</v>
      </c>
      <c r="L102" s="499">
        <v>0</v>
      </c>
      <c r="M102" s="865">
        <v>12</v>
      </c>
      <c r="N102" s="867">
        <v>12</v>
      </c>
      <c r="O102" s="857"/>
    </row>
    <row r="103" spans="2:15" s="689" customFormat="1" x14ac:dyDescent="0.2">
      <c r="B103" s="841" t="s">
        <v>440</v>
      </c>
      <c r="C103" s="539">
        <v>865</v>
      </c>
      <c r="D103" s="498">
        <v>1</v>
      </c>
      <c r="E103" s="864">
        <v>0</v>
      </c>
      <c r="F103" s="865">
        <v>0</v>
      </c>
      <c r="G103" s="499">
        <v>0</v>
      </c>
      <c r="H103" s="499">
        <v>0</v>
      </c>
      <c r="I103" s="865">
        <v>0</v>
      </c>
      <c r="J103" s="866">
        <v>0</v>
      </c>
      <c r="K103" s="499">
        <v>0</v>
      </c>
      <c r="L103" s="499">
        <v>0</v>
      </c>
      <c r="M103" s="865">
        <v>12</v>
      </c>
      <c r="N103" s="867">
        <v>12</v>
      </c>
      <c r="O103" s="857"/>
    </row>
    <row r="104" spans="2:15" s="689" customFormat="1" x14ac:dyDescent="0.2">
      <c r="B104" s="841" t="s">
        <v>440</v>
      </c>
      <c r="C104" s="539">
        <v>871</v>
      </c>
      <c r="D104" s="498">
        <v>1</v>
      </c>
      <c r="E104" s="864">
        <v>0</v>
      </c>
      <c r="F104" s="865">
        <v>0</v>
      </c>
      <c r="G104" s="499">
        <v>0</v>
      </c>
      <c r="H104" s="499">
        <v>0</v>
      </c>
      <c r="I104" s="865">
        <v>0</v>
      </c>
      <c r="J104" s="866">
        <v>0</v>
      </c>
      <c r="K104" s="499">
        <v>0</v>
      </c>
      <c r="L104" s="499">
        <v>0</v>
      </c>
      <c r="M104" s="865">
        <v>12</v>
      </c>
      <c r="N104" s="867">
        <v>12</v>
      </c>
      <c r="O104" s="857"/>
    </row>
    <row r="105" spans="2:15" s="689" customFormat="1" x14ac:dyDescent="0.2">
      <c r="B105" s="841" t="s">
        <v>462</v>
      </c>
      <c r="C105" s="539">
        <v>901</v>
      </c>
      <c r="D105" s="498">
        <v>4</v>
      </c>
      <c r="E105" s="864">
        <v>0</v>
      </c>
      <c r="F105" s="865">
        <v>0</v>
      </c>
      <c r="G105" s="499">
        <v>0</v>
      </c>
      <c r="H105" s="499">
        <v>0</v>
      </c>
      <c r="I105" s="865">
        <v>0</v>
      </c>
      <c r="J105" s="866">
        <v>0</v>
      </c>
      <c r="K105" s="499">
        <v>0</v>
      </c>
      <c r="L105" s="499">
        <v>0</v>
      </c>
      <c r="M105" s="865">
        <v>12</v>
      </c>
      <c r="N105" s="867">
        <v>12</v>
      </c>
      <c r="O105" s="857"/>
    </row>
    <row r="106" spans="2:15" s="689" customFormat="1" x14ac:dyDescent="0.2">
      <c r="B106" s="841" t="s">
        <v>462</v>
      </c>
      <c r="C106" s="539">
        <v>901</v>
      </c>
      <c r="D106" s="498">
        <v>11</v>
      </c>
      <c r="E106" s="864">
        <v>0</v>
      </c>
      <c r="F106" s="865">
        <v>0</v>
      </c>
      <c r="G106" s="499">
        <v>0</v>
      </c>
      <c r="H106" s="499">
        <v>0</v>
      </c>
      <c r="I106" s="865">
        <v>0</v>
      </c>
      <c r="J106" s="866">
        <v>0</v>
      </c>
      <c r="K106" s="499">
        <v>0</v>
      </c>
      <c r="L106" s="499">
        <v>0</v>
      </c>
      <c r="M106" s="865">
        <v>12</v>
      </c>
      <c r="N106" s="867">
        <v>12</v>
      </c>
      <c r="O106" s="857"/>
    </row>
    <row r="107" spans="2:15" s="689" customFormat="1" x14ac:dyDescent="0.2">
      <c r="B107" s="841" t="s">
        <v>462</v>
      </c>
      <c r="C107" s="539">
        <v>901</v>
      </c>
      <c r="D107" s="498">
        <v>11</v>
      </c>
      <c r="E107" s="864">
        <v>0</v>
      </c>
      <c r="F107" s="865">
        <v>0</v>
      </c>
      <c r="G107" s="499">
        <v>0</v>
      </c>
      <c r="H107" s="499">
        <v>0</v>
      </c>
      <c r="I107" s="865">
        <v>0</v>
      </c>
      <c r="J107" s="866">
        <v>0</v>
      </c>
      <c r="K107" s="499">
        <v>0</v>
      </c>
      <c r="L107" s="499">
        <v>0</v>
      </c>
      <c r="M107" s="865">
        <v>12</v>
      </c>
      <c r="N107" s="867">
        <v>12</v>
      </c>
      <c r="O107" s="857"/>
    </row>
    <row r="108" spans="2:15" s="689" customFormat="1" x14ac:dyDescent="0.2">
      <c r="B108" s="841" t="s">
        <v>462</v>
      </c>
      <c r="C108" s="539">
        <v>903</v>
      </c>
      <c r="D108" s="498">
        <v>1</v>
      </c>
      <c r="E108" s="864">
        <v>0</v>
      </c>
      <c r="F108" s="865">
        <v>0</v>
      </c>
      <c r="G108" s="499">
        <v>0</v>
      </c>
      <c r="H108" s="499">
        <v>0</v>
      </c>
      <c r="I108" s="865">
        <v>0</v>
      </c>
      <c r="J108" s="866">
        <v>0</v>
      </c>
      <c r="K108" s="499">
        <v>0</v>
      </c>
      <c r="L108" s="499">
        <v>0</v>
      </c>
      <c r="M108" s="865">
        <v>12</v>
      </c>
      <c r="N108" s="867">
        <v>12</v>
      </c>
      <c r="O108" s="857"/>
    </row>
    <row r="109" spans="2:15" s="689" customFormat="1" x14ac:dyDescent="0.2">
      <c r="B109" s="841" t="s">
        <v>462</v>
      </c>
      <c r="C109" s="539">
        <v>939</v>
      </c>
      <c r="D109" s="498">
        <v>3</v>
      </c>
      <c r="E109" s="864">
        <v>0</v>
      </c>
      <c r="F109" s="865">
        <v>0</v>
      </c>
      <c r="G109" s="499">
        <v>0</v>
      </c>
      <c r="H109" s="499">
        <v>0</v>
      </c>
      <c r="I109" s="865">
        <v>0</v>
      </c>
      <c r="J109" s="866">
        <v>0</v>
      </c>
      <c r="K109" s="499">
        <v>0</v>
      </c>
      <c r="L109" s="499">
        <v>0</v>
      </c>
      <c r="M109" s="865">
        <v>12</v>
      </c>
      <c r="N109" s="867">
        <v>12</v>
      </c>
      <c r="O109" s="857"/>
    </row>
    <row r="110" spans="2:15" s="689" customFormat="1" x14ac:dyDescent="0.2">
      <c r="B110" s="841" t="s">
        <v>462</v>
      </c>
      <c r="C110" s="539">
        <v>1011</v>
      </c>
      <c r="D110" s="498">
        <v>1</v>
      </c>
      <c r="E110" s="864">
        <v>0</v>
      </c>
      <c r="F110" s="865">
        <v>0</v>
      </c>
      <c r="G110" s="499">
        <v>0</v>
      </c>
      <c r="H110" s="499">
        <v>0</v>
      </c>
      <c r="I110" s="865">
        <v>0</v>
      </c>
      <c r="J110" s="866">
        <v>0</v>
      </c>
      <c r="K110" s="499">
        <v>0</v>
      </c>
      <c r="L110" s="499">
        <v>0</v>
      </c>
      <c r="M110" s="865">
        <v>12</v>
      </c>
      <c r="N110" s="867">
        <v>12</v>
      </c>
      <c r="O110" s="857"/>
    </row>
    <row r="111" spans="2:15" s="689" customFormat="1" x14ac:dyDescent="0.2">
      <c r="B111" s="841" t="s">
        <v>462</v>
      </c>
      <c r="C111" s="539">
        <v>1011</v>
      </c>
      <c r="D111" s="498">
        <v>13</v>
      </c>
      <c r="E111" s="864">
        <v>0</v>
      </c>
      <c r="F111" s="865">
        <v>0</v>
      </c>
      <c r="G111" s="499">
        <v>0</v>
      </c>
      <c r="H111" s="499">
        <v>0</v>
      </c>
      <c r="I111" s="865">
        <v>0</v>
      </c>
      <c r="J111" s="866">
        <v>0</v>
      </c>
      <c r="K111" s="499">
        <v>0</v>
      </c>
      <c r="L111" s="499">
        <v>0</v>
      </c>
      <c r="M111" s="865">
        <v>12</v>
      </c>
      <c r="N111" s="867">
        <v>12</v>
      </c>
      <c r="O111" s="857"/>
    </row>
    <row r="112" spans="2:15" s="689" customFormat="1" x14ac:dyDescent="0.2">
      <c r="B112" s="841" t="s">
        <v>462</v>
      </c>
      <c r="C112" s="539">
        <v>1030</v>
      </c>
      <c r="D112" s="498">
        <v>1</v>
      </c>
      <c r="E112" s="864">
        <v>0</v>
      </c>
      <c r="F112" s="865">
        <v>0</v>
      </c>
      <c r="G112" s="499">
        <v>0</v>
      </c>
      <c r="H112" s="499">
        <v>0</v>
      </c>
      <c r="I112" s="865">
        <v>0</v>
      </c>
      <c r="J112" s="866">
        <v>0</v>
      </c>
      <c r="K112" s="499">
        <v>0</v>
      </c>
      <c r="L112" s="499">
        <v>0</v>
      </c>
      <c r="M112" s="865">
        <v>12</v>
      </c>
      <c r="N112" s="867">
        <v>12</v>
      </c>
      <c r="O112" s="857"/>
    </row>
    <row r="113" spans="2:15" s="689" customFormat="1" x14ac:dyDescent="0.2">
      <c r="B113" s="841" t="s">
        <v>462</v>
      </c>
      <c r="C113" s="539">
        <v>1036</v>
      </c>
      <c r="D113" s="498">
        <v>1</v>
      </c>
      <c r="E113" s="864">
        <v>0</v>
      </c>
      <c r="F113" s="865">
        <v>0</v>
      </c>
      <c r="G113" s="499">
        <v>0</v>
      </c>
      <c r="H113" s="499">
        <v>0</v>
      </c>
      <c r="I113" s="865">
        <v>0</v>
      </c>
      <c r="J113" s="866">
        <v>0</v>
      </c>
      <c r="K113" s="499">
        <v>0</v>
      </c>
      <c r="L113" s="499">
        <v>0</v>
      </c>
      <c r="M113" s="865">
        <v>12</v>
      </c>
      <c r="N113" s="867">
        <v>12</v>
      </c>
      <c r="O113" s="857"/>
    </row>
    <row r="114" spans="2:15" s="689" customFormat="1" x14ac:dyDescent="0.2">
      <c r="B114" s="841" t="s">
        <v>462</v>
      </c>
      <c r="C114" s="539">
        <v>1047</v>
      </c>
      <c r="D114" s="498">
        <v>10</v>
      </c>
      <c r="E114" s="864">
        <v>0</v>
      </c>
      <c r="F114" s="865">
        <v>0</v>
      </c>
      <c r="G114" s="499">
        <v>0</v>
      </c>
      <c r="H114" s="499">
        <v>0</v>
      </c>
      <c r="I114" s="865">
        <v>0</v>
      </c>
      <c r="J114" s="866">
        <v>0</v>
      </c>
      <c r="K114" s="499">
        <v>0</v>
      </c>
      <c r="L114" s="499">
        <v>0</v>
      </c>
      <c r="M114" s="865">
        <v>12</v>
      </c>
      <c r="N114" s="867">
        <v>12</v>
      </c>
      <c r="O114" s="857"/>
    </row>
    <row r="115" spans="2:15" s="689" customFormat="1" x14ac:dyDescent="0.2">
      <c r="B115" s="841" t="s">
        <v>462</v>
      </c>
      <c r="C115" s="539">
        <v>1053</v>
      </c>
      <c r="D115" s="498">
        <v>1</v>
      </c>
      <c r="E115" s="864">
        <v>0</v>
      </c>
      <c r="F115" s="865">
        <v>0</v>
      </c>
      <c r="G115" s="499">
        <v>0</v>
      </c>
      <c r="H115" s="499">
        <v>0</v>
      </c>
      <c r="I115" s="865">
        <v>0</v>
      </c>
      <c r="J115" s="866">
        <v>0</v>
      </c>
      <c r="K115" s="499">
        <v>0</v>
      </c>
      <c r="L115" s="499">
        <v>0</v>
      </c>
      <c r="M115" s="865">
        <v>12</v>
      </c>
      <c r="N115" s="867">
        <v>12</v>
      </c>
      <c r="O115" s="857"/>
    </row>
    <row r="116" spans="2:15" s="689" customFormat="1" x14ac:dyDescent="0.2">
      <c r="B116" s="841" t="s">
        <v>462</v>
      </c>
      <c r="C116" s="539">
        <v>1062</v>
      </c>
      <c r="D116" s="498">
        <v>1</v>
      </c>
      <c r="E116" s="864">
        <v>0</v>
      </c>
      <c r="F116" s="865">
        <v>0</v>
      </c>
      <c r="G116" s="499">
        <v>0</v>
      </c>
      <c r="H116" s="499">
        <v>0</v>
      </c>
      <c r="I116" s="865">
        <v>0</v>
      </c>
      <c r="J116" s="866">
        <v>0</v>
      </c>
      <c r="K116" s="499">
        <v>0</v>
      </c>
      <c r="L116" s="499">
        <v>0</v>
      </c>
      <c r="M116" s="865">
        <v>12</v>
      </c>
      <c r="N116" s="867">
        <v>12</v>
      </c>
      <c r="O116" s="857"/>
    </row>
    <row r="117" spans="2:15" s="689" customFormat="1" x14ac:dyDescent="0.2">
      <c r="B117" s="841" t="s">
        <v>462</v>
      </c>
      <c r="C117" s="539">
        <v>1077</v>
      </c>
      <c r="D117" s="498">
        <v>3</v>
      </c>
      <c r="E117" s="864">
        <v>0</v>
      </c>
      <c r="F117" s="865">
        <v>0</v>
      </c>
      <c r="G117" s="499">
        <v>0</v>
      </c>
      <c r="H117" s="499">
        <v>0</v>
      </c>
      <c r="I117" s="865">
        <v>0</v>
      </c>
      <c r="J117" s="866">
        <v>0</v>
      </c>
      <c r="K117" s="499">
        <v>0</v>
      </c>
      <c r="L117" s="499">
        <v>0</v>
      </c>
      <c r="M117" s="865">
        <v>12</v>
      </c>
      <c r="N117" s="867">
        <v>12</v>
      </c>
      <c r="O117" s="857"/>
    </row>
    <row r="118" spans="2:15" s="689" customFormat="1" x14ac:dyDescent="0.2">
      <c r="B118" s="841" t="s">
        <v>462</v>
      </c>
      <c r="C118" s="539">
        <v>1079</v>
      </c>
      <c r="D118" s="498">
        <v>1</v>
      </c>
      <c r="E118" s="864">
        <v>0</v>
      </c>
      <c r="F118" s="865">
        <v>0</v>
      </c>
      <c r="G118" s="499">
        <v>0</v>
      </c>
      <c r="H118" s="499">
        <v>0</v>
      </c>
      <c r="I118" s="865">
        <v>0</v>
      </c>
      <c r="J118" s="866">
        <v>0</v>
      </c>
      <c r="K118" s="499">
        <v>0</v>
      </c>
      <c r="L118" s="499">
        <v>0</v>
      </c>
      <c r="M118" s="865">
        <v>12</v>
      </c>
      <c r="N118" s="867">
        <v>12</v>
      </c>
      <c r="O118" s="857"/>
    </row>
    <row r="119" spans="2:15" s="689" customFormat="1" x14ac:dyDescent="0.2">
      <c r="B119" s="841" t="s">
        <v>462</v>
      </c>
      <c r="C119" s="539">
        <v>1095</v>
      </c>
      <c r="D119" s="498">
        <v>1</v>
      </c>
      <c r="E119" s="864">
        <v>0</v>
      </c>
      <c r="F119" s="865">
        <v>0</v>
      </c>
      <c r="G119" s="499">
        <v>0</v>
      </c>
      <c r="H119" s="499">
        <v>0</v>
      </c>
      <c r="I119" s="865">
        <v>0</v>
      </c>
      <c r="J119" s="866">
        <v>0</v>
      </c>
      <c r="K119" s="499">
        <v>0</v>
      </c>
      <c r="L119" s="499">
        <v>0</v>
      </c>
      <c r="M119" s="865">
        <v>12</v>
      </c>
      <c r="N119" s="867">
        <v>12</v>
      </c>
      <c r="O119" s="857"/>
    </row>
    <row r="120" spans="2:15" s="689" customFormat="1" x14ac:dyDescent="0.2">
      <c r="B120" s="841" t="s">
        <v>462</v>
      </c>
      <c r="C120" s="539">
        <v>1505</v>
      </c>
      <c r="D120" s="498">
        <v>1</v>
      </c>
      <c r="E120" s="864">
        <v>0</v>
      </c>
      <c r="F120" s="865">
        <v>0</v>
      </c>
      <c r="G120" s="499">
        <v>0</v>
      </c>
      <c r="H120" s="499">
        <v>0</v>
      </c>
      <c r="I120" s="865">
        <v>0</v>
      </c>
      <c r="J120" s="866">
        <v>0</v>
      </c>
      <c r="K120" s="499">
        <v>0</v>
      </c>
      <c r="L120" s="499">
        <v>0</v>
      </c>
      <c r="M120" s="865">
        <v>12</v>
      </c>
      <c r="N120" s="867">
        <v>12</v>
      </c>
      <c r="O120" s="857"/>
    </row>
    <row r="121" spans="2:15" s="434" customFormat="1" ht="12" thickBot="1" x14ac:dyDescent="0.25">
      <c r="B121" s="841" t="s">
        <v>462</v>
      </c>
      <c r="C121" s="539">
        <v>2471</v>
      </c>
      <c r="D121" s="498">
        <v>1</v>
      </c>
      <c r="E121" s="868">
        <v>0</v>
      </c>
      <c r="F121" s="869">
        <v>0</v>
      </c>
      <c r="G121" s="499">
        <v>0</v>
      </c>
      <c r="H121" s="499">
        <v>0</v>
      </c>
      <c r="I121" s="869">
        <v>0</v>
      </c>
      <c r="J121" s="870">
        <v>0</v>
      </c>
      <c r="K121" s="499">
        <v>0</v>
      </c>
      <c r="L121" s="499">
        <v>0</v>
      </c>
      <c r="M121" s="869">
        <v>12</v>
      </c>
      <c r="N121" s="867">
        <v>12</v>
      </c>
      <c r="O121" s="871"/>
    </row>
    <row r="122" spans="2:15" x14ac:dyDescent="0.2">
      <c r="B122" s="851"/>
      <c r="C122" s="833"/>
      <c r="D122" s="833"/>
      <c r="E122" s="833"/>
      <c r="F122" s="833"/>
      <c r="G122" s="851"/>
      <c r="H122" s="799"/>
      <c r="I122" s="833"/>
      <c r="J122" s="833"/>
      <c r="K122" s="833"/>
      <c r="L122" s="833"/>
      <c r="M122" s="833"/>
      <c r="N122" s="833"/>
      <c r="O122" s="852"/>
    </row>
    <row r="123" spans="2:15" ht="12" thickBot="1" x14ac:dyDescent="0.25">
      <c r="B123" s="515" t="s">
        <v>786</v>
      </c>
      <c r="C123" s="515"/>
    </row>
    <row r="124" spans="2:15" s="515" customFormat="1" x14ac:dyDescent="0.2">
      <c r="B124" s="853"/>
      <c r="C124" s="799"/>
      <c r="D124" s="833"/>
      <c r="E124" s="854"/>
      <c r="F124" s="833"/>
      <c r="G124" s="854" t="s">
        <v>787</v>
      </c>
      <c r="H124" s="855" t="s">
        <v>788</v>
      </c>
      <c r="I124" s="833" t="s">
        <v>787</v>
      </c>
      <c r="J124" s="833" t="s">
        <v>788</v>
      </c>
      <c r="K124" s="854"/>
      <c r="L124" s="833"/>
      <c r="M124" s="833"/>
      <c r="N124" s="857"/>
      <c r="O124" s="852"/>
    </row>
    <row r="125" spans="2:15" s="515" customFormat="1" x14ac:dyDescent="0.2">
      <c r="B125" s="858"/>
      <c r="C125" s="716"/>
      <c r="D125" s="852"/>
      <c r="E125" s="859" t="s">
        <v>787</v>
      </c>
      <c r="F125" s="852" t="s">
        <v>788</v>
      </c>
      <c r="G125" s="859" t="s">
        <v>789</v>
      </c>
      <c r="H125" s="860" t="s">
        <v>789</v>
      </c>
      <c r="I125" s="852" t="s">
        <v>790</v>
      </c>
      <c r="J125" s="852" t="s">
        <v>790</v>
      </c>
      <c r="K125" s="859" t="s">
        <v>6</v>
      </c>
      <c r="L125" s="852" t="s">
        <v>6</v>
      </c>
      <c r="M125" s="852" t="s">
        <v>791</v>
      </c>
      <c r="N125" s="857"/>
      <c r="O125" s="852"/>
    </row>
    <row r="126" spans="2:15" s="689" customFormat="1" x14ac:dyDescent="0.2">
      <c r="B126" s="835" t="s">
        <v>427</v>
      </c>
      <c r="C126" s="836" t="s">
        <v>282</v>
      </c>
      <c r="D126" s="836" t="s">
        <v>768</v>
      </c>
      <c r="E126" s="862" t="s">
        <v>692</v>
      </c>
      <c r="F126" s="836" t="s">
        <v>692</v>
      </c>
      <c r="G126" s="862" t="s">
        <v>10</v>
      </c>
      <c r="H126" s="839" t="s">
        <v>10</v>
      </c>
      <c r="I126" s="836" t="s">
        <v>10</v>
      </c>
      <c r="J126" s="836" t="s">
        <v>10</v>
      </c>
      <c r="K126" s="862" t="s">
        <v>692</v>
      </c>
      <c r="L126" s="836" t="s">
        <v>0</v>
      </c>
      <c r="M126" s="836" t="s">
        <v>692</v>
      </c>
      <c r="N126" s="857"/>
      <c r="O126" s="852"/>
    </row>
    <row r="127" spans="2:15" s="689" customFormat="1" x14ac:dyDescent="0.2">
      <c r="B127" s="872" t="s">
        <v>440</v>
      </c>
      <c r="C127" s="536">
        <v>668</v>
      </c>
      <c r="D127" s="536">
        <v>15</v>
      </c>
      <c r="E127" s="873">
        <v>200</v>
      </c>
      <c r="F127" s="537">
        <v>200</v>
      </c>
      <c r="G127" s="873">
        <v>0</v>
      </c>
      <c r="H127" s="874">
        <v>0</v>
      </c>
      <c r="I127" s="537">
        <v>25</v>
      </c>
      <c r="J127" s="537">
        <v>25</v>
      </c>
      <c r="K127" s="873">
        <v>500</v>
      </c>
      <c r="L127" s="537">
        <v>50</v>
      </c>
      <c r="M127" s="875">
        <v>0</v>
      </c>
      <c r="N127" s="857"/>
      <c r="O127" s="852"/>
    </row>
    <row r="128" spans="2:15" s="689" customFormat="1" x14ac:dyDescent="0.2">
      <c r="B128" s="841" t="s">
        <v>440</v>
      </c>
      <c r="C128" s="539">
        <v>681</v>
      </c>
      <c r="D128" s="539">
        <v>11</v>
      </c>
      <c r="E128" s="842">
        <v>200</v>
      </c>
      <c r="F128" s="540">
        <v>200</v>
      </c>
      <c r="G128" s="842">
        <v>0</v>
      </c>
      <c r="H128" s="866">
        <v>0</v>
      </c>
      <c r="I128" s="540">
        <v>25</v>
      </c>
      <c r="J128" s="540">
        <v>25</v>
      </c>
      <c r="K128" s="842">
        <v>500</v>
      </c>
      <c r="L128" s="540">
        <v>50</v>
      </c>
      <c r="M128" s="540">
        <v>0</v>
      </c>
      <c r="N128" s="857"/>
      <c r="O128" s="852"/>
    </row>
    <row r="129" spans="2:15" s="689" customFormat="1" x14ac:dyDescent="0.2">
      <c r="B129" s="841" t="s">
        <v>440</v>
      </c>
      <c r="C129" s="539">
        <v>684</v>
      </c>
      <c r="D129" s="539">
        <v>2</v>
      </c>
      <c r="E129" s="842">
        <v>200</v>
      </c>
      <c r="F129" s="540">
        <v>200</v>
      </c>
      <c r="G129" s="842">
        <v>0</v>
      </c>
      <c r="H129" s="866">
        <v>0</v>
      </c>
      <c r="I129" s="540">
        <v>25</v>
      </c>
      <c r="J129" s="540">
        <v>25</v>
      </c>
      <c r="K129" s="842">
        <v>500</v>
      </c>
      <c r="L129" s="540">
        <v>50</v>
      </c>
      <c r="M129" s="540">
        <v>0</v>
      </c>
      <c r="N129" s="857"/>
      <c r="O129" s="852"/>
    </row>
    <row r="130" spans="2:15" s="689" customFormat="1" x14ac:dyDescent="0.2">
      <c r="B130" s="841" t="s">
        <v>440</v>
      </c>
      <c r="C130" s="539">
        <v>688</v>
      </c>
      <c r="D130" s="539">
        <v>9</v>
      </c>
      <c r="E130" s="842">
        <v>200</v>
      </c>
      <c r="F130" s="540">
        <v>200</v>
      </c>
      <c r="G130" s="842">
        <v>0</v>
      </c>
      <c r="H130" s="866">
        <v>0</v>
      </c>
      <c r="I130" s="540">
        <v>25</v>
      </c>
      <c r="J130" s="540">
        <v>25</v>
      </c>
      <c r="K130" s="842">
        <v>500</v>
      </c>
      <c r="L130" s="540">
        <v>50</v>
      </c>
      <c r="M130" s="540">
        <v>0</v>
      </c>
      <c r="N130" s="857"/>
      <c r="O130" s="852"/>
    </row>
    <row r="131" spans="2:15" s="689" customFormat="1" x14ac:dyDescent="0.2">
      <c r="B131" s="841" t="s">
        <v>440</v>
      </c>
      <c r="C131" s="539">
        <v>701</v>
      </c>
      <c r="D131" s="539">
        <v>1</v>
      </c>
      <c r="E131" s="842">
        <v>200</v>
      </c>
      <c r="F131" s="540">
        <v>200</v>
      </c>
      <c r="G131" s="842">
        <v>0</v>
      </c>
      <c r="H131" s="866">
        <v>0</v>
      </c>
      <c r="I131" s="540">
        <v>25</v>
      </c>
      <c r="J131" s="540">
        <v>25</v>
      </c>
      <c r="K131" s="842">
        <v>500</v>
      </c>
      <c r="L131" s="540">
        <v>50</v>
      </c>
      <c r="M131" s="540">
        <v>0</v>
      </c>
      <c r="N131" s="857"/>
      <c r="O131" s="852"/>
    </row>
    <row r="132" spans="2:15" s="689" customFormat="1" x14ac:dyDescent="0.2">
      <c r="B132" s="841" t="s">
        <v>440</v>
      </c>
      <c r="C132" s="539">
        <v>705</v>
      </c>
      <c r="D132" s="539">
        <v>2</v>
      </c>
      <c r="E132" s="842">
        <v>200</v>
      </c>
      <c r="F132" s="540">
        <v>200</v>
      </c>
      <c r="G132" s="842">
        <v>0</v>
      </c>
      <c r="H132" s="866">
        <v>0</v>
      </c>
      <c r="I132" s="540">
        <v>25</v>
      </c>
      <c r="J132" s="540">
        <v>25</v>
      </c>
      <c r="K132" s="842">
        <v>500</v>
      </c>
      <c r="L132" s="540">
        <v>50</v>
      </c>
      <c r="M132" s="540">
        <v>0</v>
      </c>
      <c r="N132" s="857"/>
      <c r="O132" s="852"/>
    </row>
    <row r="133" spans="2:15" s="689" customFormat="1" x14ac:dyDescent="0.2">
      <c r="B133" s="841" t="s">
        <v>440</v>
      </c>
      <c r="C133" s="539">
        <v>707</v>
      </c>
      <c r="D133" s="539">
        <v>2</v>
      </c>
      <c r="E133" s="842">
        <v>200</v>
      </c>
      <c r="F133" s="540">
        <v>200</v>
      </c>
      <c r="G133" s="842">
        <v>0</v>
      </c>
      <c r="H133" s="866">
        <v>0</v>
      </c>
      <c r="I133" s="540">
        <v>25</v>
      </c>
      <c r="J133" s="540">
        <v>25</v>
      </c>
      <c r="K133" s="842">
        <v>500</v>
      </c>
      <c r="L133" s="540">
        <v>50</v>
      </c>
      <c r="M133" s="540">
        <v>0</v>
      </c>
      <c r="N133" s="857"/>
      <c r="O133" s="852"/>
    </row>
    <row r="134" spans="2:15" s="689" customFormat="1" x14ac:dyDescent="0.2">
      <c r="B134" s="841" t="s">
        <v>440</v>
      </c>
      <c r="C134" s="539">
        <v>707</v>
      </c>
      <c r="D134" s="539">
        <v>11</v>
      </c>
      <c r="E134" s="842">
        <v>200</v>
      </c>
      <c r="F134" s="540">
        <v>200</v>
      </c>
      <c r="G134" s="842">
        <v>0</v>
      </c>
      <c r="H134" s="866">
        <v>0</v>
      </c>
      <c r="I134" s="540">
        <v>25</v>
      </c>
      <c r="J134" s="540">
        <v>25</v>
      </c>
      <c r="K134" s="842">
        <v>500</v>
      </c>
      <c r="L134" s="540">
        <v>50</v>
      </c>
      <c r="M134" s="540">
        <v>0</v>
      </c>
      <c r="N134" s="857"/>
      <c r="O134" s="852"/>
    </row>
    <row r="135" spans="2:15" s="689" customFormat="1" x14ac:dyDescent="0.2">
      <c r="B135" s="841" t="s">
        <v>440</v>
      </c>
      <c r="C135" s="539">
        <v>707</v>
      </c>
      <c r="D135" s="539">
        <v>11</v>
      </c>
      <c r="E135" s="842">
        <v>200</v>
      </c>
      <c r="F135" s="540">
        <v>200</v>
      </c>
      <c r="G135" s="842">
        <v>0</v>
      </c>
      <c r="H135" s="866">
        <v>0</v>
      </c>
      <c r="I135" s="540">
        <v>25</v>
      </c>
      <c r="J135" s="540">
        <v>25</v>
      </c>
      <c r="K135" s="842">
        <v>500</v>
      </c>
      <c r="L135" s="540">
        <v>50</v>
      </c>
      <c r="M135" s="540">
        <v>0</v>
      </c>
      <c r="N135" s="857"/>
      <c r="O135" s="852"/>
    </row>
    <row r="136" spans="2:15" s="689" customFormat="1" x14ac:dyDescent="0.2">
      <c r="B136" s="841" t="s">
        <v>440</v>
      </c>
      <c r="C136" s="539">
        <v>708</v>
      </c>
      <c r="D136" s="539">
        <v>2</v>
      </c>
      <c r="E136" s="842">
        <v>200</v>
      </c>
      <c r="F136" s="540">
        <v>200</v>
      </c>
      <c r="G136" s="842">
        <v>0</v>
      </c>
      <c r="H136" s="866">
        <v>0</v>
      </c>
      <c r="I136" s="540">
        <v>25</v>
      </c>
      <c r="J136" s="540">
        <v>25</v>
      </c>
      <c r="K136" s="842">
        <v>500</v>
      </c>
      <c r="L136" s="540">
        <v>50</v>
      </c>
      <c r="M136" s="540">
        <v>0</v>
      </c>
      <c r="N136" s="857"/>
      <c r="O136" s="852"/>
    </row>
    <row r="137" spans="2:15" s="689" customFormat="1" x14ac:dyDescent="0.2">
      <c r="B137" s="841" t="s">
        <v>440</v>
      </c>
      <c r="C137" s="539">
        <v>708</v>
      </c>
      <c r="D137" s="539">
        <v>2</v>
      </c>
      <c r="E137" s="842">
        <v>200</v>
      </c>
      <c r="F137" s="540">
        <v>200</v>
      </c>
      <c r="G137" s="842">
        <v>0</v>
      </c>
      <c r="H137" s="866">
        <v>0</v>
      </c>
      <c r="I137" s="540">
        <v>25</v>
      </c>
      <c r="J137" s="540">
        <v>25</v>
      </c>
      <c r="K137" s="842">
        <v>500</v>
      </c>
      <c r="L137" s="540">
        <v>50</v>
      </c>
      <c r="M137" s="540">
        <v>0</v>
      </c>
      <c r="N137" s="857"/>
      <c r="O137" s="852"/>
    </row>
    <row r="138" spans="2:15" s="689" customFormat="1" x14ac:dyDescent="0.2">
      <c r="B138" s="841" t="s">
        <v>440</v>
      </c>
      <c r="C138" s="539">
        <v>708</v>
      </c>
      <c r="D138" s="539">
        <v>11</v>
      </c>
      <c r="E138" s="842">
        <v>200</v>
      </c>
      <c r="F138" s="540">
        <v>200</v>
      </c>
      <c r="G138" s="842">
        <v>0</v>
      </c>
      <c r="H138" s="866">
        <v>0</v>
      </c>
      <c r="I138" s="540">
        <v>25</v>
      </c>
      <c r="J138" s="540">
        <v>25</v>
      </c>
      <c r="K138" s="842">
        <v>500</v>
      </c>
      <c r="L138" s="540">
        <v>50</v>
      </c>
      <c r="M138" s="540">
        <v>0</v>
      </c>
      <c r="N138" s="857"/>
      <c r="O138" s="852"/>
    </row>
    <row r="139" spans="2:15" s="689" customFormat="1" x14ac:dyDescent="0.2">
      <c r="B139" s="841" t="s">
        <v>440</v>
      </c>
      <c r="C139" s="539">
        <v>708</v>
      </c>
      <c r="D139" s="539">
        <v>2</v>
      </c>
      <c r="E139" s="842">
        <v>200</v>
      </c>
      <c r="F139" s="540">
        <v>200</v>
      </c>
      <c r="G139" s="842">
        <v>0</v>
      </c>
      <c r="H139" s="866">
        <v>0</v>
      </c>
      <c r="I139" s="540">
        <v>25</v>
      </c>
      <c r="J139" s="540">
        <v>25</v>
      </c>
      <c r="K139" s="842">
        <v>500</v>
      </c>
      <c r="L139" s="540">
        <v>50</v>
      </c>
      <c r="M139" s="540">
        <v>0</v>
      </c>
      <c r="N139" s="857"/>
      <c r="O139" s="852"/>
    </row>
    <row r="140" spans="2:15" s="689" customFormat="1" x14ac:dyDescent="0.2">
      <c r="B140" s="841" t="s">
        <v>440</v>
      </c>
      <c r="C140" s="539">
        <v>714</v>
      </c>
      <c r="D140" s="539">
        <v>5</v>
      </c>
      <c r="E140" s="842">
        <v>200</v>
      </c>
      <c r="F140" s="540">
        <v>200</v>
      </c>
      <c r="G140" s="842">
        <v>0</v>
      </c>
      <c r="H140" s="866">
        <v>0</v>
      </c>
      <c r="I140" s="540">
        <v>25</v>
      </c>
      <c r="J140" s="540">
        <v>25</v>
      </c>
      <c r="K140" s="842">
        <v>500</v>
      </c>
      <c r="L140" s="540">
        <v>50</v>
      </c>
      <c r="M140" s="540">
        <v>0</v>
      </c>
      <c r="N140" s="857"/>
      <c r="O140" s="852"/>
    </row>
    <row r="141" spans="2:15" s="689" customFormat="1" x14ac:dyDescent="0.2">
      <c r="B141" s="841" t="s">
        <v>440</v>
      </c>
      <c r="C141" s="539">
        <v>716</v>
      </c>
      <c r="D141" s="539">
        <v>2</v>
      </c>
      <c r="E141" s="842">
        <v>200</v>
      </c>
      <c r="F141" s="540">
        <v>200</v>
      </c>
      <c r="G141" s="842">
        <v>0</v>
      </c>
      <c r="H141" s="866">
        <v>0</v>
      </c>
      <c r="I141" s="540">
        <v>25</v>
      </c>
      <c r="J141" s="540">
        <v>25</v>
      </c>
      <c r="K141" s="842">
        <v>500</v>
      </c>
      <c r="L141" s="540">
        <v>50</v>
      </c>
      <c r="M141" s="540">
        <v>0</v>
      </c>
      <c r="N141" s="857"/>
      <c r="O141" s="852"/>
    </row>
    <row r="142" spans="2:15" s="689" customFormat="1" x14ac:dyDescent="0.2">
      <c r="B142" s="841" t="s">
        <v>440</v>
      </c>
      <c r="C142" s="539">
        <v>716</v>
      </c>
      <c r="D142" s="539">
        <v>1</v>
      </c>
      <c r="E142" s="842">
        <v>200</v>
      </c>
      <c r="F142" s="540">
        <v>200</v>
      </c>
      <c r="G142" s="842">
        <v>0</v>
      </c>
      <c r="H142" s="866">
        <v>0</v>
      </c>
      <c r="I142" s="540">
        <v>25</v>
      </c>
      <c r="J142" s="540">
        <v>25</v>
      </c>
      <c r="K142" s="842">
        <v>500</v>
      </c>
      <c r="L142" s="540">
        <v>50</v>
      </c>
      <c r="M142" s="540">
        <v>0</v>
      </c>
      <c r="N142" s="857"/>
      <c r="O142" s="852"/>
    </row>
    <row r="143" spans="2:15" s="689" customFormat="1" x14ac:dyDescent="0.2">
      <c r="B143" s="841" t="s">
        <v>440</v>
      </c>
      <c r="C143" s="539">
        <v>716</v>
      </c>
      <c r="D143" s="539">
        <v>1</v>
      </c>
      <c r="E143" s="842">
        <v>200</v>
      </c>
      <c r="F143" s="540">
        <v>200</v>
      </c>
      <c r="G143" s="842">
        <v>0</v>
      </c>
      <c r="H143" s="866">
        <v>0</v>
      </c>
      <c r="I143" s="540">
        <v>25</v>
      </c>
      <c r="J143" s="540">
        <v>25</v>
      </c>
      <c r="K143" s="842">
        <v>500</v>
      </c>
      <c r="L143" s="540">
        <v>50</v>
      </c>
      <c r="M143" s="540">
        <v>0</v>
      </c>
      <c r="N143" s="857"/>
      <c r="O143" s="852"/>
    </row>
    <row r="144" spans="2:15" s="689" customFormat="1" x14ac:dyDescent="0.2">
      <c r="B144" s="841" t="s">
        <v>440</v>
      </c>
      <c r="C144" s="539">
        <v>717</v>
      </c>
      <c r="D144" s="539">
        <v>2</v>
      </c>
      <c r="E144" s="842">
        <v>200</v>
      </c>
      <c r="F144" s="540">
        <v>200</v>
      </c>
      <c r="G144" s="842">
        <v>0</v>
      </c>
      <c r="H144" s="866">
        <v>0</v>
      </c>
      <c r="I144" s="540">
        <v>25</v>
      </c>
      <c r="J144" s="540">
        <v>25</v>
      </c>
      <c r="K144" s="842">
        <v>500</v>
      </c>
      <c r="L144" s="540">
        <v>50</v>
      </c>
      <c r="M144" s="540">
        <v>0</v>
      </c>
      <c r="N144" s="857"/>
      <c r="O144" s="852"/>
    </row>
    <row r="145" spans="2:15" s="689" customFormat="1" x14ac:dyDescent="0.2">
      <c r="B145" s="841" t="s">
        <v>440</v>
      </c>
      <c r="C145" s="539">
        <v>725</v>
      </c>
      <c r="D145" s="539">
        <v>1</v>
      </c>
      <c r="E145" s="842">
        <v>200</v>
      </c>
      <c r="F145" s="540">
        <v>200</v>
      </c>
      <c r="G145" s="842">
        <v>0</v>
      </c>
      <c r="H145" s="866">
        <v>0</v>
      </c>
      <c r="I145" s="540">
        <v>25</v>
      </c>
      <c r="J145" s="540">
        <v>25</v>
      </c>
      <c r="K145" s="842">
        <v>500</v>
      </c>
      <c r="L145" s="540">
        <v>50</v>
      </c>
      <c r="M145" s="540">
        <v>0</v>
      </c>
      <c r="N145" s="857"/>
      <c r="O145" s="852"/>
    </row>
    <row r="146" spans="2:15" s="689" customFormat="1" x14ac:dyDescent="0.2">
      <c r="B146" s="841" t="s">
        <v>440</v>
      </c>
      <c r="C146" s="539">
        <v>731</v>
      </c>
      <c r="D146" s="539">
        <v>1</v>
      </c>
      <c r="E146" s="842">
        <v>200</v>
      </c>
      <c r="F146" s="540">
        <v>200</v>
      </c>
      <c r="G146" s="842">
        <v>0</v>
      </c>
      <c r="H146" s="866">
        <v>0</v>
      </c>
      <c r="I146" s="540">
        <v>25</v>
      </c>
      <c r="J146" s="540">
        <v>25</v>
      </c>
      <c r="K146" s="842">
        <v>500</v>
      </c>
      <c r="L146" s="540">
        <v>50</v>
      </c>
      <c r="M146" s="540">
        <v>0</v>
      </c>
      <c r="N146" s="857"/>
      <c r="O146" s="852"/>
    </row>
    <row r="147" spans="2:15" s="689" customFormat="1" x14ac:dyDescent="0.2">
      <c r="B147" s="841" t="s">
        <v>440</v>
      </c>
      <c r="C147" s="539">
        <v>738</v>
      </c>
      <c r="D147" s="539">
        <v>11</v>
      </c>
      <c r="E147" s="842">
        <v>200</v>
      </c>
      <c r="F147" s="540">
        <v>200</v>
      </c>
      <c r="G147" s="842">
        <v>0</v>
      </c>
      <c r="H147" s="866">
        <v>0</v>
      </c>
      <c r="I147" s="540">
        <v>25</v>
      </c>
      <c r="J147" s="540">
        <v>25</v>
      </c>
      <c r="K147" s="842">
        <v>500</v>
      </c>
      <c r="L147" s="540">
        <v>50</v>
      </c>
      <c r="M147" s="540">
        <v>0</v>
      </c>
      <c r="N147" s="857"/>
      <c r="O147" s="852"/>
    </row>
    <row r="148" spans="2:15" s="689" customFormat="1" x14ac:dyDescent="0.2">
      <c r="B148" s="841" t="s">
        <v>440</v>
      </c>
      <c r="C148" s="539">
        <v>777</v>
      </c>
      <c r="D148" s="539">
        <v>11</v>
      </c>
      <c r="E148" s="842">
        <v>200</v>
      </c>
      <c r="F148" s="540">
        <v>200</v>
      </c>
      <c r="G148" s="842">
        <v>0</v>
      </c>
      <c r="H148" s="866">
        <v>0</v>
      </c>
      <c r="I148" s="540">
        <v>25</v>
      </c>
      <c r="J148" s="540">
        <v>25</v>
      </c>
      <c r="K148" s="842">
        <v>500</v>
      </c>
      <c r="L148" s="540">
        <v>50</v>
      </c>
      <c r="M148" s="540">
        <v>0</v>
      </c>
      <c r="N148" s="857"/>
      <c r="O148" s="852"/>
    </row>
    <row r="149" spans="2:15" s="689" customFormat="1" x14ac:dyDescent="0.2">
      <c r="B149" s="841" t="s">
        <v>440</v>
      </c>
      <c r="C149" s="539">
        <v>785</v>
      </c>
      <c r="D149" s="539">
        <v>5</v>
      </c>
      <c r="E149" s="842">
        <v>200</v>
      </c>
      <c r="F149" s="540">
        <v>200</v>
      </c>
      <c r="G149" s="842">
        <v>0</v>
      </c>
      <c r="H149" s="866">
        <v>0</v>
      </c>
      <c r="I149" s="540">
        <v>25</v>
      </c>
      <c r="J149" s="540">
        <v>25</v>
      </c>
      <c r="K149" s="842">
        <v>500</v>
      </c>
      <c r="L149" s="540">
        <v>50</v>
      </c>
      <c r="M149" s="540">
        <v>0</v>
      </c>
      <c r="N149" s="857"/>
      <c r="O149" s="852"/>
    </row>
    <row r="150" spans="2:15" s="689" customFormat="1" x14ac:dyDescent="0.2">
      <c r="B150" s="841" t="s">
        <v>440</v>
      </c>
      <c r="C150" s="539">
        <v>801</v>
      </c>
      <c r="D150" s="539">
        <v>3</v>
      </c>
      <c r="E150" s="842">
        <v>200</v>
      </c>
      <c r="F150" s="540">
        <v>200</v>
      </c>
      <c r="G150" s="842">
        <v>0</v>
      </c>
      <c r="H150" s="866">
        <v>0</v>
      </c>
      <c r="I150" s="540">
        <v>25</v>
      </c>
      <c r="J150" s="540">
        <v>25</v>
      </c>
      <c r="K150" s="842">
        <v>500</v>
      </c>
      <c r="L150" s="540">
        <v>50</v>
      </c>
      <c r="M150" s="540">
        <v>0</v>
      </c>
      <c r="N150" s="857"/>
      <c r="O150" s="852"/>
    </row>
    <row r="151" spans="2:15" s="689" customFormat="1" x14ac:dyDescent="0.2">
      <c r="B151" s="841" t="s">
        <v>440</v>
      </c>
      <c r="C151" s="539">
        <v>804</v>
      </c>
      <c r="D151" s="539">
        <v>11</v>
      </c>
      <c r="E151" s="842">
        <v>200</v>
      </c>
      <c r="F151" s="540">
        <v>200</v>
      </c>
      <c r="G151" s="842">
        <v>0</v>
      </c>
      <c r="H151" s="866">
        <v>0</v>
      </c>
      <c r="I151" s="540">
        <v>25</v>
      </c>
      <c r="J151" s="540">
        <v>25</v>
      </c>
      <c r="K151" s="842">
        <v>500</v>
      </c>
      <c r="L151" s="540">
        <v>50</v>
      </c>
      <c r="M151" s="540">
        <v>0</v>
      </c>
      <c r="N151" s="857"/>
      <c r="O151" s="852"/>
    </row>
    <row r="152" spans="2:15" s="689" customFormat="1" x14ac:dyDescent="0.2">
      <c r="B152" s="841" t="s">
        <v>440</v>
      </c>
      <c r="C152" s="539">
        <v>814</v>
      </c>
      <c r="D152" s="539">
        <v>11</v>
      </c>
      <c r="E152" s="842">
        <v>200</v>
      </c>
      <c r="F152" s="540">
        <v>200</v>
      </c>
      <c r="G152" s="842">
        <v>0</v>
      </c>
      <c r="H152" s="866">
        <v>0</v>
      </c>
      <c r="I152" s="540">
        <v>25</v>
      </c>
      <c r="J152" s="540">
        <v>25</v>
      </c>
      <c r="K152" s="842">
        <v>500</v>
      </c>
      <c r="L152" s="540">
        <v>50</v>
      </c>
      <c r="M152" s="540">
        <v>0</v>
      </c>
      <c r="N152" s="857"/>
      <c r="O152" s="852"/>
    </row>
    <row r="153" spans="2:15" s="689" customFormat="1" x14ac:dyDescent="0.2">
      <c r="B153" s="841" t="s">
        <v>440</v>
      </c>
      <c r="C153" s="539">
        <v>825</v>
      </c>
      <c r="D153" s="539">
        <v>1</v>
      </c>
      <c r="E153" s="842">
        <v>200</v>
      </c>
      <c r="F153" s="540">
        <v>200</v>
      </c>
      <c r="G153" s="842">
        <v>0</v>
      </c>
      <c r="H153" s="866">
        <v>0</v>
      </c>
      <c r="I153" s="540">
        <v>25</v>
      </c>
      <c r="J153" s="540">
        <v>25</v>
      </c>
      <c r="K153" s="842">
        <v>500</v>
      </c>
      <c r="L153" s="540">
        <v>50</v>
      </c>
      <c r="M153" s="540">
        <v>0</v>
      </c>
      <c r="N153" s="857"/>
      <c r="O153" s="852"/>
    </row>
    <row r="154" spans="2:15" s="689" customFormat="1" x14ac:dyDescent="0.2">
      <c r="B154" s="841" t="s">
        <v>440</v>
      </c>
      <c r="C154" s="539">
        <v>858</v>
      </c>
      <c r="D154" s="539">
        <v>3</v>
      </c>
      <c r="E154" s="842">
        <v>200</v>
      </c>
      <c r="F154" s="540">
        <v>200</v>
      </c>
      <c r="G154" s="842">
        <v>0</v>
      </c>
      <c r="H154" s="866">
        <v>0</v>
      </c>
      <c r="I154" s="540">
        <v>25</v>
      </c>
      <c r="J154" s="540">
        <v>25</v>
      </c>
      <c r="K154" s="842">
        <v>500</v>
      </c>
      <c r="L154" s="540">
        <v>50</v>
      </c>
      <c r="M154" s="540">
        <v>0</v>
      </c>
      <c r="N154" s="857"/>
      <c r="O154" s="852"/>
    </row>
    <row r="155" spans="2:15" s="689" customFormat="1" x14ac:dyDescent="0.2">
      <c r="B155" s="841" t="s">
        <v>440</v>
      </c>
      <c r="C155" s="539">
        <v>861</v>
      </c>
      <c r="D155" s="539">
        <v>1</v>
      </c>
      <c r="E155" s="842">
        <v>200</v>
      </c>
      <c r="F155" s="540">
        <v>200</v>
      </c>
      <c r="G155" s="842">
        <v>0</v>
      </c>
      <c r="H155" s="866">
        <v>0</v>
      </c>
      <c r="I155" s="540">
        <v>25</v>
      </c>
      <c r="J155" s="540">
        <v>25</v>
      </c>
      <c r="K155" s="842">
        <v>500</v>
      </c>
      <c r="L155" s="540">
        <v>50</v>
      </c>
      <c r="M155" s="540">
        <v>0</v>
      </c>
      <c r="N155" s="857"/>
      <c r="O155" s="852"/>
    </row>
    <row r="156" spans="2:15" s="689" customFormat="1" x14ac:dyDescent="0.2">
      <c r="B156" s="841" t="s">
        <v>440</v>
      </c>
      <c r="C156" s="539">
        <v>862</v>
      </c>
      <c r="D156" s="539">
        <v>3</v>
      </c>
      <c r="E156" s="842">
        <v>200</v>
      </c>
      <c r="F156" s="540">
        <v>200</v>
      </c>
      <c r="G156" s="842">
        <v>0</v>
      </c>
      <c r="H156" s="866">
        <v>0</v>
      </c>
      <c r="I156" s="540">
        <v>25</v>
      </c>
      <c r="J156" s="540">
        <v>25</v>
      </c>
      <c r="K156" s="842">
        <v>500</v>
      </c>
      <c r="L156" s="540">
        <v>50</v>
      </c>
      <c r="M156" s="540">
        <v>0</v>
      </c>
      <c r="N156" s="857"/>
      <c r="O156" s="852"/>
    </row>
    <row r="157" spans="2:15" s="689" customFormat="1" x14ac:dyDescent="0.2">
      <c r="B157" s="841" t="s">
        <v>440</v>
      </c>
      <c r="C157" s="539">
        <v>865</v>
      </c>
      <c r="D157" s="539">
        <v>1</v>
      </c>
      <c r="E157" s="842">
        <v>200</v>
      </c>
      <c r="F157" s="540">
        <v>200</v>
      </c>
      <c r="G157" s="842">
        <v>0</v>
      </c>
      <c r="H157" s="866">
        <v>0</v>
      </c>
      <c r="I157" s="540">
        <v>25</v>
      </c>
      <c r="J157" s="540">
        <v>25</v>
      </c>
      <c r="K157" s="842">
        <v>500</v>
      </c>
      <c r="L157" s="540">
        <v>50</v>
      </c>
      <c r="M157" s="540">
        <v>0</v>
      </c>
      <c r="N157" s="857"/>
      <c r="O157" s="852"/>
    </row>
    <row r="158" spans="2:15" s="689" customFormat="1" x14ac:dyDescent="0.2">
      <c r="B158" s="841" t="s">
        <v>440</v>
      </c>
      <c r="C158" s="539">
        <v>871</v>
      </c>
      <c r="D158" s="539">
        <v>1</v>
      </c>
      <c r="E158" s="842">
        <v>200</v>
      </c>
      <c r="F158" s="540">
        <v>200</v>
      </c>
      <c r="G158" s="842">
        <v>0</v>
      </c>
      <c r="H158" s="866">
        <v>0</v>
      </c>
      <c r="I158" s="540">
        <v>25</v>
      </c>
      <c r="J158" s="540">
        <v>25</v>
      </c>
      <c r="K158" s="842">
        <v>500</v>
      </c>
      <c r="L158" s="540">
        <v>50</v>
      </c>
      <c r="M158" s="540">
        <v>0</v>
      </c>
      <c r="N158" s="857"/>
      <c r="O158" s="852"/>
    </row>
    <row r="159" spans="2:15" s="689" customFormat="1" x14ac:dyDescent="0.2">
      <c r="B159" s="841" t="s">
        <v>462</v>
      </c>
      <c r="C159" s="539">
        <v>901</v>
      </c>
      <c r="D159" s="539">
        <v>4</v>
      </c>
      <c r="E159" s="842">
        <v>200</v>
      </c>
      <c r="F159" s="540">
        <v>200</v>
      </c>
      <c r="G159" s="842">
        <v>0</v>
      </c>
      <c r="H159" s="866">
        <v>0</v>
      </c>
      <c r="I159" s="540">
        <v>25</v>
      </c>
      <c r="J159" s="540">
        <v>25</v>
      </c>
      <c r="K159" s="842">
        <v>500</v>
      </c>
      <c r="L159" s="540">
        <v>50</v>
      </c>
      <c r="M159" s="540">
        <v>0</v>
      </c>
      <c r="N159" s="857"/>
      <c r="O159" s="852"/>
    </row>
    <row r="160" spans="2:15" s="689" customFormat="1" x14ac:dyDescent="0.2">
      <c r="B160" s="841" t="s">
        <v>462</v>
      </c>
      <c r="C160" s="539">
        <v>901</v>
      </c>
      <c r="D160" s="539">
        <v>11</v>
      </c>
      <c r="E160" s="842">
        <v>200</v>
      </c>
      <c r="F160" s="540">
        <v>200</v>
      </c>
      <c r="G160" s="842">
        <v>0</v>
      </c>
      <c r="H160" s="866">
        <v>0</v>
      </c>
      <c r="I160" s="540">
        <v>25</v>
      </c>
      <c r="J160" s="540">
        <v>25</v>
      </c>
      <c r="K160" s="842">
        <v>500</v>
      </c>
      <c r="L160" s="540">
        <v>50</v>
      </c>
      <c r="M160" s="540">
        <v>0</v>
      </c>
      <c r="N160" s="857"/>
      <c r="O160" s="852"/>
    </row>
    <row r="161" spans="2:15" s="689" customFormat="1" x14ac:dyDescent="0.2">
      <c r="B161" s="841" t="s">
        <v>462</v>
      </c>
      <c r="C161" s="539">
        <v>901</v>
      </c>
      <c r="D161" s="539">
        <v>11</v>
      </c>
      <c r="E161" s="842">
        <v>200</v>
      </c>
      <c r="F161" s="540">
        <v>200</v>
      </c>
      <c r="G161" s="842">
        <v>0</v>
      </c>
      <c r="H161" s="866">
        <v>0</v>
      </c>
      <c r="I161" s="540">
        <v>25</v>
      </c>
      <c r="J161" s="540">
        <v>25</v>
      </c>
      <c r="K161" s="842">
        <v>500</v>
      </c>
      <c r="L161" s="540">
        <v>50</v>
      </c>
      <c r="M161" s="540">
        <v>0</v>
      </c>
      <c r="N161" s="857"/>
      <c r="O161" s="852"/>
    </row>
    <row r="162" spans="2:15" s="689" customFormat="1" x14ac:dyDescent="0.2">
      <c r="B162" s="841" t="s">
        <v>462</v>
      </c>
      <c r="C162" s="539">
        <v>903</v>
      </c>
      <c r="D162" s="539">
        <v>1</v>
      </c>
      <c r="E162" s="842">
        <v>200</v>
      </c>
      <c r="F162" s="540">
        <v>200</v>
      </c>
      <c r="G162" s="842">
        <v>0</v>
      </c>
      <c r="H162" s="866">
        <v>0</v>
      </c>
      <c r="I162" s="540">
        <v>25</v>
      </c>
      <c r="J162" s="540">
        <v>25</v>
      </c>
      <c r="K162" s="842">
        <v>500</v>
      </c>
      <c r="L162" s="540">
        <v>50</v>
      </c>
      <c r="M162" s="540">
        <v>0</v>
      </c>
      <c r="N162" s="857"/>
      <c r="O162" s="852"/>
    </row>
    <row r="163" spans="2:15" s="689" customFormat="1" x14ac:dyDescent="0.2">
      <c r="B163" s="841" t="s">
        <v>462</v>
      </c>
      <c r="C163" s="539">
        <v>939</v>
      </c>
      <c r="D163" s="539">
        <v>3</v>
      </c>
      <c r="E163" s="842">
        <v>200</v>
      </c>
      <c r="F163" s="540">
        <v>200</v>
      </c>
      <c r="G163" s="842">
        <v>0</v>
      </c>
      <c r="H163" s="866">
        <v>0</v>
      </c>
      <c r="I163" s="540">
        <v>25</v>
      </c>
      <c r="J163" s="540">
        <v>25</v>
      </c>
      <c r="K163" s="842">
        <v>500</v>
      </c>
      <c r="L163" s="540">
        <v>50</v>
      </c>
      <c r="M163" s="540">
        <v>0</v>
      </c>
      <c r="N163" s="857"/>
      <c r="O163" s="852"/>
    </row>
    <row r="164" spans="2:15" s="689" customFormat="1" x14ac:dyDescent="0.2">
      <c r="B164" s="841" t="s">
        <v>462</v>
      </c>
      <c r="C164" s="539">
        <v>1011</v>
      </c>
      <c r="D164" s="539">
        <v>1</v>
      </c>
      <c r="E164" s="842">
        <v>200</v>
      </c>
      <c r="F164" s="540">
        <v>200</v>
      </c>
      <c r="G164" s="842">
        <v>0</v>
      </c>
      <c r="H164" s="866">
        <v>0</v>
      </c>
      <c r="I164" s="540">
        <v>25</v>
      </c>
      <c r="J164" s="540">
        <v>25</v>
      </c>
      <c r="K164" s="842">
        <v>500</v>
      </c>
      <c r="L164" s="540">
        <v>50</v>
      </c>
      <c r="M164" s="540">
        <v>0</v>
      </c>
      <c r="N164" s="857"/>
      <c r="O164" s="852"/>
    </row>
    <row r="165" spans="2:15" s="689" customFormat="1" x14ac:dyDescent="0.2">
      <c r="B165" s="841" t="s">
        <v>462</v>
      </c>
      <c r="C165" s="539">
        <v>1011</v>
      </c>
      <c r="D165" s="539">
        <v>13</v>
      </c>
      <c r="E165" s="842">
        <v>200</v>
      </c>
      <c r="F165" s="540">
        <v>200</v>
      </c>
      <c r="G165" s="842">
        <v>0</v>
      </c>
      <c r="H165" s="866">
        <v>0</v>
      </c>
      <c r="I165" s="540">
        <v>25</v>
      </c>
      <c r="J165" s="540">
        <v>25</v>
      </c>
      <c r="K165" s="842">
        <v>500</v>
      </c>
      <c r="L165" s="540">
        <v>50</v>
      </c>
      <c r="M165" s="540">
        <v>0</v>
      </c>
      <c r="N165" s="857"/>
      <c r="O165" s="852"/>
    </row>
    <row r="166" spans="2:15" s="689" customFormat="1" x14ac:dyDescent="0.2">
      <c r="B166" s="841" t="s">
        <v>462</v>
      </c>
      <c r="C166" s="539">
        <v>1030</v>
      </c>
      <c r="D166" s="539">
        <v>1</v>
      </c>
      <c r="E166" s="842">
        <v>200</v>
      </c>
      <c r="F166" s="540">
        <v>200</v>
      </c>
      <c r="G166" s="842">
        <v>0</v>
      </c>
      <c r="H166" s="866">
        <v>0</v>
      </c>
      <c r="I166" s="540">
        <v>25</v>
      </c>
      <c r="J166" s="540">
        <v>25</v>
      </c>
      <c r="K166" s="842">
        <v>500</v>
      </c>
      <c r="L166" s="540">
        <v>50</v>
      </c>
      <c r="M166" s="540">
        <v>0</v>
      </c>
      <c r="N166" s="857"/>
      <c r="O166" s="852"/>
    </row>
    <row r="167" spans="2:15" s="689" customFormat="1" x14ac:dyDescent="0.2">
      <c r="B167" s="841" t="s">
        <v>462</v>
      </c>
      <c r="C167" s="539">
        <v>1036</v>
      </c>
      <c r="D167" s="539">
        <v>1</v>
      </c>
      <c r="E167" s="842">
        <v>200</v>
      </c>
      <c r="F167" s="540">
        <v>200</v>
      </c>
      <c r="G167" s="842">
        <v>0</v>
      </c>
      <c r="H167" s="866">
        <v>0</v>
      </c>
      <c r="I167" s="540">
        <v>25</v>
      </c>
      <c r="J167" s="540">
        <v>25</v>
      </c>
      <c r="K167" s="842">
        <v>500</v>
      </c>
      <c r="L167" s="540">
        <v>50</v>
      </c>
      <c r="M167" s="540">
        <v>0</v>
      </c>
      <c r="N167" s="857"/>
      <c r="O167" s="852"/>
    </row>
    <row r="168" spans="2:15" s="689" customFormat="1" x14ac:dyDescent="0.2">
      <c r="B168" s="841" t="s">
        <v>462</v>
      </c>
      <c r="C168" s="539">
        <v>1047</v>
      </c>
      <c r="D168" s="539">
        <v>10</v>
      </c>
      <c r="E168" s="842">
        <v>200</v>
      </c>
      <c r="F168" s="540">
        <v>200</v>
      </c>
      <c r="G168" s="842">
        <v>0</v>
      </c>
      <c r="H168" s="866">
        <v>0</v>
      </c>
      <c r="I168" s="540">
        <v>25</v>
      </c>
      <c r="J168" s="540">
        <v>25</v>
      </c>
      <c r="K168" s="842">
        <v>500</v>
      </c>
      <c r="L168" s="540">
        <v>50</v>
      </c>
      <c r="M168" s="540">
        <v>0</v>
      </c>
      <c r="N168" s="857"/>
      <c r="O168" s="852"/>
    </row>
    <row r="169" spans="2:15" s="689" customFormat="1" x14ac:dyDescent="0.2">
      <c r="B169" s="841" t="s">
        <v>462</v>
      </c>
      <c r="C169" s="539">
        <v>1053</v>
      </c>
      <c r="D169" s="539">
        <v>1</v>
      </c>
      <c r="E169" s="842">
        <v>200</v>
      </c>
      <c r="F169" s="540">
        <v>200</v>
      </c>
      <c r="G169" s="842">
        <v>0</v>
      </c>
      <c r="H169" s="866">
        <v>0</v>
      </c>
      <c r="I169" s="540">
        <v>25</v>
      </c>
      <c r="J169" s="540">
        <v>25</v>
      </c>
      <c r="K169" s="842">
        <v>500</v>
      </c>
      <c r="L169" s="540">
        <v>50</v>
      </c>
      <c r="M169" s="540">
        <v>0</v>
      </c>
      <c r="N169" s="857"/>
      <c r="O169" s="852"/>
    </row>
    <row r="170" spans="2:15" s="689" customFormat="1" x14ac:dyDescent="0.2">
      <c r="B170" s="841" t="s">
        <v>462</v>
      </c>
      <c r="C170" s="539">
        <v>1062</v>
      </c>
      <c r="D170" s="539">
        <v>1</v>
      </c>
      <c r="E170" s="842">
        <v>200</v>
      </c>
      <c r="F170" s="540">
        <v>200</v>
      </c>
      <c r="G170" s="842">
        <v>0</v>
      </c>
      <c r="H170" s="866">
        <v>0</v>
      </c>
      <c r="I170" s="540">
        <v>25</v>
      </c>
      <c r="J170" s="540">
        <v>25</v>
      </c>
      <c r="K170" s="842">
        <v>500</v>
      </c>
      <c r="L170" s="540">
        <v>50</v>
      </c>
      <c r="M170" s="540">
        <v>0</v>
      </c>
      <c r="N170" s="857"/>
      <c r="O170" s="852"/>
    </row>
    <row r="171" spans="2:15" s="689" customFormat="1" x14ac:dyDescent="0.2">
      <c r="B171" s="841" t="s">
        <v>462</v>
      </c>
      <c r="C171" s="539">
        <v>1077</v>
      </c>
      <c r="D171" s="539">
        <v>3</v>
      </c>
      <c r="E171" s="842">
        <v>200</v>
      </c>
      <c r="F171" s="540">
        <v>200</v>
      </c>
      <c r="G171" s="842">
        <v>0</v>
      </c>
      <c r="H171" s="866">
        <v>0</v>
      </c>
      <c r="I171" s="540">
        <v>25</v>
      </c>
      <c r="J171" s="540">
        <v>25</v>
      </c>
      <c r="K171" s="842">
        <v>500</v>
      </c>
      <c r="L171" s="540">
        <v>50</v>
      </c>
      <c r="M171" s="540">
        <v>0</v>
      </c>
      <c r="N171" s="857"/>
      <c r="O171" s="852"/>
    </row>
    <row r="172" spans="2:15" s="689" customFormat="1" x14ac:dyDescent="0.2">
      <c r="B172" s="841" t="s">
        <v>462</v>
      </c>
      <c r="C172" s="539">
        <v>1079</v>
      </c>
      <c r="D172" s="539">
        <v>1</v>
      </c>
      <c r="E172" s="842">
        <v>200</v>
      </c>
      <c r="F172" s="540">
        <v>200</v>
      </c>
      <c r="G172" s="842">
        <v>0</v>
      </c>
      <c r="H172" s="866">
        <v>0</v>
      </c>
      <c r="I172" s="540">
        <v>25</v>
      </c>
      <c r="J172" s="540">
        <v>25</v>
      </c>
      <c r="K172" s="842">
        <v>500</v>
      </c>
      <c r="L172" s="540">
        <v>50</v>
      </c>
      <c r="M172" s="540">
        <v>0</v>
      </c>
      <c r="N172" s="857"/>
      <c r="O172" s="852"/>
    </row>
    <row r="173" spans="2:15" s="689" customFormat="1" x14ac:dyDescent="0.2">
      <c r="B173" s="841" t="s">
        <v>462</v>
      </c>
      <c r="C173" s="539">
        <v>1095</v>
      </c>
      <c r="D173" s="539">
        <v>1</v>
      </c>
      <c r="E173" s="842">
        <v>200</v>
      </c>
      <c r="F173" s="540">
        <v>200</v>
      </c>
      <c r="G173" s="842">
        <v>0</v>
      </c>
      <c r="H173" s="866">
        <v>0</v>
      </c>
      <c r="I173" s="540">
        <v>25</v>
      </c>
      <c r="J173" s="540">
        <v>25</v>
      </c>
      <c r="K173" s="842">
        <v>500</v>
      </c>
      <c r="L173" s="540">
        <v>50</v>
      </c>
      <c r="M173" s="540">
        <v>0</v>
      </c>
      <c r="N173" s="857"/>
      <c r="O173" s="852"/>
    </row>
    <row r="174" spans="2:15" s="689" customFormat="1" x14ac:dyDescent="0.2">
      <c r="B174" s="841" t="s">
        <v>462</v>
      </c>
      <c r="C174" s="539">
        <v>1505</v>
      </c>
      <c r="D174" s="539">
        <v>1</v>
      </c>
      <c r="E174" s="842">
        <v>200</v>
      </c>
      <c r="F174" s="540">
        <v>200</v>
      </c>
      <c r="G174" s="842">
        <v>0</v>
      </c>
      <c r="H174" s="866">
        <v>0</v>
      </c>
      <c r="I174" s="540">
        <v>25</v>
      </c>
      <c r="J174" s="540">
        <v>25</v>
      </c>
      <c r="K174" s="842">
        <v>500</v>
      </c>
      <c r="L174" s="540">
        <v>50</v>
      </c>
      <c r="M174" s="540">
        <v>0</v>
      </c>
      <c r="N174" s="857"/>
      <c r="O174" s="852"/>
    </row>
    <row r="175" spans="2:15" s="434" customFormat="1" ht="12" thickBot="1" x14ac:dyDescent="0.25">
      <c r="B175" s="876" t="s">
        <v>462</v>
      </c>
      <c r="C175" s="877">
        <v>2471</v>
      </c>
      <c r="D175" s="877">
        <v>1</v>
      </c>
      <c r="E175" s="846">
        <v>200</v>
      </c>
      <c r="F175" s="847">
        <v>200</v>
      </c>
      <c r="G175" s="846">
        <v>0</v>
      </c>
      <c r="H175" s="870">
        <v>0</v>
      </c>
      <c r="I175" s="847">
        <v>25</v>
      </c>
      <c r="J175" s="847">
        <v>25</v>
      </c>
      <c r="K175" s="846">
        <v>500</v>
      </c>
      <c r="L175" s="847">
        <v>50</v>
      </c>
      <c r="M175" s="847">
        <v>0</v>
      </c>
      <c r="N175" s="878"/>
      <c r="O175" s="722"/>
    </row>
    <row r="176" spans="2:15" s="434" customFormat="1" ht="5.25" customHeight="1" x14ac:dyDescent="0.2">
      <c r="B176" s="756"/>
      <c r="C176" s="539"/>
      <c r="D176" s="539"/>
      <c r="E176" s="540"/>
      <c r="F176" s="540"/>
      <c r="G176" s="540"/>
      <c r="H176" s="540"/>
      <c r="I176" s="540"/>
      <c r="J176" s="540"/>
      <c r="K176" s="540"/>
      <c r="L176" s="540"/>
      <c r="M176" s="540"/>
      <c r="N176" s="879"/>
      <c r="O176" s="722"/>
    </row>
    <row r="177" spans="1:15" s="434" customFormat="1" x14ac:dyDescent="0.2">
      <c r="B177" s="880" t="s">
        <v>792</v>
      </c>
      <c r="C177" s="881"/>
      <c r="D177" s="881"/>
      <c r="E177" s="881"/>
      <c r="F177" s="881"/>
      <c r="G177" s="881"/>
      <c r="H177" s="881"/>
      <c r="I177" s="881"/>
      <c r="J177" s="881"/>
      <c r="K177" s="881"/>
      <c r="L177" s="881"/>
      <c r="M177" s="881"/>
      <c r="N177" s="881"/>
      <c r="O177" s="881"/>
    </row>
    <row r="178" spans="1:15" ht="3.75" customHeight="1" x14ac:dyDescent="0.2">
      <c r="B178" s="756"/>
      <c r="C178" s="539"/>
      <c r="D178" s="498"/>
      <c r="E178" s="715"/>
      <c r="F178" s="867"/>
      <c r="G178" s="499"/>
      <c r="H178" s="627"/>
      <c r="I178" s="867"/>
      <c r="J178" s="499"/>
      <c r="K178" s="499"/>
      <c r="L178" s="499"/>
      <c r="M178" s="867"/>
      <c r="N178" s="867"/>
      <c r="O178" s="722"/>
    </row>
    <row r="179" spans="1:15" x14ac:dyDescent="0.2">
      <c r="B179" s="882" t="s">
        <v>794</v>
      </c>
      <c r="C179" s="539"/>
      <c r="D179" s="498"/>
      <c r="E179" s="715"/>
      <c r="F179" s="867"/>
      <c r="G179" s="499"/>
      <c r="H179" s="627"/>
      <c r="I179" s="867"/>
      <c r="J179" s="499"/>
      <c r="K179" s="499"/>
      <c r="L179" s="499"/>
      <c r="M179" s="867"/>
      <c r="N179" s="867"/>
      <c r="O179" s="722"/>
    </row>
    <row r="180" spans="1:15" x14ac:dyDescent="0.2">
      <c r="B180" s="882" t="s">
        <v>795</v>
      </c>
      <c r="C180" s="539"/>
      <c r="D180" s="498"/>
      <c r="E180" s="715"/>
      <c r="F180" s="867"/>
      <c r="G180" s="499"/>
      <c r="H180" s="627"/>
      <c r="I180" s="867"/>
      <c r="J180" s="499"/>
      <c r="K180" s="499"/>
      <c r="L180" s="499"/>
      <c r="M180" s="867"/>
      <c r="N180" s="867"/>
      <c r="O180" s="722"/>
    </row>
    <row r="181" spans="1:15" x14ac:dyDescent="0.2">
      <c r="B181" s="882" t="s">
        <v>796</v>
      </c>
      <c r="C181" s="539"/>
      <c r="D181" s="498"/>
      <c r="E181" s="715"/>
      <c r="F181" s="867"/>
      <c r="G181" s="499"/>
      <c r="H181" s="627"/>
      <c r="I181" s="867"/>
      <c r="J181" s="499"/>
      <c r="K181" s="499"/>
      <c r="L181" s="499"/>
      <c r="M181" s="867"/>
      <c r="N181" s="867"/>
      <c r="O181" s="722"/>
    </row>
    <row r="182" spans="1:15" x14ac:dyDescent="0.2">
      <c r="B182" s="883" t="s">
        <v>797</v>
      </c>
      <c r="E182" s="883" t="s">
        <v>798</v>
      </c>
      <c r="F182" s="406"/>
      <c r="G182" s="883" t="s">
        <v>799</v>
      </c>
      <c r="H182" s="406"/>
      <c r="I182" s="883" t="s">
        <v>800</v>
      </c>
      <c r="J182" s="406"/>
      <c r="K182" s="883" t="s">
        <v>801</v>
      </c>
      <c r="L182" s="406"/>
      <c r="M182" s="883" t="s">
        <v>802</v>
      </c>
      <c r="N182" s="406"/>
    </row>
    <row r="183" spans="1:15" x14ac:dyDescent="0.2">
      <c r="B183" s="406"/>
      <c r="D183" s="406"/>
      <c r="E183" s="883" t="s">
        <v>803</v>
      </c>
      <c r="F183" s="406"/>
      <c r="G183" s="883" t="s">
        <v>804</v>
      </c>
      <c r="H183" s="406"/>
      <c r="I183" s="883"/>
      <c r="J183" s="406"/>
      <c r="K183" s="883"/>
      <c r="L183" s="406"/>
      <c r="M183" s="883"/>
      <c r="N183" s="406"/>
      <c r="O183" s="883"/>
    </row>
    <row r="184" spans="1:15" s="656" customFormat="1" x14ac:dyDescent="0.2">
      <c r="C184" s="884"/>
      <c r="E184" s="883" t="s">
        <v>805</v>
      </c>
      <c r="F184" s="406"/>
      <c r="G184" s="883" t="s">
        <v>806</v>
      </c>
      <c r="I184" s="883" t="s">
        <v>807</v>
      </c>
      <c r="K184" s="883" t="s">
        <v>808</v>
      </c>
      <c r="M184" s="883"/>
      <c r="O184" s="884"/>
    </row>
    <row r="185" spans="1:15" x14ac:dyDescent="0.2">
      <c r="B185" s="406"/>
      <c r="E185" s="883"/>
      <c r="F185" s="406"/>
      <c r="G185" s="883"/>
    </row>
    <row r="186" spans="1:15" x14ac:dyDescent="0.2">
      <c r="B186" s="406"/>
    </row>
    <row r="187" spans="1:15" x14ac:dyDescent="0.2">
      <c r="B187" s="406"/>
    </row>
    <row r="188" spans="1:15" x14ac:dyDescent="0.2">
      <c r="B188" s="406"/>
    </row>
    <row r="189" spans="1:15" x14ac:dyDescent="0.2">
      <c r="B189" s="406"/>
    </row>
    <row r="190" spans="1:15" s="434" customFormat="1" x14ac:dyDescent="0.2">
      <c r="A190" s="406"/>
      <c r="B190" s="406"/>
      <c r="G190" s="498"/>
      <c r="H190" s="487"/>
    </row>
    <row r="191" spans="1:15" s="434" customFormat="1" x14ac:dyDescent="0.2">
      <c r="A191" s="406"/>
      <c r="B191" s="406"/>
      <c r="G191" s="498"/>
      <c r="H191" s="487"/>
    </row>
    <row r="192" spans="1:15" s="434" customFormat="1" x14ac:dyDescent="0.2">
      <c r="A192" s="406"/>
      <c r="B192" s="406"/>
      <c r="G192" s="498"/>
      <c r="H192" s="487"/>
    </row>
    <row r="193" spans="1:8" s="434" customFormat="1" x14ac:dyDescent="0.2">
      <c r="A193" s="406"/>
      <c r="B193" s="406"/>
      <c r="G193" s="498"/>
      <c r="H193"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9" tint="0.59999389629810485"/>
    <pageSetUpPr fitToPage="1"/>
  </sheetPr>
  <dimension ref="A1:O61"/>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315</v>
      </c>
      <c r="D4" s="487"/>
      <c r="N4" s="411" t="s">
        <v>275</v>
      </c>
    </row>
    <row r="5" spans="2:15" x14ac:dyDescent="0.2">
      <c r="B5" s="310" t="s">
        <v>822</v>
      </c>
      <c r="D5" s="487"/>
      <c r="N5" s="411" t="s">
        <v>277</v>
      </c>
    </row>
    <row r="6" spans="2:15" x14ac:dyDescent="0.2">
      <c r="B6" s="310" t="s">
        <v>814</v>
      </c>
      <c r="D6" s="487"/>
      <c r="N6" s="414">
        <v>40463</v>
      </c>
      <c r="O6" s="414"/>
    </row>
    <row r="7" spans="2:15" x14ac:dyDescent="0.2">
      <c r="B7" s="716" t="s">
        <v>823</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316</v>
      </c>
      <c r="E11" s="799"/>
      <c r="F11" s="800"/>
      <c r="G11" s="801"/>
      <c r="H11" s="802" t="s">
        <v>755</v>
      </c>
      <c r="I11" s="797"/>
      <c r="J11" s="798" t="s">
        <v>316</v>
      </c>
      <c r="K11" s="799"/>
      <c r="L11" s="797"/>
      <c r="M11" s="803"/>
      <c r="N11" s="804"/>
      <c r="O11" s="805"/>
    </row>
    <row r="12" spans="2:15" x14ac:dyDescent="0.2">
      <c r="B12" s="806" t="s">
        <v>566</v>
      </c>
      <c r="C12" s="807"/>
      <c r="D12" s="808">
        <v>1</v>
      </c>
      <c r="E12" s="809" t="s">
        <v>756</v>
      </c>
      <c r="F12" s="810"/>
      <c r="G12" s="811">
        <v>1</v>
      </c>
      <c r="H12" s="809" t="s">
        <v>757</v>
      </c>
      <c r="I12" s="807"/>
      <c r="J12" s="812">
        <v>15</v>
      </c>
      <c r="K12" s="813" t="s">
        <v>688</v>
      </c>
      <c r="L12" s="807"/>
      <c r="M12" s="814" t="s">
        <v>317</v>
      </c>
      <c r="N12" s="815"/>
      <c r="O12" s="805"/>
    </row>
    <row r="13" spans="2:15" x14ac:dyDescent="0.2">
      <c r="B13" s="816" t="s">
        <v>21</v>
      </c>
      <c r="C13" s="817"/>
      <c r="D13" s="818">
        <v>202</v>
      </c>
      <c r="E13" s="819" t="s">
        <v>758</v>
      </c>
      <c r="F13" s="820"/>
      <c r="G13" s="821">
        <v>1346.3118811881188</v>
      </c>
      <c r="H13" s="819" t="s">
        <v>759</v>
      </c>
      <c r="I13" s="817"/>
      <c r="J13" s="822">
        <v>1346.3118811881188</v>
      </c>
      <c r="K13" s="819" t="s">
        <v>760</v>
      </c>
      <c r="L13" s="817"/>
      <c r="M13" s="822">
        <v>0</v>
      </c>
      <c r="N13" s="823"/>
      <c r="O13" s="722"/>
    </row>
    <row r="14" spans="2:15" ht="12" thickBot="1" x14ac:dyDescent="0.25">
      <c r="B14" s="824" t="s">
        <v>761</v>
      </c>
      <c r="C14" s="719"/>
      <c r="D14" s="825">
        <v>715.86633663366342</v>
      </c>
      <c r="E14" s="826" t="s">
        <v>762</v>
      </c>
      <c r="F14" s="827"/>
      <c r="G14" s="828">
        <v>1.8806749420836071</v>
      </c>
      <c r="H14" s="826" t="s">
        <v>763</v>
      </c>
      <c r="I14" s="719"/>
      <c r="J14" s="829">
        <v>1.8806749420836071</v>
      </c>
      <c r="K14" s="826" t="s">
        <v>764</v>
      </c>
      <c r="L14" s="719"/>
      <c r="M14" s="830">
        <v>0</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437</v>
      </c>
      <c r="C19" s="539">
        <v>465</v>
      </c>
      <c r="D19" s="539">
        <v>49</v>
      </c>
      <c r="E19" s="842">
        <v>920</v>
      </c>
      <c r="F19" s="540">
        <v>1070</v>
      </c>
      <c r="G19" s="843">
        <v>995</v>
      </c>
      <c r="H19" s="517">
        <v>2.1397850513458252</v>
      </c>
      <c r="I19" s="540">
        <v>920</v>
      </c>
      <c r="J19" s="843">
        <v>1070</v>
      </c>
      <c r="K19" s="843">
        <v>995</v>
      </c>
      <c r="L19" s="517">
        <v>2.1397850513458252</v>
      </c>
      <c r="M19" s="842">
        <v>0</v>
      </c>
      <c r="N19" s="844">
        <v>0</v>
      </c>
      <c r="O19" s="845"/>
    </row>
    <row r="20" spans="2:15" s="689" customFormat="1" x14ac:dyDescent="0.2">
      <c r="B20" s="841" t="s">
        <v>440</v>
      </c>
      <c r="C20" s="539">
        <v>660</v>
      </c>
      <c r="D20" s="539">
        <v>12</v>
      </c>
      <c r="E20" s="842">
        <v>1270</v>
      </c>
      <c r="F20" s="540">
        <v>1470</v>
      </c>
      <c r="G20" s="843">
        <v>1370</v>
      </c>
      <c r="H20" s="517">
        <v>2.0757575035095215</v>
      </c>
      <c r="I20" s="540">
        <v>1270</v>
      </c>
      <c r="J20" s="843">
        <v>1470</v>
      </c>
      <c r="K20" s="843">
        <v>1370</v>
      </c>
      <c r="L20" s="517">
        <v>2.0757575035095215</v>
      </c>
      <c r="M20" s="842">
        <v>0</v>
      </c>
      <c r="N20" s="844">
        <v>0</v>
      </c>
      <c r="O20" s="845"/>
    </row>
    <row r="21" spans="2:15" s="689" customFormat="1" x14ac:dyDescent="0.2">
      <c r="B21" s="841" t="s">
        <v>440</v>
      </c>
      <c r="C21" s="539">
        <v>720</v>
      </c>
      <c r="D21" s="539">
        <v>101</v>
      </c>
      <c r="E21" s="842">
        <v>1420</v>
      </c>
      <c r="F21" s="540"/>
      <c r="G21" s="843">
        <v>1420</v>
      </c>
      <c r="H21" s="517">
        <v>1.9722222089767456</v>
      </c>
      <c r="I21" s="540">
        <v>1420</v>
      </c>
      <c r="J21" s="843"/>
      <c r="K21" s="843">
        <v>1420</v>
      </c>
      <c r="L21" s="517">
        <v>1.9722222089767456</v>
      </c>
      <c r="M21" s="842">
        <v>0</v>
      </c>
      <c r="N21" s="844">
        <v>0</v>
      </c>
      <c r="O21" s="845"/>
    </row>
    <row r="22" spans="2:15" s="689" customFormat="1" x14ac:dyDescent="0.2">
      <c r="B22" s="841" t="s">
        <v>440</v>
      </c>
      <c r="C22" s="539">
        <v>1100</v>
      </c>
      <c r="D22" s="539">
        <v>28</v>
      </c>
      <c r="E22" s="842">
        <v>1540</v>
      </c>
      <c r="F22" s="540"/>
      <c r="G22" s="843">
        <v>1540</v>
      </c>
      <c r="H22" s="517">
        <v>1.3999999761581421</v>
      </c>
      <c r="I22" s="540">
        <v>1540</v>
      </c>
      <c r="J22" s="843"/>
      <c r="K22" s="843">
        <v>1540</v>
      </c>
      <c r="L22" s="517">
        <v>1.3999999761581421</v>
      </c>
      <c r="M22" s="842">
        <v>0</v>
      </c>
      <c r="N22" s="844">
        <v>0</v>
      </c>
      <c r="O22" s="845"/>
    </row>
    <row r="23" spans="2:15" s="434" customFormat="1" ht="12" thickBot="1" x14ac:dyDescent="0.25">
      <c r="B23" s="841" t="s">
        <v>462</v>
      </c>
      <c r="C23" s="539">
        <v>865</v>
      </c>
      <c r="D23" s="539">
        <v>12</v>
      </c>
      <c r="E23" s="846">
        <v>1550</v>
      </c>
      <c r="F23" s="847">
        <v>1820</v>
      </c>
      <c r="G23" s="848">
        <v>1685</v>
      </c>
      <c r="H23" s="849">
        <v>1.94797682762146</v>
      </c>
      <c r="I23" s="847">
        <v>1550</v>
      </c>
      <c r="J23" s="848">
        <v>1820</v>
      </c>
      <c r="K23" s="848">
        <v>1685</v>
      </c>
      <c r="L23" s="849">
        <v>1.94797682762146</v>
      </c>
      <c r="M23" s="846">
        <v>0</v>
      </c>
      <c r="N23" s="850">
        <v>0</v>
      </c>
      <c r="O23" s="845"/>
    </row>
    <row r="24" spans="2:15" x14ac:dyDescent="0.2">
      <c r="B24" s="851"/>
      <c r="C24" s="833"/>
      <c r="D24" s="833"/>
      <c r="E24" s="833"/>
      <c r="F24" s="833"/>
      <c r="G24" s="851"/>
      <c r="H24" s="799"/>
      <c r="I24" s="833"/>
      <c r="J24" s="833"/>
      <c r="K24" s="833"/>
      <c r="L24" s="833"/>
      <c r="M24" s="833"/>
      <c r="N24" s="833"/>
      <c r="O24" s="852"/>
    </row>
    <row r="25" spans="2:15" ht="12" thickBot="1" x14ac:dyDescent="0.25">
      <c r="B25" s="515" t="s">
        <v>773</v>
      </c>
      <c r="C25" s="515"/>
    </row>
    <row r="26" spans="2:15" s="515" customFormat="1" x14ac:dyDescent="0.2">
      <c r="B26" s="853"/>
      <c r="C26" s="799"/>
      <c r="D26" s="833"/>
      <c r="E26" s="854" t="s">
        <v>774</v>
      </c>
      <c r="F26" s="854" t="s">
        <v>379</v>
      </c>
      <c r="G26" s="833" t="s">
        <v>775</v>
      </c>
      <c r="H26" s="833" t="s">
        <v>775</v>
      </c>
      <c r="I26" s="854" t="s">
        <v>379</v>
      </c>
      <c r="J26" s="855" t="s">
        <v>775</v>
      </c>
      <c r="K26" s="833"/>
      <c r="L26" s="833"/>
      <c r="M26" s="854"/>
      <c r="N26" s="856"/>
      <c r="O26" s="857"/>
    </row>
    <row r="27" spans="2:15" s="515" customFormat="1" x14ac:dyDescent="0.2">
      <c r="B27" s="858"/>
      <c r="C27" s="716"/>
      <c r="D27" s="852"/>
      <c r="E27" s="859" t="s">
        <v>349</v>
      </c>
      <c r="F27" s="859" t="s">
        <v>658</v>
      </c>
      <c r="G27" s="852" t="s">
        <v>776</v>
      </c>
      <c r="H27" s="852" t="s">
        <v>776</v>
      </c>
      <c r="I27" s="859" t="s">
        <v>658</v>
      </c>
      <c r="J27" s="860" t="s">
        <v>776</v>
      </c>
      <c r="K27" s="852" t="s">
        <v>775</v>
      </c>
      <c r="L27" s="852" t="s">
        <v>775</v>
      </c>
      <c r="M27" s="859" t="s">
        <v>777</v>
      </c>
      <c r="N27" s="861" t="s">
        <v>17</v>
      </c>
      <c r="O27" s="857"/>
    </row>
    <row r="28" spans="2:15" s="689" customFormat="1" x14ac:dyDescent="0.2">
      <c r="B28" s="835" t="s">
        <v>427</v>
      </c>
      <c r="C28" s="836" t="s">
        <v>282</v>
      </c>
      <c r="D28" s="836" t="s">
        <v>768</v>
      </c>
      <c r="E28" s="862" t="s">
        <v>778</v>
      </c>
      <c r="F28" s="862" t="s">
        <v>779</v>
      </c>
      <c r="G28" s="836" t="s">
        <v>780</v>
      </c>
      <c r="H28" s="836" t="s">
        <v>781</v>
      </c>
      <c r="I28" s="862" t="s">
        <v>782</v>
      </c>
      <c r="J28" s="839" t="s">
        <v>782</v>
      </c>
      <c r="K28" s="836" t="s">
        <v>783</v>
      </c>
      <c r="L28" s="836" t="s">
        <v>784</v>
      </c>
      <c r="M28" s="862" t="s">
        <v>785</v>
      </c>
      <c r="N28" s="863" t="s">
        <v>785</v>
      </c>
      <c r="O28" s="857"/>
    </row>
    <row r="29" spans="2:15" s="689" customFormat="1" x14ac:dyDescent="0.2">
      <c r="B29" s="841" t="s">
        <v>437</v>
      </c>
      <c r="C29" s="539">
        <v>465</v>
      </c>
      <c r="D29" s="498">
        <v>49</v>
      </c>
      <c r="E29" s="864">
        <v>0</v>
      </c>
      <c r="F29" s="865">
        <v>0</v>
      </c>
      <c r="G29" s="499">
        <v>0</v>
      </c>
      <c r="H29" s="499">
        <v>0</v>
      </c>
      <c r="I29" s="865">
        <v>0</v>
      </c>
      <c r="J29" s="866">
        <v>0</v>
      </c>
      <c r="K29" s="499">
        <v>0</v>
      </c>
      <c r="L29" s="499">
        <v>0</v>
      </c>
      <c r="M29" s="865">
        <v>12</v>
      </c>
      <c r="N29" s="867">
        <v>12</v>
      </c>
      <c r="O29" s="857"/>
    </row>
    <row r="30" spans="2:15" s="689" customFormat="1" x14ac:dyDescent="0.2">
      <c r="B30" s="841" t="s">
        <v>440</v>
      </c>
      <c r="C30" s="539">
        <v>660</v>
      </c>
      <c r="D30" s="498">
        <v>12</v>
      </c>
      <c r="E30" s="864">
        <v>0</v>
      </c>
      <c r="F30" s="865">
        <v>0</v>
      </c>
      <c r="G30" s="499">
        <v>0</v>
      </c>
      <c r="H30" s="499">
        <v>0</v>
      </c>
      <c r="I30" s="865">
        <v>0</v>
      </c>
      <c r="J30" s="866">
        <v>0</v>
      </c>
      <c r="K30" s="499">
        <v>0</v>
      </c>
      <c r="L30" s="499">
        <v>0</v>
      </c>
      <c r="M30" s="865">
        <v>12</v>
      </c>
      <c r="N30" s="867">
        <v>12</v>
      </c>
      <c r="O30" s="857"/>
    </row>
    <row r="31" spans="2:15" s="689" customFormat="1" x14ac:dyDescent="0.2">
      <c r="B31" s="841" t="s">
        <v>440</v>
      </c>
      <c r="C31" s="539">
        <v>720</v>
      </c>
      <c r="D31" s="498">
        <v>101</v>
      </c>
      <c r="E31" s="864">
        <v>0</v>
      </c>
      <c r="F31" s="865">
        <v>0</v>
      </c>
      <c r="G31" s="499">
        <v>0</v>
      </c>
      <c r="H31" s="499">
        <v>0</v>
      </c>
      <c r="I31" s="865">
        <v>0</v>
      </c>
      <c r="J31" s="866">
        <v>0</v>
      </c>
      <c r="K31" s="499">
        <v>0</v>
      </c>
      <c r="L31" s="499">
        <v>0</v>
      </c>
      <c r="M31" s="865">
        <v>12</v>
      </c>
      <c r="N31" s="867">
        <v>12</v>
      </c>
      <c r="O31" s="857"/>
    </row>
    <row r="32" spans="2:15" s="689" customFormat="1" x14ac:dyDescent="0.2">
      <c r="B32" s="841" t="s">
        <v>440</v>
      </c>
      <c r="C32" s="539">
        <v>1100</v>
      </c>
      <c r="D32" s="498">
        <v>28</v>
      </c>
      <c r="E32" s="864">
        <v>0</v>
      </c>
      <c r="F32" s="865">
        <v>0</v>
      </c>
      <c r="G32" s="499">
        <v>0</v>
      </c>
      <c r="H32" s="499">
        <v>0</v>
      </c>
      <c r="I32" s="865">
        <v>0</v>
      </c>
      <c r="J32" s="866">
        <v>0</v>
      </c>
      <c r="K32" s="499">
        <v>0</v>
      </c>
      <c r="L32" s="499">
        <v>0</v>
      </c>
      <c r="M32" s="865">
        <v>12</v>
      </c>
      <c r="N32" s="867">
        <v>12</v>
      </c>
      <c r="O32" s="857"/>
    </row>
    <row r="33" spans="2:15" s="434" customFormat="1" ht="12" thickBot="1" x14ac:dyDescent="0.25">
      <c r="B33" s="841" t="s">
        <v>462</v>
      </c>
      <c r="C33" s="539">
        <v>865</v>
      </c>
      <c r="D33" s="498">
        <v>12</v>
      </c>
      <c r="E33" s="868">
        <v>0</v>
      </c>
      <c r="F33" s="869">
        <v>0</v>
      </c>
      <c r="G33" s="499">
        <v>0</v>
      </c>
      <c r="H33" s="499">
        <v>0</v>
      </c>
      <c r="I33" s="869">
        <v>0</v>
      </c>
      <c r="J33" s="870">
        <v>0</v>
      </c>
      <c r="K33" s="499">
        <v>0</v>
      </c>
      <c r="L33" s="499">
        <v>0</v>
      </c>
      <c r="M33" s="869">
        <v>12</v>
      </c>
      <c r="N33" s="867">
        <v>12</v>
      </c>
      <c r="O33" s="871"/>
    </row>
    <row r="34" spans="2:15" x14ac:dyDescent="0.2">
      <c r="B34" s="851"/>
      <c r="C34" s="833"/>
      <c r="D34" s="833"/>
      <c r="E34" s="833"/>
      <c r="F34" s="833"/>
      <c r="G34" s="851"/>
      <c r="H34" s="799"/>
      <c r="I34" s="833"/>
      <c r="J34" s="833"/>
      <c r="K34" s="833"/>
      <c r="L34" s="833"/>
      <c r="M34" s="833"/>
      <c r="N34" s="833"/>
      <c r="O34" s="852"/>
    </row>
    <row r="35" spans="2:15" ht="12" thickBot="1" x14ac:dyDescent="0.25">
      <c r="B35" s="515" t="s">
        <v>786</v>
      </c>
      <c r="C35" s="515"/>
    </row>
    <row r="36" spans="2:15" s="515" customFormat="1" x14ac:dyDescent="0.2">
      <c r="B36" s="853"/>
      <c r="C36" s="799"/>
      <c r="D36" s="833"/>
      <c r="E36" s="854"/>
      <c r="F36" s="833"/>
      <c r="G36" s="854" t="s">
        <v>787</v>
      </c>
      <c r="H36" s="855" t="s">
        <v>788</v>
      </c>
      <c r="I36" s="833" t="s">
        <v>787</v>
      </c>
      <c r="J36" s="833" t="s">
        <v>788</v>
      </c>
      <c r="K36" s="854"/>
      <c r="L36" s="833"/>
      <c r="M36" s="833"/>
      <c r="N36" s="857"/>
      <c r="O36" s="852"/>
    </row>
    <row r="37" spans="2:15" s="515" customFormat="1" x14ac:dyDescent="0.2">
      <c r="B37" s="858"/>
      <c r="C37" s="716"/>
      <c r="D37" s="852"/>
      <c r="E37" s="859" t="s">
        <v>787</v>
      </c>
      <c r="F37" s="852" t="s">
        <v>788</v>
      </c>
      <c r="G37" s="859" t="s">
        <v>789</v>
      </c>
      <c r="H37" s="860" t="s">
        <v>789</v>
      </c>
      <c r="I37" s="852" t="s">
        <v>790</v>
      </c>
      <c r="J37" s="852" t="s">
        <v>790</v>
      </c>
      <c r="K37" s="859" t="s">
        <v>6</v>
      </c>
      <c r="L37" s="852" t="s">
        <v>6</v>
      </c>
      <c r="M37" s="852" t="s">
        <v>791</v>
      </c>
      <c r="N37" s="857"/>
      <c r="O37" s="852"/>
    </row>
    <row r="38" spans="2:15" s="689" customFormat="1" x14ac:dyDescent="0.2">
      <c r="B38" s="835" t="s">
        <v>427</v>
      </c>
      <c r="C38" s="836" t="s">
        <v>282</v>
      </c>
      <c r="D38" s="836" t="s">
        <v>768</v>
      </c>
      <c r="E38" s="862" t="s">
        <v>692</v>
      </c>
      <c r="F38" s="836" t="s">
        <v>692</v>
      </c>
      <c r="G38" s="862" t="s">
        <v>10</v>
      </c>
      <c r="H38" s="839" t="s">
        <v>10</v>
      </c>
      <c r="I38" s="836" t="s">
        <v>10</v>
      </c>
      <c r="J38" s="836" t="s">
        <v>10</v>
      </c>
      <c r="K38" s="862" t="s">
        <v>692</v>
      </c>
      <c r="L38" s="836" t="s">
        <v>0</v>
      </c>
      <c r="M38" s="836" t="s">
        <v>692</v>
      </c>
      <c r="N38" s="857"/>
      <c r="O38" s="852"/>
    </row>
    <row r="39" spans="2:15" s="689" customFormat="1" x14ac:dyDescent="0.2">
      <c r="B39" s="872" t="s">
        <v>437</v>
      </c>
      <c r="C39" s="536">
        <v>465</v>
      </c>
      <c r="D39" s="536">
        <v>49</v>
      </c>
      <c r="E39" s="873">
        <v>200</v>
      </c>
      <c r="F39" s="537">
        <v>200</v>
      </c>
      <c r="G39" s="873">
        <v>0</v>
      </c>
      <c r="H39" s="874">
        <v>0</v>
      </c>
      <c r="I39" s="537">
        <v>25</v>
      </c>
      <c r="J39" s="537">
        <v>25</v>
      </c>
      <c r="K39" s="873">
        <v>0</v>
      </c>
      <c r="L39" s="537">
        <v>0</v>
      </c>
      <c r="M39" s="875">
        <v>0</v>
      </c>
      <c r="N39" s="857"/>
      <c r="O39" s="852"/>
    </row>
    <row r="40" spans="2:15" s="689" customFormat="1" x14ac:dyDescent="0.2">
      <c r="B40" s="841" t="s">
        <v>440</v>
      </c>
      <c r="C40" s="539">
        <v>660</v>
      </c>
      <c r="D40" s="539">
        <v>12</v>
      </c>
      <c r="E40" s="842">
        <v>200</v>
      </c>
      <c r="F40" s="540">
        <v>200</v>
      </c>
      <c r="G40" s="842">
        <v>0</v>
      </c>
      <c r="H40" s="866">
        <v>0</v>
      </c>
      <c r="I40" s="540">
        <v>25</v>
      </c>
      <c r="J40" s="540">
        <v>25</v>
      </c>
      <c r="K40" s="842">
        <v>0</v>
      </c>
      <c r="L40" s="540">
        <v>0</v>
      </c>
      <c r="M40" s="540">
        <v>0</v>
      </c>
      <c r="N40" s="857"/>
      <c r="O40" s="852"/>
    </row>
    <row r="41" spans="2:15" s="689" customFormat="1" x14ac:dyDescent="0.2">
      <c r="B41" s="841" t="s">
        <v>440</v>
      </c>
      <c r="C41" s="539">
        <v>720</v>
      </c>
      <c r="D41" s="539">
        <v>101</v>
      </c>
      <c r="E41" s="842">
        <v>200</v>
      </c>
      <c r="F41" s="540">
        <v>200</v>
      </c>
      <c r="G41" s="842">
        <v>0</v>
      </c>
      <c r="H41" s="866">
        <v>0</v>
      </c>
      <c r="I41" s="540">
        <v>25</v>
      </c>
      <c r="J41" s="540">
        <v>25</v>
      </c>
      <c r="K41" s="842">
        <v>0</v>
      </c>
      <c r="L41" s="540">
        <v>0</v>
      </c>
      <c r="M41" s="540">
        <v>0</v>
      </c>
      <c r="N41" s="857"/>
      <c r="O41" s="852"/>
    </row>
    <row r="42" spans="2:15" s="689" customFormat="1" x14ac:dyDescent="0.2">
      <c r="B42" s="841" t="s">
        <v>440</v>
      </c>
      <c r="C42" s="539">
        <v>1100</v>
      </c>
      <c r="D42" s="539">
        <v>28</v>
      </c>
      <c r="E42" s="842">
        <v>200</v>
      </c>
      <c r="F42" s="540">
        <v>200</v>
      </c>
      <c r="G42" s="842">
        <v>0</v>
      </c>
      <c r="H42" s="866">
        <v>0</v>
      </c>
      <c r="I42" s="540">
        <v>25</v>
      </c>
      <c r="J42" s="540">
        <v>25</v>
      </c>
      <c r="K42" s="842">
        <v>0</v>
      </c>
      <c r="L42" s="540">
        <v>0</v>
      </c>
      <c r="M42" s="540">
        <v>0</v>
      </c>
      <c r="N42" s="857"/>
      <c r="O42" s="852"/>
    </row>
    <row r="43" spans="2:15" s="434" customFormat="1" ht="12" thickBot="1" x14ac:dyDescent="0.25">
      <c r="B43" s="876" t="s">
        <v>462</v>
      </c>
      <c r="C43" s="877">
        <v>865</v>
      </c>
      <c r="D43" s="877">
        <v>12</v>
      </c>
      <c r="E43" s="846">
        <v>200</v>
      </c>
      <c r="F43" s="847">
        <v>200</v>
      </c>
      <c r="G43" s="846">
        <v>0</v>
      </c>
      <c r="H43" s="870">
        <v>0</v>
      </c>
      <c r="I43" s="847">
        <v>25</v>
      </c>
      <c r="J43" s="847">
        <v>25</v>
      </c>
      <c r="K43" s="846">
        <v>0</v>
      </c>
      <c r="L43" s="847">
        <v>0</v>
      </c>
      <c r="M43" s="847">
        <v>0</v>
      </c>
      <c r="N43" s="878"/>
      <c r="O43" s="722"/>
    </row>
    <row r="44" spans="2:15" s="434" customFormat="1" ht="5.25" customHeight="1" x14ac:dyDescent="0.2">
      <c r="B44" s="756"/>
      <c r="C44" s="539"/>
      <c r="D44" s="539"/>
      <c r="E44" s="540"/>
      <c r="F44" s="540"/>
      <c r="G44" s="540"/>
      <c r="H44" s="540"/>
      <c r="I44" s="540"/>
      <c r="J44" s="540"/>
      <c r="K44" s="540"/>
      <c r="L44" s="540"/>
      <c r="M44" s="540"/>
      <c r="N44" s="879"/>
      <c r="O44" s="722"/>
    </row>
    <row r="45" spans="2:15" s="434" customFormat="1" x14ac:dyDescent="0.2">
      <c r="B45" s="880" t="s">
        <v>792</v>
      </c>
      <c r="C45" s="881" t="s">
        <v>824</v>
      </c>
      <c r="D45" s="881"/>
      <c r="E45" s="881"/>
      <c r="F45" s="881"/>
      <c r="G45" s="881"/>
      <c r="H45" s="881"/>
      <c r="I45" s="881"/>
      <c r="J45" s="881"/>
      <c r="K45" s="881"/>
      <c r="L45" s="881"/>
      <c r="M45" s="881"/>
      <c r="N45" s="881"/>
      <c r="O45" s="881"/>
    </row>
    <row r="46" spans="2:15" ht="3.75" customHeight="1" x14ac:dyDescent="0.2">
      <c r="B46" s="756"/>
      <c r="C46" s="539"/>
      <c r="D46" s="498"/>
      <c r="E46" s="715"/>
      <c r="F46" s="867"/>
      <c r="G46" s="499"/>
      <c r="H46" s="627"/>
      <c r="I46" s="867"/>
      <c r="J46" s="499"/>
      <c r="K46" s="499"/>
      <c r="L46" s="499"/>
      <c r="M46" s="867"/>
      <c r="N46" s="867"/>
      <c r="O46" s="722"/>
    </row>
    <row r="47" spans="2:15" x14ac:dyDescent="0.2">
      <c r="B47" s="882" t="s">
        <v>794</v>
      </c>
      <c r="C47" s="539"/>
      <c r="D47" s="498"/>
      <c r="E47" s="715"/>
      <c r="F47" s="867"/>
      <c r="G47" s="499"/>
      <c r="H47" s="627"/>
      <c r="I47" s="867"/>
      <c r="J47" s="499"/>
      <c r="K47" s="499"/>
      <c r="L47" s="499"/>
      <c r="M47" s="867"/>
      <c r="N47" s="867"/>
      <c r="O47" s="722"/>
    </row>
    <row r="48" spans="2:15" x14ac:dyDescent="0.2">
      <c r="B48" s="882" t="s">
        <v>795</v>
      </c>
      <c r="C48" s="539"/>
      <c r="D48" s="498"/>
      <c r="E48" s="715"/>
      <c r="F48" s="867"/>
      <c r="G48" s="499"/>
      <c r="H48" s="627"/>
      <c r="I48" s="867"/>
      <c r="J48" s="499"/>
      <c r="K48" s="499"/>
      <c r="L48" s="499"/>
      <c r="M48" s="867"/>
      <c r="N48" s="867"/>
      <c r="O48" s="722"/>
    </row>
    <row r="49" spans="1:15" x14ac:dyDescent="0.2">
      <c r="B49" s="882" t="s">
        <v>796</v>
      </c>
      <c r="C49" s="539"/>
      <c r="D49" s="498"/>
      <c r="E49" s="715"/>
      <c r="F49" s="867"/>
      <c r="G49" s="499"/>
      <c r="H49" s="627"/>
      <c r="I49" s="867"/>
      <c r="J49" s="499"/>
      <c r="K49" s="499"/>
      <c r="L49" s="499"/>
      <c r="M49" s="867"/>
      <c r="N49" s="867"/>
      <c r="O49" s="722"/>
    </row>
    <row r="50" spans="1:15" x14ac:dyDescent="0.2">
      <c r="B50" s="883" t="s">
        <v>797</v>
      </c>
      <c r="E50" s="883" t="s">
        <v>798</v>
      </c>
      <c r="F50" s="406"/>
      <c r="G50" s="883" t="s">
        <v>799</v>
      </c>
      <c r="H50" s="406"/>
      <c r="I50" s="883" t="s">
        <v>800</v>
      </c>
      <c r="J50" s="406"/>
      <c r="K50" s="883" t="s">
        <v>801</v>
      </c>
      <c r="L50" s="406"/>
      <c r="M50" s="883" t="s">
        <v>802</v>
      </c>
      <c r="N50" s="406"/>
    </row>
    <row r="51" spans="1:15" x14ac:dyDescent="0.2">
      <c r="B51" s="406"/>
      <c r="D51" s="406"/>
      <c r="E51" s="883" t="s">
        <v>803</v>
      </c>
      <c r="F51" s="406"/>
      <c r="G51" s="883" t="s">
        <v>804</v>
      </c>
      <c r="H51" s="406"/>
      <c r="I51" s="883"/>
      <c r="J51" s="406"/>
      <c r="K51" s="883"/>
      <c r="L51" s="406"/>
      <c r="M51" s="883"/>
      <c r="N51" s="406"/>
      <c r="O51" s="883"/>
    </row>
    <row r="52" spans="1:15" s="656" customFormat="1" x14ac:dyDescent="0.2">
      <c r="C52" s="884"/>
      <c r="E52" s="883" t="s">
        <v>805</v>
      </c>
      <c r="F52" s="406"/>
      <c r="G52" s="883" t="s">
        <v>806</v>
      </c>
      <c r="I52" s="883" t="s">
        <v>807</v>
      </c>
      <c r="K52" s="883" t="s">
        <v>808</v>
      </c>
      <c r="M52" s="883"/>
      <c r="O52" s="884"/>
    </row>
    <row r="53" spans="1:15" x14ac:dyDescent="0.2">
      <c r="B53" s="406"/>
      <c r="E53" s="883"/>
      <c r="F53" s="406"/>
      <c r="G53" s="883"/>
    </row>
    <row r="54" spans="1:15" x14ac:dyDescent="0.2">
      <c r="B54" s="406"/>
    </row>
    <row r="55" spans="1:15" x14ac:dyDescent="0.2">
      <c r="B55" s="406"/>
    </row>
    <row r="56" spans="1:15" x14ac:dyDescent="0.2">
      <c r="B56" s="406"/>
    </row>
    <row r="57" spans="1:15" x14ac:dyDescent="0.2">
      <c r="B57" s="406"/>
    </row>
    <row r="58" spans="1:15" s="434" customFormat="1" x14ac:dyDescent="0.2">
      <c r="A58" s="406"/>
      <c r="B58" s="406"/>
      <c r="G58" s="498"/>
      <c r="H58" s="487"/>
    </row>
    <row r="59" spans="1:15" s="434" customFormat="1" x14ac:dyDescent="0.2">
      <c r="A59" s="406"/>
      <c r="B59" s="406"/>
      <c r="G59" s="498"/>
      <c r="H59" s="487"/>
    </row>
    <row r="60" spans="1:15" s="434" customFormat="1" x14ac:dyDescent="0.2">
      <c r="A60" s="406"/>
      <c r="B60" s="406"/>
      <c r="G60" s="498"/>
      <c r="H60" s="487"/>
    </row>
    <row r="61" spans="1:15" s="434" customFormat="1" x14ac:dyDescent="0.2">
      <c r="A61" s="406"/>
      <c r="B61" s="406"/>
      <c r="G61" s="498"/>
      <c r="H61"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theme="9" tint="0.59999389629810485"/>
    <pageSetUpPr fitToPage="1"/>
  </sheetPr>
  <dimension ref="A1:O64"/>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319</v>
      </c>
      <c r="D4" s="487"/>
      <c r="N4" s="411" t="s">
        <v>275</v>
      </c>
    </row>
    <row r="5" spans="2:15" x14ac:dyDescent="0.2">
      <c r="B5" s="310" t="s">
        <v>825</v>
      </c>
      <c r="D5" s="487"/>
      <c r="N5" s="411" t="s">
        <v>277</v>
      </c>
    </row>
    <row r="6" spans="2:15" x14ac:dyDescent="0.2">
      <c r="B6" s="310" t="s">
        <v>278</v>
      </c>
      <c r="D6" s="487"/>
      <c r="N6" s="414">
        <v>40462</v>
      </c>
      <c r="O6" s="414"/>
    </row>
    <row r="7" spans="2:15" x14ac:dyDescent="0.2">
      <c r="B7" s="716" t="s">
        <v>826</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827</v>
      </c>
      <c r="E11" s="799"/>
      <c r="F11" s="800"/>
      <c r="G11" s="801"/>
      <c r="H11" s="802" t="s">
        <v>755</v>
      </c>
      <c r="I11" s="797"/>
      <c r="J11" s="798" t="s">
        <v>827</v>
      </c>
      <c r="K11" s="799"/>
      <c r="L11" s="797"/>
      <c r="M11" s="803"/>
      <c r="N11" s="804"/>
      <c r="O11" s="805"/>
    </row>
    <row r="12" spans="2:15" x14ac:dyDescent="0.2">
      <c r="B12" s="806" t="s">
        <v>566</v>
      </c>
      <c r="C12" s="807"/>
      <c r="D12" s="808">
        <v>1</v>
      </c>
      <c r="E12" s="809" t="s">
        <v>756</v>
      </c>
      <c r="F12" s="810"/>
      <c r="G12" s="811">
        <v>0</v>
      </c>
      <c r="H12" s="809" t="s">
        <v>757</v>
      </c>
      <c r="I12" s="807"/>
      <c r="J12" s="812">
        <v>26</v>
      </c>
      <c r="K12" s="813" t="s">
        <v>688</v>
      </c>
      <c r="L12" s="807"/>
      <c r="M12" s="814" t="s">
        <v>321</v>
      </c>
      <c r="N12" s="815"/>
      <c r="O12" s="805"/>
    </row>
    <row r="13" spans="2:15" x14ac:dyDescent="0.2">
      <c r="B13" s="816" t="s">
        <v>21</v>
      </c>
      <c r="C13" s="817"/>
      <c r="D13" s="818">
        <v>250</v>
      </c>
      <c r="E13" s="819" t="s">
        <v>758</v>
      </c>
      <c r="F13" s="820"/>
      <c r="G13" s="821">
        <v>1286.08</v>
      </c>
      <c r="H13" s="819" t="s">
        <v>759</v>
      </c>
      <c r="I13" s="817"/>
      <c r="J13" s="822">
        <v>1286.08</v>
      </c>
      <c r="K13" s="819" t="s">
        <v>760</v>
      </c>
      <c r="L13" s="817"/>
      <c r="M13" s="822">
        <v>0</v>
      </c>
      <c r="N13" s="823"/>
      <c r="O13" s="722"/>
    </row>
    <row r="14" spans="2:15" ht="12" thickBot="1" x14ac:dyDescent="0.25">
      <c r="B14" s="824" t="s">
        <v>761</v>
      </c>
      <c r="C14" s="719"/>
      <c r="D14" s="825">
        <v>922.82</v>
      </c>
      <c r="E14" s="826" t="s">
        <v>762</v>
      </c>
      <c r="F14" s="827"/>
      <c r="G14" s="828">
        <v>1.3936412301423897</v>
      </c>
      <c r="H14" s="826" t="s">
        <v>763</v>
      </c>
      <c r="I14" s="719"/>
      <c r="J14" s="829">
        <v>1.3936412301423897</v>
      </c>
      <c r="K14" s="826" t="s">
        <v>764</v>
      </c>
      <c r="L14" s="719"/>
      <c r="M14" s="830">
        <v>0</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440</v>
      </c>
      <c r="C19" s="539">
        <v>725</v>
      </c>
      <c r="D19" s="539">
        <v>82</v>
      </c>
      <c r="E19" s="842">
        <v>1150</v>
      </c>
      <c r="F19" s="540"/>
      <c r="G19" s="843">
        <v>1150</v>
      </c>
      <c r="H19" s="517">
        <v>1.5862069129943848</v>
      </c>
      <c r="I19" s="540">
        <v>1150</v>
      </c>
      <c r="J19" s="843"/>
      <c r="K19" s="843">
        <v>1150</v>
      </c>
      <c r="L19" s="517">
        <v>1.5862069129943848</v>
      </c>
      <c r="M19" s="842">
        <v>0</v>
      </c>
      <c r="N19" s="844">
        <v>0</v>
      </c>
      <c r="O19" s="845"/>
    </row>
    <row r="20" spans="2:15" s="689" customFormat="1" x14ac:dyDescent="0.2">
      <c r="B20" s="841" t="s">
        <v>440</v>
      </c>
      <c r="C20" s="539">
        <v>780</v>
      </c>
      <c r="D20" s="539">
        <v>21</v>
      </c>
      <c r="E20" s="842">
        <v>1170</v>
      </c>
      <c r="F20" s="540"/>
      <c r="G20" s="843">
        <v>1170</v>
      </c>
      <c r="H20" s="517">
        <v>1.5</v>
      </c>
      <c r="I20" s="540">
        <v>1170</v>
      </c>
      <c r="J20" s="843"/>
      <c r="K20" s="843">
        <v>1170</v>
      </c>
      <c r="L20" s="517">
        <v>1.5</v>
      </c>
      <c r="M20" s="842">
        <v>0</v>
      </c>
      <c r="N20" s="844">
        <v>0</v>
      </c>
      <c r="O20" s="845"/>
    </row>
    <row r="21" spans="2:15" s="689" customFormat="1" x14ac:dyDescent="0.2">
      <c r="B21" s="841" t="s">
        <v>440</v>
      </c>
      <c r="C21" s="539">
        <v>825</v>
      </c>
      <c r="D21" s="539">
        <v>21</v>
      </c>
      <c r="E21" s="842">
        <v>1170</v>
      </c>
      <c r="F21" s="540"/>
      <c r="G21" s="843">
        <v>1170</v>
      </c>
      <c r="H21" s="517">
        <v>1.4181817770004272</v>
      </c>
      <c r="I21" s="540">
        <v>1170</v>
      </c>
      <c r="J21" s="843"/>
      <c r="K21" s="843">
        <v>1170</v>
      </c>
      <c r="L21" s="517">
        <v>1.4181817770004272</v>
      </c>
      <c r="M21" s="842">
        <v>0</v>
      </c>
      <c r="N21" s="844">
        <v>0</v>
      </c>
      <c r="O21" s="845"/>
    </row>
    <row r="22" spans="2:15" s="689" customFormat="1" x14ac:dyDescent="0.2">
      <c r="B22" s="841" t="s">
        <v>462</v>
      </c>
      <c r="C22" s="539">
        <v>1060</v>
      </c>
      <c r="D22" s="539">
        <v>42</v>
      </c>
      <c r="E22" s="842">
        <v>1375</v>
      </c>
      <c r="F22" s="540"/>
      <c r="G22" s="843">
        <v>1375</v>
      </c>
      <c r="H22" s="517">
        <v>1.2971698045730591</v>
      </c>
      <c r="I22" s="540">
        <v>1375</v>
      </c>
      <c r="J22" s="843"/>
      <c r="K22" s="843">
        <v>1375</v>
      </c>
      <c r="L22" s="517">
        <v>1.2971698045730591</v>
      </c>
      <c r="M22" s="842">
        <v>0</v>
      </c>
      <c r="N22" s="844">
        <v>0</v>
      </c>
      <c r="O22" s="845"/>
    </row>
    <row r="23" spans="2:15" s="689" customFormat="1" x14ac:dyDescent="0.2">
      <c r="B23" s="841" t="s">
        <v>462</v>
      </c>
      <c r="C23" s="539">
        <v>1075</v>
      </c>
      <c r="D23" s="539">
        <v>42</v>
      </c>
      <c r="E23" s="842">
        <v>1490</v>
      </c>
      <c r="F23" s="540"/>
      <c r="G23" s="843">
        <v>1490</v>
      </c>
      <c r="H23" s="517">
        <v>1.3860465288162231</v>
      </c>
      <c r="I23" s="540">
        <v>1490</v>
      </c>
      <c r="J23" s="843"/>
      <c r="K23" s="843">
        <v>1490</v>
      </c>
      <c r="L23" s="517">
        <v>1.3860465288162231</v>
      </c>
      <c r="M23" s="842">
        <v>0</v>
      </c>
      <c r="N23" s="844">
        <v>0</v>
      </c>
      <c r="O23" s="845"/>
    </row>
    <row r="24" spans="2:15" s="434" customFormat="1" ht="12" thickBot="1" x14ac:dyDescent="0.25">
      <c r="B24" s="841" t="s">
        <v>462</v>
      </c>
      <c r="C24" s="539">
        <v>1140</v>
      </c>
      <c r="D24" s="539">
        <v>42</v>
      </c>
      <c r="E24" s="846">
        <v>1375</v>
      </c>
      <c r="F24" s="847"/>
      <c r="G24" s="848">
        <v>1375</v>
      </c>
      <c r="H24" s="849">
        <v>1.206140398979187</v>
      </c>
      <c r="I24" s="847">
        <v>1375</v>
      </c>
      <c r="J24" s="848"/>
      <c r="K24" s="848">
        <v>1375</v>
      </c>
      <c r="L24" s="849">
        <v>1.206140398979187</v>
      </c>
      <c r="M24" s="846">
        <v>0</v>
      </c>
      <c r="N24" s="850">
        <v>0</v>
      </c>
      <c r="O24" s="845"/>
    </row>
    <row r="25" spans="2:15" x14ac:dyDescent="0.2">
      <c r="B25" s="851"/>
      <c r="C25" s="833"/>
      <c r="D25" s="833"/>
      <c r="E25" s="833"/>
      <c r="F25" s="833"/>
      <c r="G25" s="851"/>
      <c r="H25" s="799"/>
      <c r="I25" s="833"/>
      <c r="J25" s="833"/>
      <c r="K25" s="833"/>
      <c r="L25" s="833"/>
      <c r="M25" s="833"/>
      <c r="N25" s="833"/>
      <c r="O25" s="852"/>
    </row>
    <row r="26" spans="2:15" ht="12" thickBot="1" x14ac:dyDescent="0.25">
      <c r="B26" s="515" t="s">
        <v>773</v>
      </c>
      <c r="C26" s="515"/>
    </row>
    <row r="27" spans="2:15" s="515" customFormat="1" x14ac:dyDescent="0.2">
      <c r="B27" s="853"/>
      <c r="C27" s="799"/>
      <c r="D27" s="833"/>
      <c r="E27" s="854" t="s">
        <v>774</v>
      </c>
      <c r="F27" s="854" t="s">
        <v>379</v>
      </c>
      <c r="G27" s="833" t="s">
        <v>775</v>
      </c>
      <c r="H27" s="833" t="s">
        <v>775</v>
      </c>
      <c r="I27" s="854" t="s">
        <v>379</v>
      </c>
      <c r="J27" s="855" t="s">
        <v>775</v>
      </c>
      <c r="K27" s="833"/>
      <c r="L27" s="833"/>
      <c r="M27" s="854"/>
      <c r="N27" s="856"/>
      <c r="O27" s="857"/>
    </row>
    <row r="28" spans="2:15" s="515" customFormat="1" x14ac:dyDescent="0.2">
      <c r="B28" s="858"/>
      <c r="C28" s="716"/>
      <c r="D28" s="852"/>
      <c r="E28" s="859" t="s">
        <v>349</v>
      </c>
      <c r="F28" s="859" t="s">
        <v>658</v>
      </c>
      <c r="G28" s="852" t="s">
        <v>776</v>
      </c>
      <c r="H28" s="852" t="s">
        <v>776</v>
      </c>
      <c r="I28" s="859" t="s">
        <v>658</v>
      </c>
      <c r="J28" s="860" t="s">
        <v>776</v>
      </c>
      <c r="K28" s="852" t="s">
        <v>775</v>
      </c>
      <c r="L28" s="852" t="s">
        <v>775</v>
      </c>
      <c r="M28" s="859" t="s">
        <v>777</v>
      </c>
      <c r="N28" s="861" t="s">
        <v>17</v>
      </c>
      <c r="O28" s="857"/>
    </row>
    <row r="29" spans="2:15" s="689" customFormat="1" x14ac:dyDescent="0.2">
      <c r="B29" s="835" t="s">
        <v>427</v>
      </c>
      <c r="C29" s="836" t="s">
        <v>282</v>
      </c>
      <c r="D29" s="836" t="s">
        <v>768</v>
      </c>
      <c r="E29" s="862" t="s">
        <v>778</v>
      </c>
      <c r="F29" s="862" t="s">
        <v>779</v>
      </c>
      <c r="G29" s="836" t="s">
        <v>780</v>
      </c>
      <c r="H29" s="836" t="s">
        <v>781</v>
      </c>
      <c r="I29" s="862" t="s">
        <v>782</v>
      </c>
      <c r="J29" s="839" t="s">
        <v>782</v>
      </c>
      <c r="K29" s="836" t="s">
        <v>783</v>
      </c>
      <c r="L29" s="836" t="s">
        <v>784</v>
      </c>
      <c r="M29" s="862" t="s">
        <v>785</v>
      </c>
      <c r="N29" s="863" t="s">
        <v>785</v>
      </c>
      <c r="O29" s="857"/>
    </row>
    <row r="30" spans="2:15" s="689" customFormat="1" x14ac:dyDescent="0.2">
      <c r="B30" s="841" t="s">
        <v>440</v>
      </c>
      <c r="C30" s="539">
        <v>725</v>
      </c>
      <c r="D30" s="498">
        <v>82</v>
      </c>
      <c r="E30" s="864">
        <v>0</v>
      </c>
      <c r="F30" s="865">
        <v>0</v>
      </c>
      <c r="G30" s="499">
        <v>0</v>
      </c>
      <c r="H30" s="499">
        <v>0</v>
      </c>
      <c r="I30" s="865">
        <v>0</v>
      </c>
      <c r="J30" s="866">
        <v>0</v>
      </c>
      <c r="K30" s="499">
        <v>0</v>
      </c>
      <c r="L30" s="499">
        <v>0</v>
      </c>
      <c r="M30" s="865"/>
      <c r="N30" s="867"/>
      <c r="O30" s="857"/>
    </row>
    <row r="31" spans="2:15" s="689" customFormat="1" x14ac:dyDescent="0.2">
      <c r="B31" s="841" t="s">
        <v>440</v>
      </c>
      <c r="C31" s="539">
        <v>780</v>
      </c>
      <c r="D31" s="498">
        <v>21</v>
      </c>
      <c r="E31" s="864">
        <v>0</v>
      </c>
      <c r="F31" s="865">
        <v>0</v>
      </c>
      <c r="G31" s="499">
        <v>0</v>
      </c>
      <c r="H31" s="499">
        <v>0</v>
      </c>
      <c r="I31" s="865">
        <v>0</v>
      </c>
      <c r="J31" s="866">
        <v>0</v>
      </c>
      <c r="K31" s="499">
        <v>0</v>
      </c>
      <c r="L31" s="499">
        <v>0</v>
      </c>
      <c r="M31" s="865"/>
      <c r="N31" s="867"/>
      <c r="O31" s="857"/>
    </row>
    <row r="32" spans="2:15" s="689" customFormat="1" x14ac:dyDescent="0.2">
      <c r="B32" s="841" t="s">
        <v>440</v>
      </c>
      <c r="C32" s="539">
        <v>825</v>
      </c>
      <c r="D32" s="498">
        <v>21</v>
      </c>
      <c r="E32" s="864">
        <v>0</v>
      </c>
      <c r="F32" s="865">
        <v>0</v>
      </c>
      <c r="G32" s="499">
        <v>0</v>
      </c>
      <c r="H32" s="499">
        <v>0</v>
      </c>
      <c r="I32" s="865">
        <v>0</v>
      </c>
      <c r="J32" s="866">
        <v>0</v>
      </c>
      <c r="K32" s="499">
        <v>0</v>
      </c>
      <c r="L32" s="499">
        <v>0</v>
      </c>
      <c r="M32" s="865"/>
      <c r="N32" s="867"/>
      <c r="O32" s="857"/>
    </row>
    <row r="33" spans="2:15" s="689" customFormat="1" x14ac:dyDescent="0.2">
      <c r="B33" s="841" t="s">
        <v>462</v>
      </c>
      <c r="C33" s="539">
        <v>1060</v>
      </c>
      <c r="D33" s="498">
        <v>42</v>
      </c>
      <c r="E33" s="864">
        <v>0</v>
      </c>
      <c r="F33" s="865">
        <v>0</v>
      </c>
      <c r="G33" s="499">
        <v>0</v>
      </c>
      <c r="H33" s="499">
        <v>0</v>
      </c>
      <c r="I33" s="865">
        <v>0</v>
      </c>
      <c r="J33" s="866">
        <v>0</v>
      </c>
      <c r="K33" s="499">
        <v>0</v>
      </c>
      <c r="L33" s="499">
        <v>0</v>
      </c>
      <c r="M33" s="865"/>
      <c r="N33" s="867"/>
      <c r="O33" s="857"/>
    </row>
    <row r="34" spans="2:15" s="689" customFormat="1" x14ac:dyDescent="0.2">
      <c r="B34" s="841" t="s">
        <v>462</v>
      </c>
      <c r="C34" s="539">
        <v>1075</v>
      </c>
      <c r="D34" s="498">
        <v>42</v>
      </c>
      <c r="E34" s="864">
        <v>0</v>
      </c>
      <c r="F34" s="865">
        <v>0</v>
      </c>
      <c r="G34" s="499">
        <v>0</v>
      </c>
      <c r="H34" s="499">
        <v>0</v>
      </c>
      <c r="I34" s="865">
        <v>0</v>
      </c>
      <c r="J34" s="866">
        <v>0</v>
      </c>
      <c r="K34" s="499">
        <v>0</v>
      </c>
      <c r="L34" s="499">
        <v>0</v>
      </c>
      <c r="M34" s="865"/>
      <c r="N34" s="867"/>
      <c r="O34" s="857"/>
    </row>
    <row r="35" spans="2:15" s="434" customFormat="1" ht="12" thickBot="1" x14ac:dyDescent="0.25">
      <c r="B35" s="841" t="s">
        <v>462</v>
      </c>
      <c r="C35" s="539">
        <v>1140</v>
      </c>
      <c r="D35" s="498">
        <v>42</v>
      </c>
      <c r="E35" s="868">
        <v>0</v>
      </c>
      <c r="F35" s="869">
        <v>0</v>
      </c>
      <c r="G35" s="499">
        <v>0</v>
      </c>
      <c r="H35" s="499">
        <v>0</v>
      </c>
      <c r="I35" s="869">
        <v>0</v>
      </c>
      <c r="J35" s="870">
        <v>0</v>
      </c>
      <c r="K35" s="499">
        <v>0</v>
      </c>
      <c r="L35" s="499">
        <v>0</v>
      </c>
      <c r="M35" s="869"/>
      <c r="N35" s="867"/>
      <c r="O35" s="871"/>
    </row>
    <row r="36" spans="2:15" x14ac:dyDescent="0.2">
      <c r="B36" s="851"/>
      <c r="C36" s="833"/>
      <c r="D36" s="833"/>
      <c r="E36" s="833"/>
      <c r="F36" s="833"/>
      <c r="G36" s="851"/>
      <c r="H36" s="799"/>
      <c r="I36" s="833"/>
      <c r="J36" s="833"/>
      <c r="K36" s="833"/>
      <c r="L36" s="833"/>
      <c r="M36" s="833"/>
      <c r="N36" s="833"/>
      <c r="O36" s="852"/>
    </row>
    <row r="37" spans="2:15" ht="12" thickBot="1" x14ac:dyDescent="0.25">
      <c r="B37" s="515" t="s">
        <v>786</v>
      </c>
      <c r="C37" s="515"/>
    </row>
    <row r="38" spans="2:15" s="515" customFormat="1" x14ac:dyDescent="0.2">
      <c r="B38" s="853"/>
      <c r="C38" s="799"/>
      <c r="D38" s="833"/>
      <c r="E38" s="854"/>
      <c r="F38" s="833"/>
      <c r="G38" s="854" t="s">
        <v>787</v>
      </c>
      <c r="H38" s="855" t="s">
        <v>788</v>
      </c>
      <c r="I38" s="833" t="s">
        <v>787</v>
      </c>
      <c r="J38" s="833" t="s">
        <v>788</v>
      </c>
      <c r="K38" s="854"/>
      <c r="L38" s="833"/>
      <c r="M38" s="833"/>
      <c r="N38" s="857"/>
      <c r="O38" s="852"/>
    </row>
    <row r="39" spans="2:15" s="515" customFormat="1" x14ac:dyDescent="0.2">
      <c r="B39" s="858"/>
      <c r="C39" s="716"/>
      <c r="D39" s="852"/>
      <c r="E39" s="859" t="s">
        <v>787</v>
      </c>
      <c r="F39" s="852" t="s">
        <v>788</v>
      </c>
      <c r="G39" s="859" t="s">
        <v>789</v>
      </c>
      <c r="H39" s="860" t="s">
        <v>789</v>
      </c>
      <c r="I39" s="852" t="s">
        <v>790</v>
      </c>
      <c r="J39" s="852" t="s">
        <v>790</v>
      </c>
      <c r="K39" s="859" t="s">
        <v>6</v>
      </c>
      <c r="L39" s="852" t="s">
        <v>6</v>
      </c>
      <c r="M39" s="852" t="s">
        <v>791</v>
      </c>
      <c r="N39" s="857"/>
      <c r="O39" s="852"/>
    </row>
    <row r="40" spans="2:15" s="689" customFormat="1" x14ac:dyDescent="0.2">
      <c r="B40" s="835" t="s">
        <v>427</v>
      </c>
      <c r="C40" s="836" t="s">
        <v>282</v>
      </c>
      <c r="D40" s="836" t="s">
        <v>768</v>
      </c>
      <c r="E40" s="862" t="s">
        <v>692</v>
      </c>
      <c r="F40" s="836" t="s">
        <v>692</v>
      </c>
      <c r="G40" s="862" t="s">
        <v>10</v>
      </c>
      <c r="H40" s="839" t="s">
        <v>10</v>
      </c>
      <c r="I40" s="836" t="s">
        <v>10</v>
      </c>
      <c r="J40" s="836" t="s">
        <v>10</v>
      </c>
      <c r="K40" s="862" t="s">
        <v>692</v>
      </c>
      <c r="L40" s="836" t="s">
        <v>0</v>
      </c>
      <c r="M40" s="836" t="s">
        <v>692</v>
      </c>
      <c r="N40" s="857"/>
      <c r="O40" s="852"/>
    </row>
    <row r="41" spans="2:15" s="689" customFormat="1" x14ac:dyDescent="0.2">
      <c r="B41" s="872" t="s">
        <v>440</v>
      </c>
      <c r="C41" s="536">
        <v>725</v>
      </c>
      <c r="D41" s="536">
        <v>82</v>
      </c>
      <c r="E41" s="873">
        <v>200</v>
      </c>
      <c r="F41" s="537">
        <v>200</v>
      </c>
      <c r="G41" s="873">
        <v>0</v>
      </c>
      <c r="H41" s="874">
        <v>0</v>
      </c>
      <c r="I41" s="537">
        <v>25</v>
      </c>
      <c r="J41" s="537">
        <v>25</v>
      </c>
      <c r="K41" s="873">
        <v>0</v>
      </c>
      <c r="L41" s="537">
        <v>20</v>
      </c>
      <c r="M41" s="875">
        <v>0</v>
      </c>
      <c r="N41" s="857"/>
      <c r="O41" s="852"/>
    </row>
    <row r="42" spans="2:15" s="689" customFormat="1" x14ac:dyDescent="0.2">
      <c r="B42" s="841" t="s">
        <v>440</v>
      </c>
      <c r="C42" s="539">
        <v>780</v>
      </c>
      <c r="D42" s="539">
        <v>21</v>
      </c>
      <c r="E42" s="842">
        <v>200</v>
      </c>
      <c r="F42" s="540">
        <v>200</v>
      </c>
      <c r="G42" s="842">
        <v>0</v>
      </c>
      <c r="H42" s="866">
        <v>0</v>
      </c>
      <c r="I42" s="540">
        <v>25</v>
      </c>
      <c r="J42" s="540">
        <v>25</v>
      </c>
      <c r="K42" s="842">
        <v>0</v>
      </c>
      <c r="L42" s="540">
        <v>20</v>
      </c>
      <c r="M42" s="540">
        <v>0</v>
      </c>
      <c r="N42" s="857"/>
      <c r="O42" s="852"/>
    </row>
    <row r="43" spans="2:15" s="689" customFormat="1" x14ac:dyDescent="0.2">
      <c r="B43" s="841" t="s">
        <v>440</v>
      </c>
      <c r="C43" s="539">
        <v>825</v>
      </c>
      <c r="D43" s="539">
        <v>21</v>
      </c>
      <c r="E43" s="842">
        <v>200</v>
      </c>
      <c r="F43" s="540">
        <v>200</v>
      </c>
      <c r="G43" s="842">
        <v>0</v>
      </c>
      <c r="H43" s="866">
        <v>0</v>
      </c>
      <c r="I43" s="540">
        <v>25</v>
      </c>
      <c r="J43" s="540">
        <v>25</v>
      </c>
      <c r="K43" s="842">
        <v>0</v>
      </c>
      <c r="L43" s="540">
        <v>20</v>
      </c>
      <c r="M43" s="540">
        <v>0</v>
      </c>
      <c r="N43" s="857"/>
      <c r="O43" s="852"/>
    </row>
    <row r="44" spans="2:15" s="689" customFormat="1" x14ac:dyDescent="0.2">
      <c r="B44" s="841" t="s">
        <v>462</v>
      </c>
      <c r="C44" s="539">
        <v>1060</v>
      </c>
      <c r="D44" s="539">
        <v>42</v>
      </c>
      <c r="E44" s="842">
        <v>200</v>
      </c>
      <c r="F44" s="540">
        <v>200</v>
      </c>
      <c r="G44" s="842">
        <v>0</v>
      </c>
      <c r="H44" s="866">
        <v>0</v>
      </c>
      <c r="I44" s="540">
        <v>25</v>
      </c>
      <c r="J44" s="540">
        <v>25</v>
      </c>
      <c r="K44" s="842">
        <v>0</v>
      </c>
      <c r="L44" s="540">
        <v>20</v>
      </c>
      <c r="M44" s="540">
        <v>0</v>
      </c>
      <c r="N44" s="857"/>
      <c r="O44" s="852"/>
    </row>
    <row r="45" spans="2:15" s="689" customFormat="1" x14ac:dyDescent="0.2">
      <c r="B45" s="841" t="s">
        <v>462</v>
      </c>
      <c r="C45" s="539">
        <v>1075</v>
      </c>
      <c r="D45" s="539">
        <v>42</v>
      </c>
      <c r="E45" s="842">
        <v>200</v>
      </c>
      <c r="F45" s="540">
        <v>200</v>
      </c>
      <c r="G45" s="842">
        <v>0</v>
      </c>
      <c r="H45" s="866">
        <v>0</v>
      </c>
      <c r="I45" s="540">
        <v>25</v>
      </c>
      <c r="J45" s="540">
        <v>25</v>
      </c>
      <c r="K45" s="842">
        <v>0</v>
      </c>
      <c r="L45" s="540">
        <v>20</v>
      </c>
      <c r="M45" s="540">
        <v>0</v>
      </c>
      <c r="N45" s="857"/>
      <c r="O45" s="852"/>
    </row>
    <row r="46" spans="2:15" s="434" customFormat="1" ht="12" thickBot="1" x14ac:dyDescent="0.25">
      <c r="B46" s="876" t="s">
        <v>462</v>
      </c>
      <c r="C46" s="877">
        <v>1140</v>
      </c>
      <c r="D46" s="877">
        <v>42</v>
      </c>
      <c r="E46" s="846">
        <v>200</v>
      </c>
      <c r="F46" s="847">
        <v>200</v>
      </c>
      <c r="G46" s="846">
        <v>0</v>
      </c>
      <c r="H46" s="870">
        <v>0</v>
      </c>
      <c r="I46" s="847">
        <v>25</v>
      </c>
      <c r="J46" s="847">
        <v>25</v>
      </c>
      <c r="K46" s="846">
        <v>0</v>
      </c>
      <c r="L46" s="847">
        <v>20</v>
      </c>
      <c r="M46" s="847">
        <v>0</v>
      </c>
      <c r="N46" s="878"/>
      <c r="O46" s="722"/>
    </row>
    <row r="47" spans="2:15" s="434" customFormat="1" ht="5.25" customHeight="1" x14ac:dyDescent="0.2">
      <c r="B47" s="756"/>
      <c r="C47" s="539"/>
      <c r="D47" s="539"/>
      <c r="E47" s="540"/>
      <c r="F47" s="540"/>
      <c r="G47" s="540"/>
      <c r="H47" s="540"/>
      <c r="I47" s="540"/>
      <c r="J47" s="540"/>
      <c r="K47" s="540"/>
      <c r="L47" s="540"/>
      <c r="M47" s="540"/>
      <c r="N47" s="879"/>
      <c r="O47" s="722"/>
    </row>
    <row r="48" spans="2:15" s="434" customFormat="1" x14ac:dyDescent="0.2">
      <c r="B48" s="880" t="s">
        <v>792</v>
      </c>
      <c r="C48" s="881" t="s">
        <v>828</v>
      </c>
      <c r="D48" s="881"/>
      <c r="E48" s="881"/>
      <c r="F48" s="881"/>
      <c r="G48" s="881"/>
      <c r="H48" s="881"/>
      <c r="I48" s="881"/>
      <c r="J48" s="881"/>
      <c r="K48" s="881"/>
      <c r="L48" s="881"/>
      <c r="M48" s="881"/>
      <c r="N48" s="881"/>
      <c r="O48" s="881"/>
    </row>
    <row r="49" spans="1:15" ht="3.75" customHeight="1" x14ac:dyDescent="0.2">
      <c r="B49" s="756"/>
      <c r="C49" s="539"/>
      <c r="D49" s="498"/>
      <c r="E49" s="715"/>
      <c r="F49" s="867"/>
      <c r="G49" s="499"/>
      <c r="H49" s="627"/>
      <c r="I49" s="867"/>
      <c r="J49" s="499"/>
      <c r="K49" s="499"/>
      <c r="L49" s="499"/>
      <c r="M49" s="867"/>
      <c r="N49" s="867"/>
      <c r="O49" s="722"/>
    </row>
    <row r="50" spans="1:15" x14ac:dyDescent="0.2">
      <c r="B50" s="882" t="s">
        <v>794</v>
      </c>
      <c r="C50" s="539"/>
      <c r="D50" s="498"/>
      <c r="E50" s="715"/>
      <c r="F50" s="867"/>
      <c r="G50" s="499"/>
      <c r="H50" s="627"/>
      <c r="I50" s="867"/>
      <c r="J50" s="499"/>
      <c r="K50" s="499"/>
      <c r="L50" s="499"/>
      <c r="M50" s="867"/>
      <c r="N50" s="867"/>
      <c r="O50" s="722"/>
    </row>
    <row r="51" spans="1:15" x14ac:dyDescent="0.2">
      <c r="B51" s="882" t="s">
        <v>795</v>
      </c>
      <c r="C51" s="539"/>
      <c r="D51" s="498"/>
      <c r="E51" s="715"/>
      <c r="F51" s="867"/>
      <c r="G51" s="499"/>
      <c r="H51" s="627"/>
      <c r="I51" s="867"/>
      <c r="J51" s="499"/>
      <c r="K51" s="499"/>
      <c r="L51" s="499"/>
      <c r="M51" s="867"/>
      <c r="N51" s="867"/>
      <c r="O51" s="722"/>
    </row>
    <row r="52" spans="1:15" x14ac:dyDescent="0.2">
      <c r="B52" s="882" t="s">
        <v>796</v>
      </c>
      <c r="C52" s="539"/>
      <c r="D52" s="498"/>
      <c r="E52" s="715"/>
      <c r="F52" s="867"/>
      <c r="G52" s="499"/>
      <c r="H52" s="627"/>
      <c r="I52" s="867"/>
      <c r="J52" s="499"/>
      <c r="K52" s="499"/>
      <c r="L52" s="499"/>
      <c r="M52" s="867"/>
      <c r="N52" s="867"/>
      <c r="O52" s="722"/>
    </row>
    <row r="53" spans="1:15" x14ac:dyDescent="0.2">
      <c r="B53" s="883" t="s">
        <v>797</v>
      </c>
      <c r="E53" s="883" t="s">
        <v>798</v>
      </c>
      <c r="F53" s="406"/>
      <c r="G53" s="883" t="s">
        <v>799</v>
      </c>
      <c r="H53" s="406"/>
      <c r="I53" s="883" t="s">
        <v>800</v>
      </c>
      <c r="J53" s="406"/>
      <c r="K53" s="883" t="s">
        <v>801</v>
      </c>
      <c r="L53" s="406"/>
      <c r="M53" s="883" t="s">
        <v>802</v>
      </c>
      <c r="N53" s="406"/>
    </row>
    <row r="54" spans="1:15" x14ac:dyDescent="0.2">
      <c r="B54" s="406"/>
      <c r="D54" s="406"/>
      <c r="E54" s="883" t="s">
        <v>803</v>
      </c>
      <c r="F54" s="406"/>
      <c r="G54" s="883" t="s">
        <v>804</v>
      </c>
      <c r="H54" s="406"/>
      <c r="I54" s="883"/>
      <c r="J54" s="406"/>
      <c r="K54" s="883"/>
      <c r="L54" s="406"/>
      <c r="M54" s="883"/>
      <c r="N54" s="406"/>
      <c r="O54" s="883"/>
    </row>
    <row r="55" spans="1:15" s="656" customFormat="1" x14ac:dyDescent="0.2">
      <c r="C55" s="884"/>
      <c r="E55" s="883" t="s">
        <v>805</v>
      </c>
      <c r="F55" s="406"/>
      <c r="G55" s="883" t="s">
        <v>806</v>
      </c>
      <c r="I55" s="883" t="s">
        <v>807</v>
      </c>
      <c r="K55" s="883" t="s">
        <v>808</v>
      </c>
      <c r="M55" s="883"/>
      <c r="O55" s="884"/>
    </row>
    <row r="56" spans="1:15" x14ac:dyDescent="0.2">
      <c r="B56" s="406"/>
      <c r="E56" s="883"/>
      <c r="F56" s="406"/>
      <c r="G56" s="883"/>
    </row>
    <row r="57" spans="1:15" x14ac:dyDescent="0.2">
      <c r="B57" s="406"/>
    </row>
    <row r="58" spans="1:15" x14ac:dyDescent="0.2">
      <c r="B58" s="406"/>
    </row>
    <row r="59" spans="1:15" x14ac:dyDescent="0.2">
      <c r="B59" s="406"/>
    </row>
    <row r="60" spans="1:15" x14ac:dyDescent="0.2">
      <c r="B60" s="406"/>
    </row>
    <row r="61" spans="1:15" s="434" customFormat="1" x14ac:dyDescent="0.2">
      <c r="A61" s="406"/>
      <c r="B61" s="406"/>
      <c r="G61" s="498"/>
      <c r="H61" s="487"/>
    </row>
    <row r="62" spans="1:15" s="434" customFormat="1" x14ac:dyDescent="0.2">
      <c r="A62" s="406"/>
      <c r="B62" s="406"/>
      <c r="G62" s="498"/>
      <c r="H62" s="487"/>
    </row>
    <row r="63" spans="1:15" s="434" customFormat="1" x14ac:dyDescent="0.2">
      <c r="A63" s="406"/>
      <c r="B63" s="406"/>
      <c r="G63" s="498"/>
      <c r="H63" s="487"/>
    </row>
    <row r="64" spans="1:15" s="434" customFormat="1" x14ac:dyDescent="0.2">
      <c r="A64" s="406"/>
      <c r="B64" s="406"/>
      <c r="G64" s="498"/>
      <c r="H64"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theme="9" tint="0.59999389629810485"/>
    <pageSetUpPr fitToPage="1"/>
  </sheetPr>
  <dimension ref="A1:O76"/>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322</v>
      </c>
      <c r="D4" s="487"/>
      <c r="N4" s="411" t="s">
        <v>275</v>
      </c>
    </row>
    <row r="5" spans="2:15" x14ac:dyDescent="0.2">
      <c r="B5" s="310" t="s">
        <v>829</v>
      </c>
      <c r="D5" s="487"/>
      <c r="N5" s="411" t="s">
        <v>277</v>
      </c>
    </row>
    <row r="6" spans="2:15" x14ac:dyDescent="0.2">
      <c r="B6" s="310" t="s">
        <v>814</v>
      </c>
      <c r="D6" s="487"/>
      <c r="N6" s="414">
        <v>40463</v>
      </c>
      <c r="O6" s="414"/>
    </row>
    <row r="7" spans="2:15" x14ac:dyDescent="0.2">
      <c r="B7" s="716" t="s">
        <v>830</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301</v>
      </c>
      <c r="E11" s="799"/>
      <c r="F11" s="800"/>
      <c r="G11" s="801"/>
      <c r="H11" s="802" t="s">
        <v>755</v>
      </c>
      <c r="I11" s="797"/>
      <c r="J11" s="798" t="s">
        <v>323</v>
      </c>
      <c r="K11" s="799"/>
      <c r="L11" s="797"/>
      <c r="M11" s="803"/>
      <c r="N11" s="804"/>
      <c r="O11" s="805"/>
    </row>
    <row r="12" spans="2:15" x14ac:dyDescent="0.2">
      <c r="B12" s="806" t="s">
        <v>566</v>
      </c>
      <c r="C12" s="807"/>
      <c r="D12" s="808">
        <v>0.98000001907348633</v>
      </c>
      <c r="E12" s="809" t="s">
        <v>756</v>
      </c>
      <c r="F12" s="810"/>
      <c r="G12" s="811">
        <v>0</v>
      </c>
      <c r="H12" s="809" t="s">
        <v>757</v>
      </c>
      <c r="I12" s="807"/>
      <c r="J12" s="812">
        <v>9</v>
      </c>
      <c r="K12" s="813" t="s">
        <v>688</v>
      </c>
      <c r="L12" s="807"/>
      <c r="M12" s="814" t="s">
        <v>324</v>
      </c>
      <c r="N12" s="815"/>
      <c r="O12" s="805"/>
    </row>
    <row r="13" spans="2:15" x14ac:dyDescent="0.2">
      <c r="B13" s="816" t="s">
        <v>21</v>
      </c>
      <c r="C13" s="817"/>
      <c r="D13" s="818">
        <v>77</v>
      </c>
      <c r="E13" s="819" t="s">
        <v>758</v>
      </c>
      <c r="F13" s="820"/>
      <c r="G13" s="821">
        <v>1379.8701298701299</v>
      </c>
      <c r="H13" s="819" t="s">
        <v>759</v>
      </c>
      <c r="I13" s="817"/>
      <c r="J13" s="822">
        <v>1379.8701298701299</v>
      </c>
      <c r="K13" s="819" t="s">
        <v>760</v>
      </c>
      <c r="L13" s="817"/>
      <c r="M13" s="822">
        <v>0</v>
      </c>
      <c r="N13" s="823"/>
      <c r="O13" s="722"/>
    </row>
    <row r="14" spans="2:15" ht="12" thickBot="1" x14ac:dyDescent="0.25">
      <c r="B14" s="824" t="s">
        <v>761</v>
      </c>
      <c r="C14" s="719"/>
      <c r="D14" s="825">
        <v>1141.6493506493507</v>
      </c>
      <c r="E14" s="826" t="s">
        <v>762</v>
      </c>
      <c r="F14" s="827"/>
      <c r="G14" s="828">
        <v>1.2086637014117192</v>
      </c>
      <c r="H14" s="826" t="s">
        <v>763</v>
      </c>
      <c r="I14" s="719"/>
      <c r="J14" s="829">
        <v>1.2086637014117192</v>
      </c>
      <c r="K14" s="826" t="s">
        <v>764</v>
      </c>
      <c r="L14" s="719"/>
      <c r="M14" s="830">
        <v>0</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440</v>
      </c>
      <c r="C19" s="539">
        <v>874</v>
      </c>
      <c r="D19" s="539">
        <v>8</v>
      </c>
      <c r="E19" s="842">
        <v>1000</v>
      </c>
      <c r="F19" s="540"/>
      <c r="G19" s="843">
        <v>1000</v>
      </c>
      <c r="H19" s="517">
        <v>1.1441648006439209</v>
      </c>
      <c r="I19" s="540">
        <v>1000</v>
      </c>
      <c r="J19" s="843"/>
      <c r="K19" s="843">
        <v>1000</v>
      </c>
      <c r="L19" s="517">
        <v>1.1441648006439209</v>
      </c>
      <c r="M19" s="842">
        <v>0</v>
      </c>
      <c r="N19" s="844">
        <v>0</v>
      </c>
      <c r="O19" s="845"/>
    </row>
    <row r="20" spans="2:15" s="689" customFormat="1" x14ac:dyDescent="0.2">
      <c r="B20" s="841" t="s">
        <v>440</v>
      </c>
      <c r="C20" s="539">
        <v>957</v>
      </c>
      <c r="D20" s="539">
        <v>9</v>
      </c>
      <c r="E20" s="842">
        <v>1100</v>
      </c>
      <c r="F20" s="540"/>
      <c r="G20" s="843">
        <v>1100</v>
      </c>
      <c r="H20" s="517">
        <v>1.1494252681732178</v>
      </c>
      <c r="I20" s="540">
        <v>1100</v>
      </c>
      <c r="J20" s="843"/>
      <c r="K20" s="843">
        <v>1100</v>
      </c>
      <c r="L20" s="517">
        <v>1.1494252681732178</v>
      </c>
      <c r="M20" s="842">
        <v>0</v>
      </c>
      <c r="N20" s="844">
        <v>0</v>
      </c>
      <c r="O20" s="845"/>
    </row>
    <row r="21" spans="2:15" s="689" customFormat="1" x14ac:dyDescent="0.2">
      <c r="B21" s="841" t="s">
        <v>440</v>
      </c>
      <c r="C21" s="539">
        <v>1056</v>
      </c>
      <c r="D21" s="539">
        <v>8</v>
      </c>
      <c r="E21" s="842">
        <v>1200</v>
      </c>
      <c r="F21" s="540"/>
      <c r="G21" s="843">
        <v>1200</v>
      </c>
      <c r="H21" s="517">
        <v>1.1363636255264282</v>
      </c>
      <c r="I21" s="540">
        <v>1200</v>
      </c>
      <c r="J21" s="843"/>
      <c r="K21" s="843">
        <v>1200</v>
      </c>
      <c r="L21" s="517">
        <v>1.1363636255264282</v>
      </c>
      <c r="M21" s="842">
        <v>0</v>
      </c>
      <c r="N21" s="844">
        <v>0</v>
      </c>
      <c r="O21" s="845"/>
    </row>
    <row r="22" spans="2:15" s="689" customFormat="1" x14ac:dyDescent="0.2">
      <c r="B22" s="841" t="s">
        <v>440</v>
      </c>
      <c r="C22" s="539">
        <v>1102</v>
      </c>
      <c r="D22" s="539">
        <v>9</v>
      </c>
      <c r="E22" s="842">
        <v>1300</v>
      </c>
      <c r="F22" s="540"/>
      <c r="G22" s="843">
        <v>1300</v>
      </c>
      <c r="H22" s="517">
        <v>1.1796733140945435</v>
      </c>
      <c r="I22" s="540">
        <v>1300</v>
      </c>
      <c r="J22" s="843"/>
      <c r="K22" s="843">
        <v>1300</v>
      </c>
      <c r="L22" s="517">
        <v>1.1796733140945435</v>
      </c>
      <c r="M22" s="842">
        <v>0</v>
      </c>
      <c r="N22" s="844">
        <v>0</v>
      </c>
      <c r="O22" s="845"/>
    </row>
    <row r="23" spans="2:15" s="689" customFormat="1" x14ac:dyDescent="0.2">
      <c r="B23" s="841" t="s">
        <v>462</v>
      </c>
      <c r="C23" s="539">
        <v>1067</v>
      </c>
      <c r="D23" s="539">
        <v>7</v>
      </c>
      <c r="E23" s="842">
        <v>1350</v>
      </c>
      <c r="F23" s="540"/>
      <c r="G23" s="843">
        <v>1350</v>
      </c>
      <c r="H23" s="517">
        <v>1.2652295827865601</v>
      </c>
      <c r="I23" s="540">
        <v>1350</v>
      </c>
      <c r="J23" s="843"/>
      <c r="K23" s="843">
        <v>1350</v>
      </c>
      <c r="L23" s="517">
        <v>1.2652295827865601</v>
      </c>
      <c r="M23" s="842">
        <v>0</v>
      </c>
      <c r="N23" s="844">
        <v>0</v>
      </c>
      <c r="O23" s="845"/>
    </row>
    <row r="24" spans="2:15" s="689" customFormat="1" x14ac:dyDescent="0.2">
      <c r="B24" s="841" t="s">
        <v>462</v>
      </c>
      <c r="C24" s="539">
        <v>1068</v>
      </c>
      <c r="D24" s="539">
        <v>9</v>
      </c>
      <c r="E24" s="842">
        <v>1400</v>
      </c>
      <c r="F24" s="540"/>
      <c r="G24" s="843">
        <v>1400</v>
      </c>
      <c r="H24" s="517">
        <v>1.3108614683151245</v>
      </c>
      <c r="I24" s="540">
        <v>1400</v>
      </c>
      <c r="J24" s="843"/>
      <c r="K24" s="843">
        <v>1400</v>
      </c>
      <c r="L24" s="517">
        <v>1.3108614683151245</v>
      </c>
      <c r="M24" s="842">
        <v>0</v>
      </c>
      <c r="N24" s="844">
        <v>0</v>
      </c>
      <c r="O24" s="845"/>
    </row>
    <row r="25" spans="2:15" s="689" customFormat="1" x14ac:dyDescent="0.2">
      <c r="B25" s="841" t="s">
        <v>462</v>
      </c>
      <c r="C25" s="539">
        <v>1182</v>
      </c>
      <c r="D25" s="539">
        <v>3</v>
      </c>
      <c r="E25" s="842">
        <v>1500</v>
      </c>
      <c r="F25" s="540"/>
      <c r="G25" s="843">
        <v>1500</v>
      </c>
      <c r="H25" s="517">
        <v>1.2690355777740479</v>
      </c>
      <c r="I25" s="540">
        <v>1500</v>
      </c>
      <c r="J25" s="843"/>
      <c r="K25" s="843">
        <v>1500</v>
      </c>
      <c r="L25" s="517">
        <v>1.2690355777740479</v>
      </c>
      <c r="M25" s="842">
        <v>0</v>
      </c>
      <c r="N25" s="844">
        <v>0</v>
      </c>
      <c r="O25" s="845"/>
    </row>
    <row r="26" spans="2:15" s="689" customFormat="1" x14ac:dyDescent="0.2">
      <c r="B26" s="841" t="s">
        <v>462</v>
      </c>
      <c r="C26" s="539">
        <v>1247</v>
      </c>
      <c r="D26" s="539">
        <v>9</v>
      </c>
      <c r="E26" s="842">
        <v>1600</v>
      </c>
      <c r="F26" s="540"/>
      <c r="G26" s="843">
        <v>1600</v>
      </c>
      <c r="H26" s="517">
        <v>1.2830793857574463</v>
      </c>
      <c r="I26" s="540">
        <v>1600</v>
      </c>
      <c r="J26" s="843"/>
      <c r="K26" s="843">
        <v>1600</v>
      </c>
      <c r="L26" s="517">
        <v>1.2830793857574463</v>
      </c>
      <c r="M26" s="842">
        <v>0</v>
      </c>
      <c r="N26" s="844">
        <v>0</v>
      </c>
      <c r="O26" s="845"/>
    </row>
    <row r="27" spans="2:15" s="689" customFormat="1" x14ac:dyDescent="0.2">
      <c r="B27" s="841" t="s">
        <v>462</v>
      </c>
      <c r="C27" s="539">
        <v>1395</v>
      </c>
      <c r="D27" s="539">
        <v>6</v>
      </c>
      <c r="E27" s="842">
        <v>1650</v>
      </c>
      <c r="F27" s="540"/>
      <c r="G27" s="843">
        <v>1650</v>
      </c>
      <c r="H27" s="517">
        <v>1.1827956438064575</v>
      </c>
      <c r="I27" s="540">
        <v>1650</v>
      </c>
      <c r="J27" s="843"/>
      <c r="K27" s="843">
        <v>1650</v>
      </c>
      <c r="L27" s="517">
        <v>1.1827956438064575</v>
      </c>
      <c r="M27" s="842">
        <v>0</v>
      </c>
      <c r="N27" s="844">
        <v>0</v>
      </c>
      <c r="O27" s="845"/>
    </row>
    <row r="28" spans="2:15" s="434" customFormat="1" ht="12" thickBot="1" x14ac:dyDescent="0.25">
      <c r="B28" s="841" t="s">
        <v>462</v>
      </c>
      <c r="C28" s="539">
        <v>1524</v>
      </c>
      <c r="D28" s="539">
        <v>9</v>
      </c>
      <c r="E28" s="846">
        <v>1800</v>
      </c>
      <c r="F28" s="847"/>
      <c r="G28" s="848">
        <v>1800</v>
      </c>
      <c r="H28" s="849">
        <v>1.1811023950576782</v>
      </c>
      <c r="I28" s="847">
        <v>1800</v>
      </c>
      <c r="J28" s="848"/>
      <c r="K28" s="848">
        <v>1800</v>
      </c>
      <c r="L28" s="849">
        <v>1.1811023950576782</v>
      </c>
      <c r="M28" s="846">
        <v>0</v>
      </c>
      <c r="N28" s="850">
        <v>0</v>
      </c>
      <c r="O28" s="845"/>
    </row>
    <row r="29" spans="2:15" x14ac:dyDescent="0.2">
      <c r="B29" s="851"/>
      <c r="C29" s="833"/>
      <c r="D29" s="833"/>
      <c r="E29" s="833"/>
      <c r="F29" s="833"/>
      <c r="G29" s="851"/>
      <c r="H29" s="799"/>
      <c r="I29" s="833"/>
      <c r="J29" s="833"/>
      <c r="K29" s="833"/>
      <c r="L29" s="833"/>
      <c r="M29" s="833"/>
      <c r="N29" s="833"/>
      <c r="O29" s="852"/>
    </row>
    <row r="30" spans="2:15" ht="12" thickBot="1" x14ac:dyDescent="0.25">
      <c r="B30" s="515" t="s">
        <v>773</v>
      </c>
      <c r="C30" s="515"/>
    </row>
    <row r="31" spans="2:15" s="515" customFormat="1" x14ac:dyDescent="0.2">
      <c r="B31" s="853"/>
      <c r="C31" s="799"/>
      <c r="D31" s="833"/>
      <c r="E31" s="854" t="s">
        <v>774</v>
      </c>
      <c r="F31" s="854" t="s">
        <v>379</v>
      </c>
      <c r="G31" s="833" t="s">
        <v>775</v>
      </c>
      <c r="H31" s="833" t="s">
        <v>775</v>
      </c>
      <c r="I31" s="854" t="s">
        <v>379</v>
      </c>
      <c r="J31" s="855" t="s">
        <v>775</v>
      </c>
      <c r="K31" s="833"/>
      <c r="L31" s="833"/>
      <c r="M31" s="854"/>
      <c r="N31" s="856"/>
      <c r="O31" s="857"/>
    </row>
    <row r="32" spans="2:15" s="515" customFormat="1" x14ac:dyDescent="0.2">
      <c r="B32" s="858"/>
      <c r="C32" s="716"/>
      <c r="D32" s="852"/>
      <c r="E32" s="859" t="s">
        <v>349</v>
      </c>
      <c r="F32" s="859" t="s">
        <v>658</v>
      </c>
      <c r="G32" s="852" t="s">
        <v>776</v>
      </c>
      <c r="H32" s="852" t="s">
        <v>776</v>
      </c>
      <c r="I32" s="859" t="s">
        <v>658</v>
      </c>
      <c r="J32" s="860" t="s">
        <v>776</v>
      </c>
      <c r="K32" s="852" t="s">
        <v>775</v>
      </c>
      <c r="L32" s="852" t="s">
        <v>775</v>
      </c>
      <c r="M32" s="859" t="s">
        <v>777</v>
      </c>
      <c r="N32" s="861" t="s">
        <v>17</v>
      </c>
      <c r="O32" s="857"/>
    </row>
    <row r="33" spans="2:15" s="689" customFormat="1" x14ac:dyDescent="0.2">
      <c r="B33" s="835" t="s">
        <v>427</v>
      </c>
      <c r="C33" s="836" t="s">
        <v>282</v>
      </c>
      <c r="D33" s="836" t="s">
        <v>768</v>
      </c>
      <c r="E33" s="862" t="s">
        <v>778</v>
      </c>
      <c r="F33" s="862" t="s">
        <v>779</v>
      </c>
      <c r="G33" s="836" t="s">
        <v>780</v>
      </c>
      <c r="H33" s="836" t="s">
        <v>781</v>
      </c>
      <c r="I33" s="862" t="s">
        <v>782</v>
      </c>
      <c r="J33" s="839" t="s">
        <v>782</v>
      </c>
      <c r="K33" s="836" t="s">
        <v>783</v>
      </c>
      <c r="L33" s="836" t="s">
        <v>784</v>
      </c>
      <c r="M33" s="862" t="s">
        <v>785</v>
      </c>
      <c r="N33" s="863" t="s">
        <v>785</v>
      </c>
      <c r="O33" s="857"/>
    </row>
    <row r="34" spans="2:15" s="689" customFormat="1" x14ac:dyDescent="0.2">
      <c r="B34" s="841" t="s">
        <v>440</v>
      </c>
      <c r="C34" s="539">
        <v>874</v>
      </c>
      <c r="D34" s="498">
        <v>8</v>
      </c>
      <c r="E34" s="864">
        <v>0</v>
      </c>
      <c r="F34" s="865">
        <v>0</v>
      </c>
      <c r="G34" s="499">
        <v>0</v>
      </c>
      <c r="H34" s="499">
        <v>0</v>
      </c>
      <c r="I34" s="865">
        <v>0</v>
      </c>
      <c r="J34" s="866">
        <v>0</v>
      </c>
      <c r="K34" s="499">
        <v>0</v>
      </c>
      <c r="L34" s="499">
        <v>0</v>
      </c>
      <c r="M34" s="865">
        <v>12</v>
      </c>
      <c r="N34" s="867">
        <v>12</v>
      </c>
      <c r="O34" s="857"/>
    </row>
    <row r="35" spans="2:15" s="689" customFormat="1" x14ac:dyDescent="0.2">
      <c r="B35" s="841" t="s">
        <v>440</v>
      </c>
      <c r="C35" s="539">
        <v>957</v>
      </c>
      <c r="D35" s="498">
        <v>9</v>
      </c>
      <c r="E35" s="864">
        <v>0</v>
      </c>
      <c r="F35" s="865">
        <v>0</v>
      </c>
      <c r="G35" s="499">
        <v>0</v>
      </c>
      <c r="H35" s="499">
        <v>0</v>
      </c>
      <c r="I35" s="865">
        <v>0</v>
      </c>
      <c r="J35" s="866">
        <v>0</v>
      </c>
      <c r="K35" s="499">
        <v>0</v>
      </c>
      <c r="L35" s="499">
        <v>0</v>
      </c>
      <c r="M35" s="865">
        <v>12</v>
      </c>
      <c r="N35" s="867">
        <v>12</v>
      </c>
      <c r="O35" s="857"/>
    </row>
    <row r="36" spans="2:15" s="689" customFormat="1" x14ac:dyDescent="0.2">
      <c r="B36" s="841" t="s">
        <v>440</v>
      </c>
      <c r="C36" s="539">
        <v>1056</v>
      </c>
      <c r="D36" s="498">
        <v>8</v>
      </c>
      <c r="E36" s="864">
        <v>0</v>
      </c>
      <c r="F36" s="865">
        <v>0</v>
      </c>
      <c r="G36" s="499">
        <v>0</v>
      </c>
      <c r="H36" s="499">
        <v>0</v>
      </c>
      <c r="I36" s="865">
        <v>0</v>
      </c>
      <c r="J36" s="866">
        <v>0</v>
      </c>
      <c r="K36" s="499">
        <v>0</v>
      </c>
      <c r="L36" s="499">
        <v>0</v>
      </c>
      <c r="M36" s="865">
        <v>12</v>
      </c>
      <c r="N36" s="867">
        <v>12</v>
      </c>
      <c r="O36" s="857"/>
    </row>
    <row r="37" spans="2:15" s="689" customFormat="1" x14ac:dyDescent="0.2">
      <c r="B37" s="841" t="s">
        <v>440</v>
      </c>
      <c r="C37" s="539">
        <v>1102</v>
      </c>
      <c r="D37" s="498">
        <v>9</v>
      </c>
      <c r="E37" s="864">
        <v>0</v>
      </c>
      <c r="F37" s="865">
        <v>0</v>
      </c>
      <c r="G37" s="499">
        <v>0</v>
      </c>
      <c r="H37" s="499">
        <v>0</v>
      </c>
      <c r="I37" s="865">
        <v>0</v>
      </c>
      <c r="J37" s="866">
        <v>0</v>
      </c>
      <c r="K37" s="499">
        <v>0</v>
      </c>
      <c r="L37" s="499">
        <v>0</v>
      </c>
      <c r="M37" s="865">
        <v>12</v>
      </c>
      <c r="N37" s="867">
        <v>12</v>
      </c>
      <c r="O37" s="857"/>
    </row>
    <row r="38" spans="2:15" s="689" customFormat="1" x14ac:dyDescent="0.2">
      <c r="B38" s="841" t="s">
        <v>462</v>
      </c>
      <c r="C38" s="539">
        <v>1067</v>
      </c>
      <c r="D38" s="498">
        <v>7</v>
      </c>
      <c r="E38" s="864">
        <v>0</v>
      </c>
      <c r="F38" s="865">
        <v>0</v>
      </c>
      <c r="G38" s="499">
        <v>0</v>
      </c>
      <c r="H38" s="499">
        <v>0</v>
      </c>
      <c r="I38" s="865">
        <v>0</v>
      </c>
      <c r="J38" s="866">
        <v>0</v>
      </c>
      <c r="K38" s="499">
        <v>0</v>
      </c>
      <c r="L38" s="499">
        <v>0</v>
      </c>
      <c r="M38" s="865">
        <v>12</v>
      </c>
      <c r="N38" s="867">
        <v>12</v>
      </c>
      <c r="O38" s="857"/>
    </row>
    <row r="39" spans="2:15" s="689" customFormat="1" x14ac:dyDescent="0.2">
      <c r="B39" s="841" t="s">
        <v>462</v>
      </c>
      <c r="C39" s="539">
        <v>1068</v>
      </c>
      <c r="D39" s="498">
        <v>9</v>
      </c>
      <c r="E39" s="864">
        <v>0</v>
      </c>
      <c r="F39" s="865">
        <v>0</v>
      </c>
      <c r="G39" s="499">
        <v>0</v>
      </c>
      <c r="H39" s="499">
        <v>0</v>
      </c>
      <c r="I39" s="865">
        <v>0</v>
      </c>
      <c r="J39" s="866">
        <v>0</v>
      </c>
      <c r="K39" s="499">
        <v>0</v>
      </c>
      <c r="L39" s="499">
        <v>0</v>
      </c>
      <c r="M39" s="865">
        <v>12</v>
      </c>
      <c r="N39" s="867">
        <v>12</v>
      </c>
      <c r="O39" s="857"/>
    </row>
    <row r="40" spans="2:15" s="689" customFormat="1" x14ac:dyDescent="0.2">
      <c r="B40" s="841" t="s">
        <v>462</v>
      </c>
      <c r="C40" s="539">
        <v>1182</v>
      </c>
      <c r="D40" s="498">
        <v>3</v>
      </c>
      <c r="E40" s="864">
        <v>0</v>
      </c>
      <c r="F40" s="865">
        <v>0</v>
      </c>
      <c r="G40" s="499">
        <v>0</v>
      </c>
      <c r="H40" s="499">
        <v>0</v>
      </c>
      <c r="I40" s="865">
        <v>0</v>
      </c>
      <c r="J40" s="866">
        <v>0</v>
      </c>
      <c r="K40" s="499">
        <v>0</v>
      </c>
      <c r="L40" s="499">
        <v>0</v>
      </c>
      <c r="M40" s="865">
        <v>12</v>
      </c>
      <c r="N40" s="867">
        <v>12</v>
      </c>
      <c r="O40" s="857"/>
    </row>
    <row r="41" spans="2:15" s="689" customFormat="1" x14ac:dyDescent="0.2">
      <c r="B41" s="841" t="s">
        <v>462</v>
      </c>
      <c r="C41" s="539">
        <v>1247</v>
      </c>
      <c r="D41" s="498">
        <v>9</v>
      </c>
      <c r="E41" s="864">
        <v>0</v>
      </c>
      <c r="F41" s="865">
        <v>0</v>
      </c>
      <c r="G41" s="499">
        <v>0</v>
      </c>
      <c r="H41" s="499">
        <v>0</v>
      </c>
      <c r="I41" s="865">
        <v>0</v>
      </c>
      <c r="J41" s="866">
        <v>0</v>
      </c>
      <c r="K41" s="499">
        <v>0</v>
      </c>
      <c r="L41" s="499">
        <v>0</v>
      </c>
      <c r="M41" s="865">
        <v>12</v>
      </c>
      <c r="N41" s="867">
        <v>12</v>
      </c>
      <c r="O41" s="857"/>
    </row>
    <row r="42" spans="2:15" s="689" customFormat="1" x14ac:dyDescent="0.2">
      <c r="B42" s="841" t="s">
        <v>462</v>
      </c>
      <c r="C42" s="539">
        <v>1395</v>
      </c>
      <c r="D42" s="498">
        <v>6</v>
      </c>
      <c r="E42" s="864">
        <v>0</v>
      </c>
      <c r="F42" s="865">
        <v>0</v>
      </c>
      <c r="G42" s="499">
        <v>0</v>
      </c>
      <c r="H42" s="499">
        <v>0</v>
      </c>
      <c r="I42" s="865">
        <v>0</v>
      </c>
      <c r="J42" s="866">
        <v>0</v>
      </c>
      <c r="K42" s="499">
        <v>0</v>
      </c>
      <c r="L42" s="499">
        <v>0</v>
      </c>
      <c r="M42" s="865">
        <v>12</v>
      </c>
      <c r="N42" s="867">
        <v>12</v>
      </c>
      <c r="O42" s="857"/>
    </row>
    <row r="43" spans="2:15" s="434" customFormat="1" ht="12" thickBot="1" x14ac:dyDescent="0.25">
      <c r="B43" s="841" t="s">
        <v>462</v>
      </c>
      <c r="C43" s="539">
        <v>1524</v>
      </c>
      <c r="D43" s="498">
        <v>9</v>
      </c>
      <c r="E43" s="868">
        <v>0</v>
      </c>
      <c r="F43" s="869">
        <v>0</v>
      </c>
      <c r="G43" s="499">
        <v>0</v>
      </c>
      <c r="H43" s="499">
        <v>0</v>
      </c>
      <c r="I43" s="869">
        <v>0</v>
      </c>
      <c r="J43" s="870">
        <v>0</v>
      </c>
      <c r="K43" s="499">
        <v>0</v>
      </c>
      <c r="L43" s="499">
        <v>0</v>
      </c>
      <c r="M43" s="869">
        <v>12</v>
      </c>
      <c r="N43" s="867">
        <v>12</v>
      </c>
      <c r="O43" s="871"/>
    </row>
    <row r="44" spans="2:15" x14ac:dyDescent="0.2">
      <c r="B44" s="851"/>
      <c r="C44" s="833"/>
      <c r="D44" s="833"/>
      <c r="E44" s="833"/>
      <c r="F44" s="833"/>
      <c r="G44" s="851"/>
      <c r="H44" s="799"/>
      <c r="I44" s="833"/>
      <c r="J44" s="833"/>
      <c r="K44" s="833"/>
      <c r="L44" s="833"/>
      <c r="M44" s="833"/>
      <c r="N44" s="833"/>
      <c r="O44" s="852"/>
    </row>
    <row r="45" spans="2:15" ht="12" thickBot="1" x14ac:dyDescent="0.25">
      <c r="B45" s="515" t="s">
        <v>786</v>
      </c>
      <c r="C45" s="515"/>
    </row>
    <row r="46" spans="2:15" s="515" customFormat="1" x14ac:dyDescent="0.2">
      <c r="B46" s="853"/>
      <c r="C46" s="799"/>
      <c r="D46" s="833"/>
      <c r="E46" s="854"/>
      <c r="F46" s="833"/>
      <c r="G46" s="854" t="s">
        <v>787</v>
      </c>
      <c r="H46" s="855" t="s">
        <v>788</v>
      </c>
      <c r="I46" s="833" t="s">
        <v>787</v>
      </c>
      <c r="J46" s="833" t="s">
        <v>788</v>
      </c>
      <c r="K46" s="854"/>
      <c r="L46" s="833"/>
      <c r="M46" s="833"/>
      <c r="N46" s="857"/>
      <c r="O46" s="852"/>
    </row>
    <row r="47" spans="2:15" s="515" customFormat="1" x14ac:dyDescent="0.2">
      <c r="B47" s="858"/>
      <c r="C47" s="716"/>
      <c r="D47" s="852"/>
      <c r="E47" s="859" t="s">
        <v>787</v>
      </c>
      <c r="F47" s="852" t="s">
        <v>788</v>
      </c>
      <c r="G47" s="859" t="s">
        <v>789</v>
      </c>
      <c r="H47" s="860" t="s">
        <v>789</v>
      </c>
      <c r="I47" s="852" t="s">
        <v>790</v>
      </c>
      <c r="J47" s="852" t="s">
        <v>790</v>
      </c>
      <c r="K47" s="859" t="s">
        <v>6</v>
      </c>
      <c r="L47" s="852" t="s">
        <v>6</v>
      </c>
      <c r="M47" s="852" t="s">
        <v>791</v>
      </c>
      <c r="N47" s="857"/>
      <c r="O47" s="852"/>
    </row>
    <row r="48" spans="2:15" s="689" customFormat="1" x14ac:dyDescent="0.2">
      <c r="B48" s="835" t="s">
        <v>427</v>
      </c>
      <c r="C48" s="836" t="s">
        <v>282</v>
      </c>
      <c r="D48" s="836" t="s">
        <v>768</v>
      </c>
      <c r="E48" s="862" t="s">
        <v>692</v>
      </c>
      <c r="F48" s="836" t="s">
        <v>692</v>
      </c>
      <c r="G48" s="862" t="s">
        <v>10</v>
      </c>
      <c r="H48" s="839" t="s">
        <v>10</v>
      </c>
      <c r="I48" s="836" t="s">
        <v>10</v>
      </c>
      <c r="J48" s="836" t="s">
        <v>10</v>
      </c>
      <c r="K48" s="862" t="s">
        <v>692</v>
      </c>
      <c r="L48" s="836" t="s">
        <v>0</v>
      </c>
      <c r="M48" s="836" t="s">
        <v>692</v>
      </c>
      <c r="N48" s="857"/>
      <c r="O48" s="852"/>
    </row>
    <row r="49" spans="2:15" s="689" customFormat="1" x14ac:dyDescent="0.2">
      <c r="B49" s="872" t="s">
        <v>440</v>
      </c>
      <c r="C49" s="536">
        <v>874</v>
      </c>
      <c r="D49" s="536">
        <v>8</v>
      </c>
      <c r="E49" s="873">
        <v>250</v>
      </c>
      <c r="F49" s="537">
        <v>250</v>
      </c>
      <c r="G49" s="873">
        <v>0</v>
      </c>
      <c r="H49" s="874">
        <v>0</v>
      </c>
      <c r="I49" s="537">
        <v>40</v>
      </c>
      <c r="J49" s="537">
        <v>40</v>
      </c>
      <c r="K49" s="873">
        <v>300</v>
      </c>
      <c r="L49" s="537">
        <v>0</v>
      </c>
      <c r="M49" s="875">
        <v>0</v>
      </c>
      <c r="N49" s="857"/>
      <c r="O49" s="852"/>
    </row>
    <row r="50" spans="2:15" s="689" customFormat="1" x14ac:dyDescent="0.2">
      <c r="B50" s="841" t="s">
        <v>440</v>
      </c>
      <c r="C50" s="539">
        <v>957</v>
      </c>
      <c r="D50" s="539">
        <v>9</v>
      </c>
      <c r="E50" s="842">
        <v>250</v>
      </c>
      <c r="F50" s="540">
        <v>250</v>
      </c>
      <c r="G50" s="842">
        <v>0</v>
      </c>
      <c r="H50" s="866">
        <v>0</v>
      </c>
      <c r="I50" s="540">
        <v>40</v>
      </c>
      <c r="J50" s="540">
        <v>40</v>
      </c>
      <c r="K50" s="842">
        <v>300</v>
      </c>
      <c r="L50" s="540">
        <v>0</v>
      </c>
      <c r="M50" s="540">
        <v>0</v>
      </c>
      <c r="N50" s="857"/>
      <c r="O50" s="852"/>
    </row>
    <row r="51" spans="2:15" s="689" customFormat="1" x14ac:dyDescent="0.2">
      <c r="B51" s="841" t="s">
        <v>440</v>
      </c>
      <c r="C51" s="539">
        <v>1056</v>
      </c>
      <c r="D51" s="539">
        <v>8</v>
      </c>
      <c r="E51" s="842">
        <v>250</v>
      </c>
      <c r="F51" s="540">
        <v>250</v>
      </c>
      <c r="G51" s="842">
        <v>0</v>
      </c>
      <c r="H51" s="866">
        <v>0</v>
      </c>
      <c r="I51" s="540">
        <v>40</v>
      </c>
      <c r="J51" s="540">
        <v>40</v>
      </c>
      <c r="K51" s="842">
        <v>300</v>
      </c>
      <c r="L51" s="540">
        <v>0</v>
      </c>
      <c r="M51" s="540">
        <v>0</v>
      </c>
      <c r="N51" s="857"/>
      <c r="O51" s="852"/>
    </row>
    <row r="52" spans="2:15" s="689" customFormat="1" x14ac:dyDescent="0.2">
      <c r="B52" s="841" t="s">
        <v>440</v>
      </c>
      <c r="C52" s="539">
        <v>1102</v>
      </c>
      <c r="D52" s="539">
        <v>9</v>
      </c>
      <c r="E52" s="842">
        <v>250</v>
      </c>
      <c r="F52" s="540">
        <v>250</v>
      </c>
      <c r="G52" s="842">
        <v>0</v>
      </c>
      <c r="H52" s="866">
        <v>0</v>
      </c>
      <c r="I52" s="540">
        <v>40</v>
      </c>
      <c r="J52" s="540">
        <v>40</v>
      </c>
      <c r="K52" s="842">
        <v>300</v>
      </c>
      <c r="L52" s="540">
        <v>0</v>
      </c>
      <c r="M52" s="540">
        <v>0</v>
      </c>
      <c r="N52" s="857"/>
      <c r="O52" s="852"/>
    </row>
    <row r="53" spans="2:15" s="689" customFormat="1" x14ac:dyDescent="0.2">
      <c r="B53" s="841" t="s">
        <v>462</v>
      </c>
      <c r="C53" s="539">
        <v>1067</v>
      </c>
      <c r="D53" s="539">
        <v>7</v>
      </c>
      <c r="E53" s="842">
        <v>250</v>
      </c>
      <c r="F53" s="540">
        <v>250</v>
      </c>
      <c r="G53" s="842">
        <v>0</v>
      </c>
      <c r="H53" s="866">
        <v>0</v>
      </c>
      <c r="I53" s="540">
        <v>40</v>
      </c>
      <c r="J53" s="540">
        <v>40</v>
      </c>
      <c r="K53" s="842">
        <v>300</v>
      </c>
      <c r="L53" s="540">
        <v>0</v>
      </c>
      <c r="M53" s="540">
        <v>0</v>
      </c>
      <c r="N53" s="857"/>
      <c r="O53" s="852"/>
    </row>
    <row r="54" spans="2:15" s="689" customFormat="1" x14ac:dyDescent="0.2">
      <c r="B54" s="841" t="s">
        <v>462</v>
      </c>
      <c r="C54" s="539">
        <v>1068</v>
      </c>
      <c r="D54" s="539">
        <v>9</v>
      </c>
      <c r="E54" s="842">
        <v>250</v>
      </c>
      <c r="F54" s="540">
        <v>250</v>
      </c>
      <c r="G54" s="842">
        <v>0</v>
      </c>
      <c r="H54" s="866">
        <v>0</v>
      </c>
      <c r="I54" s="540">
        <v>40</v>
      </c>
      <c r="J54" s="540">
        <v>40</v>
      </c>
      <c r="K54" s="842">
        <v>300</v>
      </c>
      <c r="L54" s="540">
        <v>0</v>
      </c>
      <c r="M54" s="540">
        <v>0</v>
      </c>
      <c r="N54" s="857"/>
      <c r="O54" s="852"/>
    </row>
    <row r="55" spans="2:15" s="689" customFormat="1" x14ac:dyDescent="0.2">
      <c r="B55" s="841" t="s">
        <v>462</v>
      </c>
      <c r="C55" s="539">
        <v>1182</v>
      </c>
      <c r="D55" s="539">
        <v>3</v>
      </c>
      <c r="E55" s="842">
        <v>250</v>
      </c>
      <c r="F55" s="540">
        <v>250</v>
      </c>
      <c r="G55" s="842">
        <v>0</v>
      </c>
      <c r="H55" s="866">
        <v>0</v>
      </c>
      <c r="I55" s="540">
        <v>40</v>
      </c>
      <c r="J55" s="540">
        <v>40</v>
      </c>
      <c r="K55" s="842">
        <v>300</v>
      </c>
      <c r="L55" s="540">
        <v>0</v>
      </c>
      <c r="M55" s="540">
        <v>0</v>
      </c>
      <c r="N55" s="857"/>
      <c r="O55" s="852"/>
    </row>
    <row r="56" spans="2:15" s="689" customFormat="1" x14ac:dyDescent="0.2">
      <c r="B56" s="841" t="s">
        <v>462</v>
      </c>
      <c r="C56" s="539">
        <v>1247</v>
      </c>
      <c r="D56" s="539">
        <v>9</v>
      </c>
      <c r="E56" s="842">
        <v>250</v>
      </c>
      <c r="F56" s="540">
        <v>250</v>
      </c>
      <c r="G56" s="842">
        <v>0</v>
      </c>
      <c r="H56" s="866">
        <v>0</v>
      </c>
      <c r="I56" s="540">
        <v>40</v>
      </c>
      <c r="J56" s="540">
        <v>40</v>
      </c>
      <c r="K56" s="842">
        <v>300</v>
      </c>
      <c r="L56" s="540">
        <v>0</v>
      </c>
      <c r="M56" s="540">
        <v>0</v>
      </c>
      <c r="N56" s="857"/>
      <c r="O56" s="852"/>
    </row>
    <row r="57" spans="2:15" s="689" customFormat="1" x14ac:dyDescent="0.2">
      <c r="B57" s="841" t="s">
        <v>462</v>
      </c>
      <c r="C57" s="539">
        <v>1395</v>
      </c>
      <c r="D57" s="539">
        <v>6</v>
      </c>
      <c r="E57" s="842">
        <v>250</v>
      </c>
      <c r="F57" s="540">
        <v>250</v>
      </c>
      <c r="G57" s="842">
        <v>0</v>
      </c>
      <c r="H57" s="866">
        <v>0</v>
      </c>
      <c r="I57" s="540">
        <v>40</v>
      </c>
      <c r="J57" s="540">
        <v>40</v>
      </c>
      <c r="K57" s="842">
        <v>300</v>
      </c>
      <c r="L57" s="540">
        <v>0</v>
      </c>
      <c r="M57" s="540">
        <v>0</v>
      </c>
      <c r="N57" s="857"/>
      <c r="O57" s="852"/>
    </row>
    <row r="58" spans="2:15" s="434" customFormat="1" ht="12" thickBot="1" x14ac:dyDescent="0.25">
      <c r="B58" s="876" t="s">
        <v>462</v>
      </c>
      <c r="C58" s="877">
        <v>1524</v>
      </c>
      <c r="D58" s="877">
        <v>9</v>
      </c>
      <c r="E58" s="846">
        <v>250</v>
      </c>
      <c r="F58" s="847">
        <v>250</v>
      </c>
      <c r="G58" s="846">
        <v>0</v>
      </c>
      <c r="H58" s="870">
        <v>0</v>
      </c>
      <c r="I58" s="847">
        <v>40</v>
      </c>
      <c r="J58" s="847">
        <v>40</v>
      </c>
      <c r="K58" s="846">
        <v>300</v>
      </c>
      <c r="L58" s="847">
        <v>0</v>
      </c>
      <c r="M58" s="847">
        <v>0</v>
      </c>
      <c r="N58" s="878"/>
      <c r="O58" s="722"/>
    </row>
    <row r="59" spans="2:15" s="434" customFormat="1" ht="5.25" customHeight="1" x14ac:dyDescent="0.2">
      <c r="B59" s="756"/>
      <c r="C59" s="539"/>
      <c r="D59" s="539"/>
      <c r="E59" s="540"/>
      <c r="F59" s="540"/>
      <c r="G59" s="540"/>
      <c r="H59" s="540"/>
      <c r="I59" s="540"/>
      <c r="J59" s="540"/>
      <c r="K59" s="540"/>
      <c r="L59" s="540"/>
      <c r="M59" s="540"/>
      <c r="N59" s="879"/>
      <c r="O59" s="722"/>
    </row>
    <row r="60" spans="2:15" s="434" customFormat="1" x14ac:dyDescent="0.2">
      <c r="B60" s="880" t="s">
        <v>792</v>
      </c>
      <c r="C60" s="881"/>
      <c r="D60" s="881"/>
      <c r="E60" s="881"/>
      <c r="F60" s="881"/>
      <c r="G60" s="881"/>
      <c r="H60" s="881"/>
      <c r="I60" s="881"/>
      <c r="J60" s="881"/>
      <c r="K60" s="881"/>
      <c r="L60" s="881"/>
      <c r="M60" s="881"/>
      <c r="N60" s="881"/>
      <c r="O60" s="881"/>
    </row>
    <row r="61" spans="2:15" ht="3.75" customHeight="1" x14ac:dyDescent="0.2">
      <c r="B61" s="756"/>
      <c r="C61" s="539"/>
      <c r="D61" s="498"/>
      <c r="E61" s="715"/>
      <c r="F61" s="867"/>
      <c r="G61" s="499"/>
      <c r="H61" s="627"/>
      <c r="I61" s="867"/>
      <c r="J61" s="499"/>
      <c r="K61" s="499"/>
      <c r="L61" s="499"/>
      <c r="M61" s="867"/>
      <c r="N61" s="867"/>
      <c r="O61" s="722"/>
    </row>
    <row r="62" spans="2:15" x14ac:dyDescent="0.2">
      <c r="B62" s="882" t="s">
        <v>794</v>
      </c>
      <c r="C62" s="539"/>
      <c r="D62" s="498"/>
      <c r="E62" s="715"/>
      <c r="F62" s="867"/>
      <c r="G62" s="499"/>
      <c r="H62" s="627"/>
      <c r="I62" s="867"/>
      <c r="J62" s="499"/>
      <c r="K62" s="499"/>
      <c r="L62" s="499"/>
      <c r="M62" s="867"/>
      <c r="N62" s="867"/>
      <c r="O62" s="722"/>
    </row>
    <row r="63" spans="2:15" x14ac:dyDescent="0.2">
      <c r="B63" s="882" t="s">
        <v>795</v>
      </c>
      <c r="C63" s="539"/>
      <c r="D63" s="498"/>
      <c r="E63" s="715"/>
      <c r="F63" s="867"/>
      <c r="G63" s="499"/>
      <c r="H63" s="627"/>
      <c r="I63" s="867"/>
      <c r="J63" s="499"/>
      <c r="K63" s="499"/>
      <c r="L63" s="499"/>
      <c r="M63" s="867"/>
      <c r="N63" s="867"/>
      <c r="O63" s="722"/>
    </row>
    <row r="64" spans="2:15" x14ac:dyDescent="0.2">
      <c r="B64" s="882" t="s">
        <v>796</v>
      </c>
      <c r="C64" s="539"/>
      <c r="D64" s="498"/>
      <c r="E64" s="715"/>
      <c r="F64" s="867"/>
      <c r="G64" s="499"/>
      <c r="H64" s="627"/>
      <c r="I64" s="867"/>
      <c r="J64" s="499"/>
      <c r="K64" s="499"/>
      <c r="L64" s="499"/>
      <c r="M64" s="867"/>
      <c r="N64" s="867"/>
      <c r="O64" s="722"/>
    </row>
    <row r="65" spans="1:15" x14ac:dyDescent="0.2">
      <c r="B65" s="883" t="s">
        <v>797</v>
      </c>
      <c r="E65" s="883" t="s">
        <v>798</v>
      </c>
      <c r="F65" s="406"/>
      <c r="G65" s="883" t="s">
        <v>799</v>
      </c>
      <c r="H65" s="406"/>
      <c r="I65" s="883" t="s">
        <v>800</v>
      </c>
      <c r="J65" s="406"/>
      <c r="K65" s="883" t="s">
        <v>801</v>
      </c>
      <c r="L65" s="406"/>
      <c r="M65" s="883" t="s">
        <v>802</v>
      </c>
      <c r="N65" s="406"/>
    </row>
    <row r="66" spans="1:15" x14ac:dyDescent="0.2">
      <c r="B66" s="406"/>
      <c r="D66" s="406"/>
      <c r="E66" s="883" t="s">
        <v>803</v>
      </c>
      <c r="F66" s="406"/>
      <c r="G66" s="883" t="s">
        <v>804</v>
      </c>
      <c r="H66" s="406"/>
      <c r="I66" s="883"/>
      <c r="J66" s="406"/>
      <c r="K66" s="883"/>
      <c r="L66" s="406"/>
      <c r="M66" s="883"/>
      <c r="N66" s="406"/>
      <c r="O66" s="883"/>
    </row>
    <row r="67" spans="1:15" s="656" customFormat="1" x14ac:dyDescent="0.2">
      <c r="C67" s="884"/>
      <c r="E67" s="883" t="s">
        <v>805</v>
      </c>
      <c r="F67" s="406"/>
      <c r="G67" s="883" t="s">
        <v>806</v>
      </c>
      <c r="I67" s="883" t="s">
        <v>807</v>
      </c>
      <c r="K67" s="883" t="s">
        <v>808</v>
      </c>
      <c r="M67" s="883"/>
      <c r="O67" s="884"/>
    </row>
    <row r="68" spans="1:15" x14ac:dyDescent="0.2">
      <c r="B68" s="406"/>
      <c r="E68" s="883"/>
      <c r="F68" s="406"/>
      <c r="G68" s="883"/>
    </row>
    <row r="69" spans="1:15" x14ac:dyDescent="0.2">
      <c r="B69" s="406"/>
    </row>
    <row r="70" spans="1:15" x14ac:dyDescent="0.2">
      <c r="B70" s="406"/>
    </row>
    <row r="71" spans="1:15" x14ac:dyDescent="0.2">
      <c r="B71" s="406"/>
    </row>
    <row r="72" spans="1:15" x14ac:dyDescent="0.2">
      <c r="B72" s="406"/>
    </row>
    <row r="73" spans="1:15" s="434" customFormat="1" x14ac:dyDescent="0.2">
      <c r="A73" s="406"/>
      <c r="B73" s="406"/>
      <c r="G73" s="498"/>
      <c r="H73" s="487"/>
    </row>
    <row r="74" spans="1:15" s="434" customFormat="1" x14ac:dyDescent="0.2">
      <c r="A74" s="406"/>
      <c r="B74" s="406"/>
      <c r="G74" s="498"/>
      <c r="H74" s="487"/>
    </row>
    <row r="75" spans="1:15" s="434" customFormat="1" x14ac:dyDescent="0.2">
      <c r="A75" s="406"/>
      <c r="B75" s="406"/>
      <c r="G75" s="498"/>
      <c r="H75" s="487"/>
    </row>
    <row r="76" spans="1:15" s="434" customFormat="1" x14ac:dyDescent="0.2">
      <c r="A76" s="406"/>
      <c r="B76" s="406"/>
      <c r="G76" s="498"/>
      <c r="H76"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theme="9" tint="0.59999389629810485"/>
    <pageSetUpPr fitToPage="1"/>
  </sheetPr>
  <dimension ref="A1:O70"/>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325</v>
      </c>
      <c r="D4" s="487"/>
      <c r="N4" s="411" t="s">
        <v>275</v>
      </c>
    </row>
    <row r="5" spans="2:15" x14ac:dyDescent="0.2">
      <c r="B5" s="310" t="s">
        <v>831</v>
      </c>
      <c r="D5" s="487"/>
      <c r="N5" s="411" t="s">
        <v>277</v>
      </c>
    </row>
    <row r="6" spans="2:15" x14ac:dyDescent="0.2">
      <c r="B6" s="310" t="s">
        <v>278</v>
      </c>
      <c r="D6" s="487"/>
      <c r="N6" s="414">
        <v>40462</v>
      </c>
      <c r="O6" s="414"/>
    </row>
    <row r="7" spans="2:15" x14ac:dyDescent="0.2">
      <c r="B7" s="716" t="s">
        <v>832</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827</v>
      </c>
      <c r="E11" s="799"/>
      <c r="F11" s="800"/>
      <c r="G11" s="801"/>
      <c r="H11" s="802" t="s">
        <v>755</v>
      </c>
      <c r="I11" s="797"/>
      <c r="J11" s="798" t="s">
        <v>827</v>
      </c>
      <c r="K11" s="799"/>
      <c r="L11" s="797"/>
      <c r="M11" s="803"/>
      <c r="N11" s="804"/>
      <c r="O11" s="805"/>
    </row>
    <row r="12" spans="2:15" x14ac:dyDescent="0.2">
      <c r="B12" s="806" t="s">
        <v>566</v>
      </c>
      <c r="C12" s="807"/>
      <c r="D12" s="808">
        <v>0.99000000953674316</v>
      </c>
      <c r="E12" s="809" t="s">
        <v>756</v>
      </c>
      <c r="F12" s="810"/>
      <c r="G12" s="811">
        <v>0</v>
      </c>
      <c r="H12" s="809" t="s">
        <v>757</v>
      </c>
      <c r="I12" s="807"/>
      <c r="J12" s="812">
        <v>7</v>
      </c>
      <c r="K12" s="813" t="s">
        <v>688</v>
      </c>
      <c r="L12" s="807"/>
      <c r="M12" s="814" t="s">
        <v>326</v>
      </c>
      <c r="N12" s="815"/>
      <c r="O12" s="805"/>
    </row>
    <row r="13" spans="2:15" x14ac:dyDescent="0.2">
      <c r="B13" s="816" t="s">
        <v>21</v>
      </c>
      <c r="C13" s="817"/>
      <c r="D13" s="818">
        <v>173</v>
      </c>
      <c r="E13" s="819" t="s">
        <v>758</v>
      </c>
      <c r="F13" s="820"/>
      <c r="G13" s="821">
        <v>1225.0520231213873</v>
      </c>
      <c r="H13" s="819" t="s">
        <v>759</v>
      </c>
      <c r="I13" s="817"/>
      <c r="J13" s="822">
        <v>1225.0520231213873</v>
      </c>
      <c r="K13" s="819" t="s">
        <v>760</v>
      </c>
      <c r="L13" s="817"/>
      <c r="M13" s="822">
        <v>0</v>
      </c>
      <c r="N13" s="823"/>
      <c r="O13" s="722"/>
    </row>
    <row r="14" spans="2:15" ht="12" thickBot="1" x14ac:dyDescent="0.25">
      <c r="B14" s="824" t="s">
        <v>761</v>
      </c>
      <c r="C14" s="719"/>
      <c r="D14" s="825">
        <v>778.80346820809245</v>
      </c>
      <c r="E14" s="826" t="s">
        <v>762</v>
      </c>
      <c r="F14" s="827"/>
      <c r="G14" s="828">
        <v>1.5729925111145748</v>
      </c>
      <c r="H14" s="826" t="s">
        <v>763</v>
      </c>
      <c r="I14" s="719"/>
      <c r="J14" s="829">
        <v>1.5729925111145748</v>
      </c>
      <c r="K14" s="826" t="s">
        <v>764</v>
      </c>
      <c r="L14" s="719"/>
      <c r="M14" s="830">
        <v>0</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437</v>
      </c>
      <c r="C19" s="539">
        <v>504</v>
      </c>
      <c r="D19" s="539">
        <v>40</v>
      </c>
      <c r="E19" s="842">
        <v>963</v>
      </c>
      <c r="F19" s="540"/>
      <c r="G19" s="843">
        <v>963</v>
      </c>
      <c r="H19" s="517">
        <v>1.9107142686843872</v>
      </c>
      <c r="I19" s="540">
        <v>963</v>
      </c>
      <c r="J19" s="843"/>
      <c r="K19" s="843">
        <v>963</v>
      </c>
      <c r="L19" s="517">
        <v>1.9107142686843872</v>
      </c>
      <c r="M19" s="842">
        <v>0</v>
      </c>
      <c r="N19" s="844">
        <v>0</v>
      </c>
      <c r="O19" s="845"/>
    </row>
    <row r="20" spans="2:15" s="689" customFormat="1" x14ac:dyDescent="0.2">
      <c r="B20" s="841" t="s">
        <v>437</v>
      </c>
      <c r="C20" s="539">
        <v>787</v>
      </c>
      <c r="D20" s="539">
        <v>19</v>
      </c>
      <c r="E20" s="842">
        <v>1228</v>
      </c>
      <c r="F20" s="540"/>
      <c r="G20" s="843">
        <v>1228</v>
      </c>
      <c r="H20" s="517">
        <v>1.5603557825088501</v>
      </c>
      <c r="I20" s="540">
        <v>1228</v>
      </c>
      <c r="J20" s="843"/>
      <c r="K20" s="843">
        <v>1228</v>
      </c>
      <c r="L20" s="517">
        <v>1.5603557825088501</v>
      </c>
      <c r="M20" s="842">
        <v>0</v>
      </c>
      <c r="N20" s="844">
        <v>0</v>
      </c>
      <c r="O20" s="845"/>
    </row>
    <row r="21" spans="2:15" s="689" customFormat="1" x14ac:dyDescent="0.2">
      <c r="B21" s="841" t="s">
        <v>440</v>
      </c>
      <c r="C21" s="539">
        <v>607</v>
      </c>
      <c r="D21" s="539">
        <v>12</v>
      </c>
      <c r="E21" s="842">
        <v>1158</v>
      </c>
      <c r="F21" s="540"/>
      <c r="G21" s="843">
        <v>1158</v>
      </c>
      <c r="H21" s="517">
        <v>1.907742977142334</v>
      </c>
      <c r="I21" s="540">
        <v>1158</v>
      </c>
      <c r="J21" s="843"/>
      <c r="K21" s="843">
        <v>1158</v>
      </c>
      <c r="L21" s="517">
        <v>1.907742977142334</v>
      </c>
      <c r="M21" s="842">
        <v>0</v>
      </c>
      <c r="N21" s="844">
        <v>0</v>
      </c>
      <c r="O21" s="845"/>
    </row>
    <row r="22" spans="2:15" s="689" customFormat="1" x14ac:dyDescent="0.2">
      <c r="B22" s="841" t="s">
        <v>440</v>
      </c>
      <c r="C22" s="539">
        <v>827</v>
      </c>
      <c r="D22" s="539">
        <v>78</v>
      </c>
      <c r="E22" s="842">
        <v>1245</v>
      </c>
      <c r="F22" s="540"/>
      <c r="G22" s="843">
        <v>1245</v>
      </c>
      <c r="H22" s="517">
        <v>1.5054413080215454</v>
      </c>
      <c r="I22" s="540">
        <v>1245</v>
      </c>
      <c r="J22" s="843"/>
      <c r="K22" s="843">
        <v>1245</v>
      </c>
      <c r="L22" s="517">
        <v>1.5054413080215454</v>
      </c>
      <c r="M22" s="842">
        <v>0</v>
      </c>
      <c r="N22" s="844">
        <v>0</v>
      </c>
      <c r="O22" s="845"/>
    </row>
    <row r="23" spans="2:15" s="689" customFormat="1" x14ac:dyDescent="0.2">
      <c r="B23" s="841" t="s">
        <v>440</v>
      </c>
      <c r="C23" s="539">
        <v>1110</v>
      </c>
      <c r="D23" s="539">
        <v>2</v>
      </c>
      <c r="E23" s="842">
        <v>1498</v>
      </c>
      <c r="F23" s="540"/>
      <c r="G23" s="843">
        <v>1498</v>
      </c>
      <c r="H23" s="517">
        <v>1.3495495319366455</v>
      </c>
      <c r="I23" s="540">
        <v>1498</v>
      </c>
      <c r="J23" s="843"/>
      <c r="K23" s="843">
        <v>1498</v>
      </c>
      <c r="L23" s="517">
        <v>1.3495495319366455</v>
      </c>
      <c r="M23" s="842">
        <v>0</v>
      </c>
      <c r="N23" s="844">
        <v>0</v>
      </c>
      <c r="O23" s="845"/>
    </row>
    <row r="24" spans="2:15" s="689" customFormat="1" x14ac:dyDescent="0.2">
      <c r="B24" s="841" t="s">
        <v>440</v>
      </c>
      <c r="C24" s="539">
        <v>1370</v>
      </c>
      <c r="D24" s="539">
        <v>8</v>
      </c>
      <c r="E24" s="842">
        <v>1648</v>
      </c>
      <c r="F24" s="540"/>
      <c r="G24" s="843">
        <v>1648</v>
      </c>
      <c r="H24" s="517">
        <v>1.2029197216033936</v>
      </c>
      <c r="I24" s="540">
        <v>1648</v>
      </c>
      <c r="J24" s="843"/>
      <c r="K24" s="843">
        <v>1648</v>
      </c>
      <c r="L24" s="517">
        <v>1.2029197216033936</v>
      </c>
      <c r="M24" s="842">
        <v>0</v>
      </c>
      <c r="N24" s="844">
        <v>0</v>
      </c>
      <c r="O24" s="845"/>
    </row>
    <row r="25" spans="2:15" s="689" customFormat="1" x14ac:dyDescent="0.2">
      <c r="B25" s="841" t="s">
        <v>462</v>
      </c>
      <c r="C25" s="539">
        <v>965</v>
      </c>
      <c r="D25" s="539">
        <v>12</v>
      </c>
      <c r="E25" s="842">
        <v>1558</v>
      </c>
      <c r="F25" s="540"/>
      <c r="G25" s="843">
        <v>1558</v>
      </c>
      <c r="H25" s="517">
        <v>1.614507794380188</v>
      </c>
      <c r="I25" s="540">
        <v>1558</v>
      </c>
      <c r="J25" s="843"/>
      <c r="K25" s="843">
        <v>1558</v>
      </c>
      <c r="L25" s="517">
        <v>1.614507794380188</v>
      </c>
      <c r="M25" s="842">
        <v>0</v>
      </c>
      <c r="N25" s="844">
        <v>0</v>
      </c>
      <c r="O25" s="845"/>
    </row>
    <row r="26" spans="2:15" s="434" customFormat="1" ht="12" thickBot="1" x14ac:dyDescent="0.25">
      <c r="B26" s="841" t="s">
        <v>462</v>
      </c>
      <c r="C26" s="539">
        <v>1535</v>
      </c>
      <c r="D26" s="539">
        <v>2</v>
      </c>
      <c r="E26" s="846">
        <v>2100</v>
      </c>
      <c r="F26" s="847"/>
      <c r="G26" s="848">
        <v>2100</v>
      </c>
      <c r="H26" s="849">
        <v>1.3680782318115234</v>
      </c>
      <c r="I26" s="847">
        <v>2100</v>
      </c>
      <c r="J26" s="848"/>
      <c r="K26" s="848">
        <v>2100</v>
      </c>
      <c r="L26" s="849">
        <v>1.3680782318115234</v>
      </c>
      <c r="M26" s="846">
        <v>0</v>
      </c>
      <c r="N26" s="850">
        <v>0</v>
      </c>
      <c r="O26" s="845"/>
    </row>
    <row r="27" spans="2:15" x14ac:dyDescent="0.2">
      <c r="B27" s="851"/>
      <c r="C27" s="833"/>
      <c r="D27" s="833"/>
      <c r="E27" s="833"/>
      <c r="F27" s="833"/>
      <c r="G27" s="851"/>
      <c r="H27" s="799"/>
      <c r="I27" s="833"/>
      <c r="J27" s="833"/>
      <c r="K27" s="833"/>
      <c r="L27" s="833"/>
      <c r="M27" s="833"/>
      <c r="N27" s="833"/>
      <c r="O27" s="852"/>
    </row>
    <row r="28" spans="2:15" ht="12" thickBot="1" x14ac:dyDescent="0.25">
      <c r="B28" s="515" t="s">
        <v>773</v>
      </c>
      <c r="C28" s="515"/>
    </row>
    <row r="29" spans="2:15" s="515" customFormat="1" x14ac:dyDescent="0.2">
      <c r="B29" s="853"/>
      <c r="C29" s="799"/>
      <c r="D29" s="833"/>
      <c r="E29" s="854" t="s">
        <v>774</v>
      </c>
      <c r="F29" s="854" t="s">
        <v>379</v>
      </c>
      <c r="G29" s="833" t="s">
        <v>775</v>
      </c>
      <c r="H29" s="833" t="s">
        <v>775</v>
      </c>
      <c r="I29" s="854" t="s">
        <v>379</v>
      </c>
      <c r="J29" s="855" t="s">
        <v>775</v>
      </c>
      <c r="K29" s="833"/>
      <c r="L29" s="833"/>
      <c r="M29" s="854"/>
      <c r="N29" s="856"/>
      <c r="O29" s="857"/>
    </row>
    <row r="30" spans="2:15" s="515" customFormat="1" x14ac:dyDescent="0.2">
      <c r="B30" s="858"/>
      <c r="C30" s="716"/>
      <c r="D30" s="852"/>
      <c r="E30" s="859" t="s">
        <v>349</v>
      </c>
      <c r="F30" s="859" t="s">
        <v>658</v>
      </c>
      <c r="G30" s="852" t="s">
        <v>776</v>
      </c>
      <c r="H30" s="852" t="s">
        <v>776</v>
      </c>
      <c r="I30" s="859" t="s">
        <v>658</v>
      </c>
      <c r="J30" s="860" t="s">
        <v>776</v>
      </c>
      <c r="K30" s="852" t="s">
        <v>775</v>
      </c>
      <c r="L30" s="852" t="s">
        <v>775</v>
      </c>
      <c r="M30" s="859" t="s">
        <v>777</v>
      </c>
      <c r="N30" s="861" t="s">
        <v>17</v>
      </c>
      <c r="O30" s="857"/>
    </row>
    <row r="31" spans="2:15" s="689" customFormat="1" x14ac:dyDescent="0.2">
      <c r="B31" s="835" t="s">
        <v>427</v>
      </c>
      <c r="C31" s="836" t="s">
        <v>282</v>
      </c>
      <c r="D31" s="836" t="s">
        <v>768</v>
      </c>
      <c r="E31" s="862" t="s">
        <v>778</v>
      </c>
      <c r="F31" s="862" t="s">
        <v>779</v>
      </c>
      <c r="G31" s="836" t="s">
        <v>780</v>
      </c>
      <c r="H31" s="836" t="s">
        <v>781</v>
      </c>
      <c r="I31" s="862" t="s">
        <v>782</v>
      </c>
      <c r="J31" s="839" t="s">
        <v>782</v>
      </c>
      <c r="K31" s="836" t="s">
        <v>783</v>
      </c>
      <c r="L31" s="836" t="s">
        <v>784</v>
      </c>
      <c r="M31" s="862" t="s">
        <v>785</v>
      </c>
      <c r="N31" s="863" t="s">
        <v>785</v>
      </c>
      <c r="O31" s="857"/>
    </row>
    <row r="32" spans="2:15" s="689" customFormat="1" x14ac:dyDescent="0.2">
      <c r="B32" s="841" t="s">
        <v>437</v>
      </c>
      <c r="C32" s="539">
        <v>504</v>
      </c>
      <c r="D32" s="498">
        <v>40</v>
      </c>
      <c r="E32" s="864">
        <v>0</v>
      </c>
      <c r="F32" s="865">
        <v>0</v>
      </c>
      <c r="G32" s="499">
        <v>0</v>
      </c>
      <c r="H32" s="499">
        <v>0</v>
      </c>
      <c r="I32" s="865">
        <v>0</v>
      </c>
      <c r="J32" s="866">
        <v>0</v>
      </c>
      <c r="K32" s="499">
        <v>0</v>
      </c>
      <c r="L32" s="499">
        <v>0</v>
      </c>
      <c r="M32" s="865">
        <v>12</v>
      </c>
      <c r="N32" s="867">
        <v>12</v>
      </c>
      <c r="O32" s="857"/>
    </row>
    <row r="33" spans="2:15" s="689" customFormat="1" x14ac:dyDescent="0.2">
      <c r="B33" s="841" t="s">
        <v>437</v>
      </c>
      <c r="C33" s="539">
        <v>787</v>
      </c>
      <c r="D33" s="498">
        <v>19</v>
      </c>
      <c r="E33" s="864">
        <v>0</v>
      </c>
      <c r="F33" s="865">
        <v>0</v>
      </c>
      <c r="G33" s="499">
        <v>0</v>
      </c>
      <c r="H33" s="499">
        <v>0</v>
      </c>
      <c r="I33" s="865">
        <v>0</v>
      </c>
      <c r="J33" s="866">
        <v>0</v>
      </c>
      <c r="K33" s="499">
        <v>0</v>
      </c>
      <c r="L33" s="499">
        <v>0</v>
      </c>
      <c r="M33" s="865">
        <v>12</v>
      </c>
      <c r="N33" s="867">
        <v>12</v>
      </c>
      <c r="O33" s="857"/>
    </row>
    <row r="34" spans="2:15" s="689" customFormat="1" x14ac:dyDescent="0.2">
      <c r="B34" s="841" t="s">
        <v>440</v>
      </c>
      <c r="C34" s="539">
        <v>607</v>
      </c>
      <c r="D34" s="498">
        <v>12</v>
      </c>
      <c r="E34" s="864">
        <v>0</v>
      </c>
      <c r="F34" s="865">
        <v>0</v>
      </c>
      <c r="G34" s="499">
        <v>0</v>
      </c>
      <c r="H34" s="499">
        <v>0</v>
      </c>
      <c r="I34" s="865">
        <v>0</v>
      </c>
      <c r="J34" s="866">
        <v>0</v>
      </c>
      <c r="K34" s="499">
        <v>0</v>
      </c>
      <c r="L34" s="499">
        <v>0</v>
      </c>
      <c r="M34" s="865">
        <v>12</v>
      </c>
      <c r="N34" s="867">
        <v>12</v>
      </c>
      <c r="O34" s="857"/>
    </row>
    <row r="35" spans="2:15" s="689" customFormat="1" x14ac:dyDescent="0.2">
      <c r="B35" s="841" t="s">
        <v>440</v>
      </c>
      <c r="C35" s="539">
        <v>827</v>
      </c>
      <c r="D35" s="498">
        <v>78</v>
      </c>
      <c r="E35" s="864">
        <v>0</v>
      </c>
      <c r="F35" s="865">
        <v>0</v>
      </c>
      <c r="G35" s="499">
        <v>0</v>
      </c>
      <c r="H35" s="499">
        <v>0</v>
      </c>
      <c r="I35" s="865">
        <v>0</v>
      </c>
      <c r="J35" s="866">
        <v>0</v>
      </c>
      <c r="K35" s="499">
        <v>0</v>
      </c>
      <c r="L35" s="499">
        <v>0</v>
      </c>
      <c r="M35" s="865">
        <v>12</v>
      </c>
      <c r="N35" s="867">
        <v>12</v>
      </c>
      <c r="O35" s="857"/>
    </row>
    <row r="36" spans="2:15" s="689" customFormat="1" x14ac:dyDescent="0.2">
      <c r="B36" s="841" t="s">
        <v>440</v>
      </c>
      <c r="C36" s="539">
        <v>1110</v>
      </c>
      <c r="D36" s="498">
        <v>2</v>
      </c>
      <c r="E36" s="864">
        <v>0</v>
      </c>
      <c r="F36" s="865">
        <v>0</v>
      </c>
      <c r="G36" s="499">
        <v>0</v>
      </c>
      <c r="H36" s="499">
        <v>0</v>
      </c>
      <c r="I36" s="865">
        <v>0</v>
      </c>
      <c r="J36" s="866">
        <v>0</v>
      </c>
      <c r="K36" s="499">
        <v>0</v>
      </c>
      <c r="L36" s="499">
        <v>0</v>
      </c>
      <c r="M36" s="865">
        <v>12</v>
      </c>
      <c r="N36" s="867">
        <v>12</v>
      </c>
      <c r="O36" s="857"/>
    </row>
    <row r="37" spans="2:15" s="689" customFormat="1" x14ac:dyDescent="0.2">
      <c r="B37" s="841" t="s">
        <v>440</v>
      </c>
      <c r="C37" s="539">
        <v>1370</v>
      </c>
      <c r="D37" s="498">
        <v>8</v>
      </c>
      <c r="E37" s="864">
        <v>0</v>
      </c>
      <c r="F37" s="865">
        <v>0</v>
      </c>
      <c r="G37" s="499">
        <v>0</v>
      </c>
      <c r="H37" s="499">
        <v>0</v>
      </c>
      <c r="I37" s="865">
        <v>0</v>
      </c>
      <c r="J37" s="866">
        <v>0</v>
      </c>
      <c r="K37" s="499">
        <v>0</v>
      </c>
      <c r="L37" s="499">
        <v>0</v>
      </c>
      <c r="M37" s="865">
        <v>12</v>
      </c>
      <c r="N37" s="867">
        <v>12</v>
      </c>
      <c r="O37" s="857"/>
    </row>
    <row r="38" spans="2:15" s="689" customFormat="1" x14ac:dyDescent="0.2">
      <c r="B38" s="841" t="s">
        <v>462</v>
      </c>
      <c r="C38" s="539">
        <v>965</v>
      </c>
      <c r="D38" s="498">
        <v>12</v>
      </c>
      <c r="E38" s="864">
        <v>0</v>
      </c>
      <c r="F38" s="865">
        <v>0</v>
      </c>
      <c r="G38" s="499">
        <v>0</v>
      </c>
      <c r="H38" s="499">
        <v>0</v>
      </c>
      <c r="I38" s="865">
        <v>0</v>
      </c>
      <c r="J38" s="866">
        <v>0</v>
      </c>
      <c r="K38" s="499">
        <v>0</v>
      </c>
      <c r="L38" s="499">
        <v>0</v>
      </c>
      <c r="M38" s="865">
        <v>12</v>
      </c>
      <c r="N38" s="867">
        <v>12</v>
      </c>
      <c r="O38" s="857"/>
    </row>
    <row r="39" spans="2:15" s="434" customFormat="1" ht="12" thickBot="1" x14ac:dyDescent="0.25">
      <c r="B39" s="841" t="s">
        <v>462</v>
      </c>
      <c r="C39" s="539">
        <v>1535</v>
      </c>
      <c r="D39" s="498">
        <v>2</v>
      </c>
      <c r="E39" s="868">
        <v>0</v>
      </c>
      <c r="F39" s="869">
        <v>0</v>
      </c>
      <c r="G39" s="499">
        <v>0</v>
      </c>
      <c r="H39" s="499">
        <v>0</v>
      </c>
      <c r="I39" s="869">
        <v>0</v>
      </c>
      <c r="J39" s="870">
        <v>0</v>
      </c>
      <c r="K39" s="499">
        <v>0</v>
      </c>
      <c r="L39" s="499">
        <v>0</v>
      </c>
      <c r="M39" s="869">
        <v>12</v>
      </c>
      <c r="N39" s="867">
        <v>12</v>
      </c>
      <c r="O39" s="871"/>
    </row>
    <row r="40" spans="2:15" x14ac:dyDescent="0.2">
      <c r="B40" s="851"/>
      <c r="C40" s="833"/>
      <c r="D40" s="833"/>
      <c r="E40" s="833"/>
      <c r="F40" s="833"/>
      <c r="G40" s="851"/>
      <c r="H40" s="799"/>
      <c r="I40" s="833"/>
      <c r="J40" s="833"/>
      <c r="K40" s="833"/>
      <c r="L40" s="833"/>
      <c r="M40" s="833"/>
      <c r="N40" s="833"/>
      <c r="O40" s="852"/>
    </row>
    <row r="41" spans="2:15" ht="12" thickBot="1" x14ac:dyDescent="0.25">
      <c r="B41" s="515" t="s">
        <v>786</v>
      </c>
      <c r="C41" s="515"/>
    </row>
    <row r="42" spans="2:15" s="515" customFormat="1" x14ac:dyDescent="0.2">
      <c r="B42" s="853"/>
      <c r="C42" s="799"/>
      <c r="D42" s="833"/>
      <c r="E42" s="854"/>
      <c r="F42" s="833"/>
      <c r="G42" s="854" t="s">
        <v>787</v>
      </c>
      <c r="H42" s="855" t="s">
        <v>788</v>
      </c>
      <c r="I42" s="833" t="s">
        <v>787</v>
      </c>
      <c r="J42" s="833" t="s">
        <v>788</v>
      </c>
      <c r="K42" s="854"/>
      <c r="L42" s="833"/>
      <c r="M42" s="833"/>
      <c r="N42" s="857"/>
      <c r="O42" s="852"/>
    </row>
    <row r="43" spans="2:15" s="515" customFormat="1" x14ac:dyDescent="0.2">
      <c r="B43" s="858"/>
      <c r="C43" s="716"/>
      <c r="D43" s="852"/>
      <c r="E43" s="859" t="s">
        <v>787</v>
      </c>
      <c r="F43" s="852" t="s">
        <v>788</v>
      </c>
      <c r="G43" s="859" t="s">
        <v>789</v>
      </c>
      <c r="H43" s="860" t="s">
        <v>789</v>
      </c>
      <c r="I43" s="852" t="s">
        <v>790</v>
      </c>
      <c r="J43" s="852" t="s">
        <v>790</v>
      </c>
      <c r="K43" s="859" t="s">
        <v>6</v>
      </c>
      <c r="L43" s="852" t="s">
        <v>6</v>
      </c>
      <c r="M43" s="852" t="s">
        <v>791</v>
      </c>
      <c r="N43" s="857"/>
      <c r="O43" s="852"/>
    </row>
    <row r="44" spans="2:15" s="689" customFormat="1" x14ac:dyDescent="0.2">
      <c r="B44" s="835" t="s">
        <v>427</v>
      </c>
      <c r="C44" s="836" t="s">
        <v>282</v>
      </c>
      <c r="D44" s="836" t="s">
        <v>768</v>
      </c>
      <c r="E44" s="862" t="s">
        <v>692</v>
      </c>
      <c r="F44" s="836" t="s">
        <v>692</v>
      </c>
      <c r="G44" s="862" t="s">
        <v>10</v>
      </c>
      <c r="H44" s="839" t="s">
        <v>10</v>
      </c>
      <c r="I44" s="836" t="s">
        <v>10</v>
      </c>
      <c r="J44" s="836" t="s">
        <v>10</v>
      </c>
      <c r="K44" s="862" t="s">
        <v>692</v>
      </c>
      <c r="L44" s="836" t="s">
        <v>0</v>
      </c>
      <c r="M44" s="836" t="s">
        <v>692</v>
      </c>
      <c r="N44" s="857"/>
      <c r="O44" s="852"/>
    </row>
    <row r="45" spans="2:15" s="689" customFormat="1" x14ac:dyDescent="0.2">
      <c r="B45" s="872" t="s">
        <v>437</v>
      </c>
      <c r="C45" s="536">
        <v>504</v>
      </c>
      <c r="D45" s="536">
        <v>40</v>
      </c>
      <c r="E45" s="873">
        <v>200</v>
      </c>
      <c r="F45" s="537">
        <v>200</v>
      </c>
      <c r="G45" s="873">
        <v>0</v>
      </c>
      <c r="H45" s="874">
        <v>0</v>
      </c>
      <c r="I45" s="537">
        <v>25</v>
      </c>
      <c r="J45" s="537">
        <v>25</v>
      </c>
      <c r="K45" s="873">
        <v>0</v>
      </c>
      <c r="L45" s="537">
        <v>25</v>
      </c>
      <c r="M45" s="875">
        <v>0</v>
      </c>
      <c r="N45" s="857"/>
      <c r="O45" s="852"/>
    </row>
    <row r="46" spans="2:15" s="689" customFormat="1" x14ac:dyDescent="0.2">
      <c r="B46" s="841" t="s">
        <v>437</v>
      </c>
      <c r="C46" s="539">
        <v>787</v>
      </c>
      <c r="D46" s="539">
        <v>19</v>
      </c>
      <c r="E46" s="842">
        <v>200</v>
      </c>
      <c r="F46" s="540">
        <v>200</v>
      </c>
      <c r="G46" s="842">
        <v>0</v>
      </c>
      <c r="H46" s="866">
        <v>0</v>
      </c>
      <c r="I46" s="540">
        <v>25</v>
      </c>
      <c r="J46" s="540">
        <v>25</v>
      </c>
      <c r="K46" s="842">
        <v>0</v>
      </c>
      <c r="L46" s="540">
        <v>25</v>
      </c>
      <c r="M46" s="540">
        <v>0</v>
      </c>
      <c r="N46" s="857"/>
      <c r="O46" s="852"/>
    </row>
    <row r="47" spans="2:15" s="689" customFormat="1" x14ac:dyDescent="0.2">
      <c r="B47" s="841" t="s">
        <v>440</v>
      </c>
      <c r="C47" s="539">
        <v>607</v>
      </c>
      <c r="D47" s="539">
        <v>12</v>
      </c>
      <c r="E47" s="842">
        <v>200</v>
      </c>
      <c r="F47" s="540">
        <v>200</v>
      </c>
      <c r="G47" s="842">
        <v>0</v>
      </c>
      <c r="H47" s="866">
        <v>0</v>
      </c>
      <c r="I47" s="540">
        <v>25</v>
      </c>
      <c r="J47" s="540">
        <v>25</v>
      </c>
      <c r="K47" s="842">
        <v>0</v>
      </c>
      <c r="L47" s="540">
        <v>25</v>
      </c>
      <c r="M47" s="540">
        <v>0</v>
      </c>
      <c r="N47" s="857"/>
      <c r="O47" s="852"/>
    </row>
    <row r="48" spans="2:15" s="689" customFormat="1" x14ac:dyDescent="0.2">
      <c r="B48" s="841" t="s">
        <v>440</v>
      </c>
      <c r="C48" s="539">
        <v>827</v>
      </c>
      <c r="D48" s="539">
        <v>78</v>
      </c>
      <c r="E48" s="842">
        <v>200</v>
      </c>
      <c r="F48" s="540">
        <v>200</v>
      </c>
      <c r="G48" s="842">
        <v>0</v>
      </c>
      <c r="H48" s="866">
        <v>0</v>
      </c>
      <c r="I48" s="540">
        <v>25</v>
      </c>
      <c r="J48" s="540">
        <v>25</v>
      </c>
      <c r="K48" s="842">
        <v>0</v>
      </c>
      <c r="L48" s="540">
        <v>25</v>
      </c>
      <c r="M48" s="540">
        <v>0</v>
      </c>
      <c r="N48" s="857"/>
      <c r="O48" s="852"/>
    </row>
    <row r="49" spans="2:15" s="689" customFormat="1" x14ac:dyDescent="0.2">
      <c r="B49" s="841" t="s">
        <v>440</v>
      </c>
      <c r="C49" s="539">
        <v>1110</v>
      </c>
      <c r="D49" s="539">
        <v>2</v>
      </c>
      <c r="E49" s="842">
        <v>200</v>
      </c>
      <c r="F49" s="540">
        <v>200</v>
      </c>
      <c r="G49" s="842">
        <v>0</v>
      </c>
      <c r="H49" s="866">
        <v>0</v>
      </c>
      <c r="I49" s="540">
        <v>25</v>
      </c>
      <c r="J49" s="540">
        <v>25</v>
      </c>
      <c r="K49" s="842">
        <v>0</v>
      </c>
      <c r="L49" s="540">
        <v>25</v>
      </c>
      <c r="M49" s="540">
        <v>0</v>
      </c>
      <c r="N49" s="857"/>
      <c r="O49" s="852"/>
    </row>
    <row r="50" spans="2:15" s="689" customFormat="1" x14ac:dyDescent="0.2">
      <c r="B50" s="841" t="s">
        <v>440</v>
      </c>
      <c r="C50" s="539">
        <v>1370</v>
      </c>
      <c r="D50" s="539">
        <v>8</v>
      </c>
      <c r="E50" s="842">
        <v>200</v>
      </c>
      <c r="F50" s="540">
        <v>200</v>
      </c>
      <c r="G50" s="842">
        <v>0</v>
      </c>
      <c r="H50" s="866">
        <v>0</v>
      </c>
      <c r="I50" s="540">
        <v>25</v>
      </c>
      <c r="J50" s="540">
        <v>25</v>
      </c>
      <c r="K50" s="842">
        <v>0</v>
      </c>
      <c r="L50" s="540">
        <v>25</v>
      </c>
      <c r="M50" s="540">
        <v>0</v>
      </c>
      <c r="N50" s="857"/>
      <c r="O50" s="852"/>
    </row>
    <row r="51" spans="2:15" s="689" customFormat="1" x14ac:dyDescent="0.2">
      <c r="B51" s="841" t="s">
        <v>462</v>
      </c>
      <c r="C51" s="539">
        <v>965</v>
      </c>
      <c r="D51" s="539">
        <v>12</v>
      </c>
      <c r="E51" s="842">
        <v>200</v>
      </c>
      <c r="F51" s="540">
        <v>200</v>
      </c>
      <c r="G51" s="842">
        <v>0</v>
      </c>
      <c r="H51" s="866">
        <v>0</v>
      </c>
      <c r="I51" s="540">
        <v>25</v>
      </c>
      <c r="J51" s="540">
        <v>25</v>
      </c>
      <c r="K51" s="842">
        <v>0</v>
      </c>
      <c r="L51" s="540">
        <v>25</v>
      </c>
      <c r="M51" s="540">
        <v>0</v>
      </c>
      <c r="N51" s="857"/>
      <c r="O51" s="852"/>
    </row>
    <row r="52" spans="2:15" s="434" customFormat="1" ht="12" thickBot="1" x14ac:dyDescent="0.25">
      <c r="B52" s="876" t="s">
        <v>462</v>
      </c>
      <c r="C52" s="877">
        <v>1535</v>
      </c>
      <c r="D52" s="877">
        <v>2</v>
      </c>
      <c r="E52" s="846">
        <v>200</v>
      </c>
      <c r="F52" s="847">
        <v>200</v>
      </c>
      <c r="G52" s="846">
        <v>0</v>
      </c>
      <c r="H52" s="870">
        <v>0</v>
      </c>
      <c r="I52" s="847">
        <v>25</v>
      </c>
      <c r="J52" s="847">
        <v>25</v>
      </c>
      <c r="K52" s="846">
        <v>0</v>
      </c>
      <c r="L52" s="847">
        <v>25</v>
      </c>
      <c r="M52" s="847">
        <v>0</v>
      </c>
      <c r="N52" s="878"/>
      <c r="O52" s="722"/>
    </row>
    <row r="53" spans="2:15" s="434" customFormat="1" ht="5.25" customHeight="1" x14ac:dyDescent="0.2">
      <c r="B53" s="756"/>
      <c r="C53" s="539"/>
      <c r="D53" s="539"/>
      <c r="E53" s="540"/>
      <c r="F53" s="540"/>
      <c r="G53" s="540"/>
      <c r="H53" s="540"/>
      <c r="I53" s="540"/>
      <c r="J53" s="540"/>
      <c r="K53" s="540"/>
      <c r="L53" s="540"/>
      <c r="M53" s="540"/>
      <c r="N53" s="879"/>
      <c r="O53" s="722"/>
    </row>
    <row r="54" spans="2:15" s="434" customFormat="1" x14ac:dyDescent="0.2">
      <c r="B54" s="880" t="s">
        <v>792</v>
      </c>
      <c r="C54" s="881" t="s">
        <v>833</v>
      </c>
      <c r="D54" s="881"/>
      <c r="E54" s="881"/>
      <c r="F54" s="881"/>
      <c r="G54" s="881"/>
      <c r="H54" s="881"/>
      <c r="I54" s="881"/>
      <c r="J54" s="881"/>
      <c r="K54" s="881"/>
      <c r="L54" s="881"/>
      <c r="M54" s="881"/>
      <c r="N54" s="881"/>
      <c r="O54" s="881"/>
    </row>
    <row r="55" spans="2:15" ht="3.75" customHeight="1" x14ac:dyDescent="0.2">
      <c r="B55" s="756"/>
      <c r="C55" s="539"/>
      <c r="D55" s="498"/>
      <c r="E55" s="715"/>
      <c r="F55" s="867"/>
      <c r="G55" s="499"/>
      <c r="H55" s="627"/>
      <c r="I55" s="867"/>
      <c r="J55" s="499"/>
      <c r="K55" s="499"/>
      <c r="L55" s="499"/>
      <c r="M55" s="867"/>
      <c r="N55" s="867"/>
      <c r="O55" s="722"/>
    </row>
    <row r="56" spans="2:15" x14ac:dyDescent="0.2">
      <c r="B56" s="882" t="s">
        <v>794</v>
      </c>
      <c r="C56" s="539"/>
      <c r="D56" s="498"/>
      <c r="E56" s="715"/>
      <c r="F56" s="867"/>
      <c r="G56" s="499"/>
      <c r="H56" s="627"/>
      <c r="I56" s="867"/>
      <c r="J56" s="499"/>
      <c r="K56" s="499"/>
      <c r="L56" s="499"/>
      <c r="M56" s="867"/>
      <c r="N56" s="867"/>
      <c r="O56" s="722"/>
    </row>
    <row r="57" spans="2:15" x14ac:dyDescent="0.2">
      <c r="B57" s="882" t="s">
        <v>795</v>
      </c>
      <c r="C57" s="539"/>
      <c r="D57" s="498"/>
      <c r="E57" s="715"/>
      <c r="F57" s="867"/>
      <c r="G57" s="499"/>
      <c r="H57" s="627"/>
      <c r="I57" s="867"/>
      <c r="J57" s="499"/>
      <c r="K57" s="499"/>
      <c r="L57" s="499"/>
      <c r="M57" s="867"/>
      <c r="N57" s="867"/>
      <c r="O57" s="722"/>
    </row>
    <row r="58" spans="2:15" x14ac:dyDescent="0.2">
      <c r="B58" s="882" t="s">
        <v>796</v>
      </c>
      <c r="C58" s="539"/>
      <c r="D58" s="498"/>
      <c r="E58" s="715"/>
      <c r="F58" s="867"/>
      <c r="G58" s="499"/>
      <c r="H58" s="627"/>
      <c r="I58" s="867"/>
      <c r="J58" s="499"/>
      <c r="K58" s="499"/>
      <c r="L58" s="499"/>
      <c r="M58" s="867"/>
      <c r="N58" s="867"/>
      <c r="O58" s="722"/>
    </row>
    <row r="59" spans="2:15" x14ac:dyDescent="0.2">
      <c r="B59" s="883" t="s">
        <v>797</v>
      </c>
      <c r="E59" s="883" t="s">
        <v>798</v>
      </c>
      <c r="F59" s="406"/>
      <c r="G59" s="883" t="s">
        <v>799</v>
      </c>
      <c r="H59" s="406"/>
      <c r="I59" s="883" t="s">
        <v>800</v>
      </c>
      <c r="J59" s="406"/>
      <c r="K59" s="883" t="s">
        <v>801</v>
      </c>
      <c r="L59" s="406"/>
      <c r="M59" s="883" t="s">
        <v>802</v>
      </c>
      <c r="N59" s="406"/>
    </row>
    <row r="60" spans="2:15" x14ac:dyDescent="0.2">
      <c r="B60" s="406"/>
      <c r="D60" s="406"/>
      <c r="E60" s="883" t="s">
        <v>803</v>
      </c>
      <c r="F60" s="406"/>
      <c r="G60" s="883" t="s">
        <v>804</v>
      </c>
      <c r="H60" s="406"/>
      <c r="I60" s="883"/>
      <c r="J60" s="406"/>
      <c r="K60" s="883"/>
      <c r="L60" s="406"/>
      <c r="M60" s="883"/>
      <c r="N60" s="406"/>
      <c r="O60" s="883"/>
    </row>
    <row r="61" spans="2:15" s="656" customFormat="1" x14ac:dyDescent="0.2">
      <c r="C61" s="884"/>
      <c r="E61" s="883" t="s">
        <v>805</v>
      </c>
      <c r="F61" s="406"/>
      <c r="G61" s="883" t="s">
        <v>806</v>
      </c>
      <c r="I61" s="883" t="s">
        <v>807</v>
      </c>
      <c r="K61" s="883" t="s">
        <v>808</v>
      </c>
      <c r="M61" s="883"/>
      <c r="O61" s="884"/>
    </row>
    <row r="62" spans="2:15" x14ac:dyDescent="0.2">
      <c r="B62" s="406"/>
      <c r="E62" s="883"/>
      <c r="F62" s="406"/>
      <c r="G62" s="883"/>
    </row>
    <row r="63" spans="2:15" x14ac:dyDescent="0.2">
      <c r="B63" s="406"/>
    </row>
    <row r="64" spans="2:15" x14ac:dyDescent="0.2">
      <c r="B64" s="406"/>
    </row>
    <row r="65" spans="1:8" x14ac:dyDescent="0.2">
      <c r="B65" s="406"/>
    </row>
    <row r="66" spans="1:8" x14ac:dyDescent="0.2">
      <c r="B66" s="406"/>
    </row>
    <row r="67" spans="1:8" s="434" customFormat="1" x14ac:dyDescent="0.2">
      <c r="A67" s="406"/>
      <c r="B67" s="406"/>
      <c r="G67" s="498"/>
      <c r="H67" s="487"/>
    </row>
    <row r="68" spans="1:8" s="434" customFormat="1" x14ac:dyDescent="0.2">
      <c r="A68" s="406"/>
      <c r="B68" s="406"/>
      <c r="G68" s="498"/>
      <c r="H68" s="487"/>
    </row>
    <row r="69" spans="1:8" s="434" customFormat="1" x14ac:dyDescent="0.2">
      <c r="A69" s="406"/>
      <c r="B69" s="406"/>
      <c r="G69" s="498"/>
      <c r="H69" s="487"/>
    </row>
    <row r="70" spans="1:8" s="434" customFormat="1" x14ac:dyDescent="0.2">
      <c r="A70" s="406"/>
      <c r="B70" s="406"/>
      <c r="G70" s="498"/>
      <c r="H70"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theme="9" tint="0.59999389629810485"/>
    <pageSetUpPr fitToPage="1"/>
  </sheetPr>
  <dimension ref="A1:O61"/>
  <sheetViews>
    <sheetView workbookViewId="0">
      <selection activeCell="B17" sqref="B17"/>
    </sheetView>
  </sheetViews>
  <sheetFormatPr defaultRowHeight="11.25" x14ac:dyDescent="0.2"/>
  <cols>
    <col min="1" max="1" width="0.75" style="406" customWidth="1"/>
    <col min="2" max="2" width="6.5" style="498" customWidth="1"/>
    <col min="3" max="3" width="4.375" style="434" customWidth="1"/>
    <col min="4" max="4" width="5.875" style="434" customWidth="1"/>
    <col min="5" max="6" width="7.625" style="434" customWidth="1"/>
    <col min="7" max="7" width="7.625" style="498" customWidth="1"/>
    <col min="8" max="8" width="7.625" style="487" customWidth="1"/>
    <col min="9" max="14" width="7.625" style="434" customWidth="1"/>
    <col min="15" max="15" width="6.375" style="434" customWidth="1"/>
    <col min="16" max="256" width="9" style="406"/>
    <col min="257" max="257" width="0.75" style="406" customWidth="1"/>
    <col min="258" max="258" width="6.5" style="406" customWidth="1"/>
    <col min="259" max="259" width="4.375" style="406" customWidth="1"/>
    <col min="260" max="260" width="5.875" style="406" customWidth="1"/>
    <col min="261" max="270" width="7.625" style="406" customWidth="1"/>
    <col min="271" max="271" width="6.375" style="406" customWidth="1"/>
    <col min="272" max="512" width="9" style="406"/>
    <col min="513" max="513" width="0.75" style="406" customWidth="1"/>
    <col min="514" max="514" width="6.5" style="406" customWidth="1"/>
    <col min="515" max="515" width="4.375" style="406" customWidth="1"/>
    <col min="516" max="516" width="5.875" style="406" customWidth="1"/>
    <col min="517" max="526" width="7.625" style="406" customWidth="1"/>
    <col min="527" max="527" width="6.375" style="406" customWidth="1"/>
    <col min="528" max="768" width="9" style="406"/>
    <col min="769" max="769" width="0.75" style="406" customWidth="1"/>
    <col min="770" max="770" width="6.5" style="406" customWidth="1"/>
    <col min="771" max="771" width="4.375" style="406" customWidth="1"/>
    <col min="772" max="772" width="5.875" style="406" customWidth="1"/>
    <col min="773" max="782" width="7.625" style="406" customWidth="1"/>
    <col min="783" max="783" width="6.375" style="406" customWidth="1"/>
    <col min="784" max="1024" width="9" style="406"/>
    <col min="1025" max="1025" width="0.75" style="406" customWidth="1"/>
    <col min="1026" max="1026" width="6.5" style="406" customWidth="1"/>
    <col min="1027" max="1027" width="4.375" style="406" customWidth="1"/>
    <col min="1028" max="1028" width="5.875" style="406" customWidth="1"/>
    <col min="1029" max="1038" width="7.625" style="406" customWidth="1"/>
    <col min="1039" max="1039" width="6.375" style="406" customWidth="1"/>
    <col min="1040" max="1280" width="9" style="406"/>
    <col min="1281" max="1281" width="0.75" style="406" customWidth="1"/>
    <col min="1282" max="1282" width="6.5" style="406" customWidth="1"/>
    <col min="1283" max="1283" width="4.375" style="406" customWidth="1"/>
    <col min="1284" max="1284" width="5.875" style="406" customWidth="1"/>
    <col min="1285" max="1294" width="7.625" style="406" customWidth="1"/>
    <col min="1295" max="1295" width="6.375" style="406" customWidth="1"/>
    <col min="1296" max="1536" width="9" style="406"/>
    <col min="1537" max="1537" width="0.75" style="406" customWidth="1"/>
    <col min="1538" max="1538" width="6.5" style="406" customWidth="1"/>
    <col min="1539" max="1539" width="4.375" style="406" customWidth="1"/>
    <col min="1540" max="1540" width="5.875" style="406" customWidth="1"/>
    <col min="1541" max="1550" width="7.625" style="406" customWidth="1"/>
    <col min="1551" max="1551" width="6.375" style="406" customWidth="1"/>
    <col min="1552" max="1792" width="9" style="406"/>
    <col min="1793" max="1793" width="0.75" style="406" customWidth="1"/>
    <col min="1794" max="1794" width="6.5" style="406" customWidth="1"/>
    <col min="1795" max="1795" width="4.375" style="406" customWidth="1"/>
    <col min="1796" max="1796" width="5.875" style="406" customWidth="1"/>
    <col min="1797" max="1806" width="7.625" style="406" customWidth="1"/>
    <col min="1807" max="1807" width="6.375" style="406" customWidth="1"/>
    <col min="1808" max="2048" width="9" style="406"/>
    <col min="2049" max="2049" width="0.75" style="406" customWidth="1"/>
    <col min="2050" max="2050" width="6.5" style="406" customWidth="1"/>
    <col min="2051" max="2051" width="4.375" style="406" customWidth="1"/>
    <col min="2052" max="2052" width="5.875" style="406" customWidth="1"/>
    <col min="2053" max="2062" width="7.625" style="406" customWidth="1"/>
    <col min="2063" max="2063" width="6.375" style="406" customWidth="1"/>
    <col min="2064" max="2304" width="9" style="406"/>
    <col min="2305" max="2305" width="0.75" style="406" customWidth="1"/>
    <col min="2306" max="2306" width="6.5" style="406" customWidth="1"/>
    <col min="2307" max="2307" width="4.375" style="406" customWidth="1"/>
    <col min="2308" max="2308" width="5.875" style="406" customWidth="1"/>
    <col min="2309" max="2318" width="7.625" style="406" customWidth="1"/>
    <col min="2319" max="2319" width="6.375" style="406" customWidth="1"/>
    <col min="2320" max="2560" width="9" style="406"/>
    <col min="2561" max="2561" width="0.75" style="406" customWidth="1"/>
    <col min="2562" max="2562" width="6.5" style="406" customWidth="1"/>
    <col min="2563" max="2563" width="4.375" style="406" customWidth="1"/>
    <col min="2564" max="2564" width="5.875" style="406" customWidth="1"/>
    <col min="2565" max="2574" width="7.625" style="406" customWidth="1"/>
    <col min="2575" max="2575" width="6.375" style="406" customWidth="1"/>
    <col min="2576" max="2816" width="9" style="406"/>
    <col min="2817" max="2817" width="0.75" style="406" customWidth="1"/>
    <col min="2818" max="2818" width="6.5" style="406" customWidth="1"/>
    <col min="2819" max="2819" width="4.375" style="406" customWidth="1"/>
    <col min="2820" max="2820" width="5.875" style="406" customWidth="1"/>
    <col min="2821" max="2830" width="7.625" style="406" customWidth="1"/>
    <col min="2831" max="2831" width="6.375" style="406" customWidth="1"/>
    <col min="2832" max="3072" width="9" style="406"/>
    <col min="3073" max="3073" width="0.75" style="406" customWidth="1"/>
    <col min="3074" max="3074" width="6.5" style="406" customWidth="1"/>
    <col min="3075" max="3075" width="4.375" style="406" customWidth="1"/>
    <col min="3076" max="3076" width="5.875" style="406" customWidth="1"/>
    <col min="3077" max="3086" width="7.625" style="406" customWidth="1"/>
    <col min="3087" max="3087" width="6.375" style="406" customWidth="1"/>
    <col min="3088" max="3328" width="9" style="406"/>
    <col min="3329" max="3329" width="0.75" style="406" customWidth="1"/>
    <col min="3330" max="3330" width="6.5" style="406" customWidth="1"/>
    <col min="3331" max="3331" width="4.375" style="406" customWidth="1"/>
    <col min="3332" max="3332" width="5.875" style="406" customWidth="1"/>
    <col min="3333" max="3342" width="7.625" style="406" customWidth="1"/>
    <col min="3343" max="3343" width="6.375" style="406" customWidth="1"/>
    <col min="3344" max="3584" width="9" style="406"/>
    <col min="3585" max="3585" width="0.75" style="406" customWidth="1"/>
    <col min="3586" max="3586" width="6.5" style="406" customWidth="1"/>
    <col min="3587" max="3587" width="4.375" style="406" customWidth="1"/>
    <col min="3588" max="3588" width="5.875" style="406" customWidth="1"/>
    <col min="3589" max="3598" width="7.625" style="406" customWidth="1"/>
    <col min="3599" max="3599" width="6.375" style="406" customWidth="1"/>
    <col min="3600" max="3840" width="9" style="406"/>
    <col min="3841" max="3841" width="0.75" style="406" customWidth="1"/>
    <col min="3842" max="3842" width="6.5" style="406" customWidth="1"/>
    <col min="3843" max="3843" width="4.375" style="406" customWidth="1"/>
    <col min="3844" max="3844" width="5.875" style="406" customWidth="1"/>
    <col min="3845" max="3854" width="7.625" style="406" customWidth="1"/>
    <col min="3855" max="3855" width="6.375" style="406" customWidth="1"/>
    <col min="3856" max="4096" width="9" style="406"/>
    <col min="4097" max="4097" width="0.75" style="406" customWidth="1"/>
    <col min="4098" max="4098" width="6.5" style="406" customWidth="1"/>
    <col min="4099" max="4099" width="4.375" style="406" customWidth="1"/>
    <col min="4100" max="4100" width="5.875" style="406" customWidth="1"/>
    <col min="4101" max="4110" width="7.625" style="406" customWidth="1"/>
    <col min="4111" max="4111" width="6.375" style="406" customWidth="1"/>
    <col min="4112" max="4352" width="9" style="406"/>
    <col min="4353" max="4353" width="0.75" style="406" customWidth="1"/>
    <col min="4354" max="4354" width="6.5" style="406" customWidth="1"/>
    <col min="4355" max="4355" width="4.375" style="406" customWidth="1"/>
    <col min="4356" max="4356" width="5.875" style="406" customWidth="1"/>
    <col min="4357" max="4366" width="7.625" style="406" customWidth="1"/>
    <col min="4367" max="4367" width="6.375" style="406" customWidth="1"/>
    <col min="4368" max="4608" width="9" style="406"/>
    <col min="4609" max="4609" width="0.75" style="406" customWidth="1"/>
    <col min="4610" max="4610" width="6.5" style="406" customWidth="1"/>
    <col min="4611" max="4611" width="4.375" style="406" customWidth="1"/>
    <col min="4612" max="4612" width="5.875" style="406" customWidth="1"/>
    <col min="4613" max="4622" width="7.625" style="406" customWidth="1"/>
    <col min="4623" max="4623" width="6.375" style="406" customWidth="1"/>
    <col min="4624" max="4864" width="9" style="406"/>
    <col min="4865" max="4865" width="0.75" style="406" customWidth="1"/>
    <col min="4866" max="4866" width="6.5" style="406" customWidth="1"/>
    <col min="4867" max="4867" width="4.375" style="406" customWidth="1"/>
    <col min="4868" max="4868" width="5.875" style="406" customWidth="1"/>
    <col min="4869" max="4878" width="7.625" style="406" customWidth="1"/>
    <col min="4879" max="4879" width="6.375" style="406" customWidth="1"/>
    <col min="4880" max="5120" width="9" style="406"/>
    <col min="5121" max="5121" width="0.75" style="406" customWidth="1"/>
    <col min="5122" max="5122" width="6.5" style="406" customWidth="1"/>
    <col min="5123" max="5123" width="4.375" style="406" customWidth="1"/>
    <col min="5124" max="5124" width="5.875" style="406" customWidth="1"/>
    <col min="5125" max="5134" width="7.625" style="406" customWidth="1"/>
    <col min="5135" max="5135" width="6.375" style="406" customWidth="1"/>
    <col min="5136" max="5376" width="9" style="406"/>
    <col min="5377" max="5377" width="0.75" style="406" customWidth="1"/>
    <col min="5378" max="5378" width="6.5" style="406" customWidth="1"/>
    <col min="5379" max="5379" width="4.375" style="406" customWidth="1"/>
    <col min="5380" max="5380" width="5.875" style="406" customWidth="1"/>
    <col min="5381" max="5390" width="7.625" style="406" customWidth="1"/>
    <col min="5391" max="5391" width="6.375" style="406" customWidth="1"/>
    <col min="5392" max="5632" width="9" style="406"/>
    <col min="5633" max="5633" width="0.75" style="406" customWidth="1"/>
    <col min="5634" max="5634" width="6.5" style="406" customWidth="1"/>
    <col min="5635" max="5635" width="4.375" style="406" customWidth="1"/>
    <col min="5636" max="5636" width="5.875" style="406" customWidth="1"/>
    <col min="5637" max="5646" width="7.625" style="406" customWidth="1"/>
    <col min="5647" max="5647" width="6.375" style="406" customWidth="1"/>
    <col min="5648" max="5888" width="9" style="406"/>
    <col min="5889" max="5889" width="0.75" style="406" customWidth="1"/>
    <col min="5890" max="5890" width="6.5" style="406" customWidth="1"/>
    <col min="5891" max="5891" width="4.375" style="406" customWidth="1"/>
    <col min="5892" max="5892" width="5.875" style="406" customWidth="1"/>
    <col min="5893" max="5902" width="7.625" style="406" customWidth="1"/>
    <col min="5903" max="5903" width="6.375" style="406" customWidth="1"/>
    <col min="5904" max="6144" width="9" style="406"/>
    <col min="6145" max="6145" width="0.75" style="406" customWidth="1"/>
    <col min="6146" max="6146" width="6.5" style="406" customWidth="1"/>
    <col min="6147" max="6147" width="4.375" style="406" customWidth="1"/>
    <col min="6148" max="6148" width="5.875" style="406" customWidth="1"/>
    <col min="6149" max="6158" width="7.625" style="406" customWidth="1"/>
    <col min="6159" max="6159" width="6.375" style="406" customWidth="1"/>
    <col min="6160" max="6400" width="9" style="406"/>
    <col min="6401" max="6401" width="0.75" style="406" customWidth="1"/>
    <col min="6402" max="6402" width="6.5" style="406" customWidth="1"/>
    <col min="6403" max="6403" width="4.375" style="406" customWidth="1"/>
    <col min="6404" max="6404" width="5.875" style="406" customWidth="1"/>
    <col min="6405" max="6414" width="7.625" style="406" customWidth="1"/>
    <col min="6415" max="6415" width="6.375" style="406" customWidth="1"/>
    <col min="6416" max="6656" width="9" style="406"/>
    <col min="6657" max="6657" width="0.75" style="406" customWidth="1"/>
    <col min="6658" max="6658" width="6.5" style="406" customWidth="1"/>
    <col min="6659" max="6659" width="4.375" style="406" customWidth="1"/>
    <col min="6660" max="6660" width="5.875" style="406" customWidth="1"/>
    <col min="6661" max="6670" width="7.625" style="406" customWidth="1"/>
    <col min="6671" max="6671" width="6.375" style="406" customWidth="1"/>
    <col min="6672" max="6912" width="9" style="406"/>
    <col min="6913" max="6913" width="0.75" style="406" customWidth="1"/>
    <col min="6914" max="6914" width="6.5" style="406" customWidth="1"/>
    <col min="6915" max="6915" width="4.375" style="406" customWidth="1"/>
    <col min="6916" max="6916" width="5.875" style="406" customWidth="1"/>
    <col min="6917" max="6926" width="7.625" style="406" customWidth="1"/>
    <col min="6927" max="6927" width="6.375" style="406" customWidth="1"/>
    <col min="6928" max="7168" width="9" style="406"/>
    <col min="7169" max="7169" width="0.75" style="406" customWidth="1"/>
    <col min="7170" max="7170" width="6.5" style="406" customWidth="1"/>
    <col min="7171" max="7171" width="4.375" style="406" customWidth="1"/>
    <col min="7172" max="7172" width="5.875" style="406" customWidth="1"/>
    <col min="7173" max="7182" width="7.625" style="406" customWidth="1"/>
    <col min="7183" max="7183" width="6.375" style="406" customWidth="1"/>
    <col min="7184" max="7424" width="9" style="406"/>
    <col min="7425" max="7425" width="0.75" style="406" customWidth="1"/>
    <col min="7426" max="7426" width="6.5" style="406" customWidth="1"/>
    <col min="7427" max="7427" width="4.375" style="406" customWidth="1"/>
    <col min="7428" max="7428" width="5.875" style="406" customWidth="1"/>
    <col min="7429" max="7438" width="7.625" style="406" customWidth="1"/>
    <col min="7439" max="7439" width="6.375" style="406" customWidth="1"/>
    <col min="7440" max="7680" width="9" style="406"/>
    <col min="7681" max="7681" width="0.75" style="406" customWidth="1"/>
    <col min="7682" max="7682" width="6.5" style="406" customWidth="1"/>
    <col min="7683" max="7683" width="4.375" style="406" customWidth="1"/>
    <col min="7684" max="7684" width="5.875" style="406" customWidth="1"/>
    <col min="7685" max="7694" width="7.625" style="406" customWidth="1"/>
    <col min="7695" max="7695" width="6.375" style="406" customWidth="1"/>
    <col min="7696" max="7936" width="9" style="406"/>
    <col min="7937" max="7937" width="0.75" style="406" customWidth="1"/>
    <col min="7938" max="7938" width="6.5" style="406" customWidth="1"/>
    <col min="7939" max="7939" width="4.375" style="406" customWidth="1"/>
    <col min="7940" max="7940" width="5.875" style="406" customWidth="1"/>
    <col min="7941" max="7950" width="7.625" style="406" customWidth="1"/>
    <col min="7951" max="7951" width="6.375" style="406" customWidth="1"/>
    <col min="7952" max="8192" width="9" style="406"/>
    <col min="8193" max="8193" width="0.75" style="406" customWidth="1"/>
    <col min="8194" max="8194" width="6.5" style="406" customWidth="1"/>
    <col min="8195" max="8195" width="4.375" style="406" customWidth="1"/>
    <col min="8196" max="8196" width="5.875" style="406" customWidth="1"/>
    <col min="8197" max="8206" width="7.625" style="406" customWidth="1"/>
    <col min="8207" max="8207" width="6.375" style="406" customWidth="1"/>
    <col min="8208" max="8448" width="9" style="406"/>
    <col min="8449" max="8449" width="0.75" style="406" customWidth="1"/>
    <col min="8450" max="8450" width="6.5" style="406" customWidth="1"/>
    <col min="8451" max="8451" width="4.375" style="406" customWidth="1"/>
    <col min="8452" max="8452" width="5.875" style="406" customWidth="1"/>
    <col min="8453" max="8462" width="7.625" style="406" customWidth="1"/>
    <col min="8463" max="8463" width="6.375" style="406" customWidth="1"/>
    <col min="8464" max="8704" width="9" style="406"/>
    <col min="8705" max="8705" width="0.75" style="406" customWidth="1"/>
    <col min="8706" max="8706" width="6.5" style="406" customWidth="1"/>
    <col min="8707" max="8707" width="4.375" style="406" customWidth="1"/>
    <col min="8708" max="8708" width="5.875" style="406" customWidth="1"/>
    <col min="8709" max="8718" width="7.625" style="406" customWidth="1"/>
    <col min="8719" max="8719" width="6.375" style="406" customWidth="1"/>
    <col min="8720" max="8960" width="9" style="406"/>
    <col min="8961" max="8961" width="0.75" style="406" customWidth="1"/>
    <col min="8962" max="8962" width="6.5" style="406" customWidth="1"/>
    <col min="8963" max="8963" width="4.375" style="406" customWidth="1"/>
    <col min="8964" max="8964" width="5.875" style="406" customWidth="1"/>
    <col min="8965" max="8974" width="7.625" style="406" customWidth="1"/>
    <col min="8975" max="8975" width="6.375" style="406" customWidth="1"/>
    <col min="8976" max="9216" width="9" style="406"/>
    <col min="9217" max="9217" width="0.75" style="406" customWidth="1"/>
    <col min="9218" max="9218" width="6.5" style="406" customWidth="1"/>
    <col min="9219" max="9219" width="4.375" style="406" customWidth="1"/>
    <col min="9220" max="9220" width="5.875" style="406" customWidth="1"/>
    <col min="9221" max="9230" width="7.625" style="406" customWidth="1"/>
    <col min="9231" max="9231" width="6.375" style="406" customWidth="1"/>
    <col min="9232" max="9472" width="9" style="406"/>
    <col min="9473" max="9473" width="0.75" style="406" customWidth="1"/>
    <col min="9474" max="9474" width="6.5" style="406" customWidth="1"/>
    <col min="9475" max="9475" width="4.375" style="406" customWidth="1"/>
    <col min="9476" max="9476" width="5.875" style="406" customWidth="1"/>
    <col min="9477" max="9486" width="7.625" style="406" customWidth="1"/>
    <col min="9487" max="9487" width="6.375" style="406" customWidth="1"/>
    <col min="9488" max="9728" width="9" style="406"/>
    <col min="9729" max="9729" width="0.75" style="406" customWidth="1"/>
    <col min="9730" max="9730" width="6.5" style="406" customWidth="1"/>
    <col min="9731" max="9731" width="4.375" style="406" customWidth="1"/>
    <col min="9732" max="9732" width="5.875" style="406" customWidth="1"/>
    <col min="9733" max="9742" width="7.625" style="406" customWidth="1"/>
    <col min="9743" max="9743" width="6.375" style="406" customWidth="1"/>
    <col min="9744" max="9984" width="9" style="406"/>
    <col min="9985" max="9985" width="0.75" style="406" customWidth="1"/>
    <col min="9986" max="9986" width="6.5" style="406" customWidth="1"/>
    <col min="9987" max="9987" width="4.375" style="406" customWidth="1"/>
    <col min="9988" max="9988" width="5.875" style="406" customWidth="1"/>
    <col min="9989" max="9998" width="7.625" style="406" customWidth="1"/>
    <col min="9999" max="9999" width="6.375" style="406" customWidth="1"/>
    <col min="10000" max="10240" width="9" style="406"/>
    <col min="10241" max="10241" width="0.75" style="406" customWidth="1"/>
    <col min="10242" max="10242" width="6.5" style="406" customWidth="1"/>
    <col min="10243" max="10243" width="4.375" style="406" customWidth="1"/>
    <col min="10244" max="10244" width="5.875" style="406" customWidth="1"/>
    <col min="10245" max="10254" width="7.625" style="406" customWidth="1"/>
    <col min="10255" max="10255" width="6.375" style="406" customWidth="1"/>
    <col min="10256" max="10496" width="9" style="406"/>
    <col min="10497" max="10497" width="0.75" style="406" customWidth="1"/>
    <col min="10498" max="10498" width="6.5" style="406" customWidth="1"/>
    <col min="10499" max="10499" width="4.375" style="406" customWidth="1"/>
    <col min="10500" max="10500" width="5.875" style="406" customWidth="1"/>
    <col min="10501" max="10510" width="7.625" style="406" customWidth="1"/>
    <col min="10511" max="10511" width="6.375" style="406" customWidth="1"/>
    <col min="10512" max="10752" width="9" style="406"/>
    <col min="10753" max="10753" width="0.75" style="406" customWidth="1"/>
    <col min="10754" max="10754" width="6.5" style="406" customWidth="1"/>
    <col min="10755" max="10755" width="4.375" style="406" customWidth="1"/>
    <col min="10756" max="10756" width="5.875" style="406" customWidth="1"/>
    <col min="10757" max="10766" width="7.625" style="406" customWidth="1"/>
    <col min="10767" max="10767" width="6.375" style="406" customWidth="1"/>
    <col min="10768" max="11008" width="9" style="406"/>
    <col min="11009" max="11009" width="0.75" style="406" customWidth="1"/>
    <col min="11010" max="11010" width="6.5" style="406" customWidth="1"/>
    <col min="11011" max="11011" width="4.375" style="406" customWidth="1"/>
    <col min="11012" max="11012" width="5.875" style="406" customWidth="1"/>
    <col min="11013" max="11022" width="7.625" style="406" customWidth="1"/>
    <col min="11023" max="11023" width="6.375" style="406" customWidth="1"/>
    <col min="11024" max="11264" width="9" style="406"/>
    <col min="11265" max="11265" width="0.75" style="406" customWidth="1"/>
    <col min="11266" max="11266" width="6.5" style="406" customWidth="1"/>
    <col min="11267" max="11267" width="4.375" style="406" customWidth="1"/>
    <col min="11268" max="11268" width="5.875" style="406" customWidth="1"/>
    <col min="11269" max="11278" width="7.625" style="406" customWidth="1"/>
    <col min="11279" max="11279" width="6.375" style="406" customWidth="1"/>
    <col min="11280" max="11520" width="9" style="406"/>
    <col min="11521" max="11521" width="0.75" style="406" customWidth="1"/>
    <col min="11522" max="11522" width="6.5" style="406" customWidth="1"/>
    <col min="11523" max="11523" width="4.375" style="406" customWidth="1"/>
    <col min="11524" max="11524" width="5.875" style="406" customWidth="1"/>
    <col min="11525" max="11534" width="7.625" style="406" customWidth="1"/>
    <col min="11535" max="11535" width="6.375" style="406" customWidth="1"/>
    <col min="11536" max="11776" width="9" style="406"/>
    <col min="11777" max="11777" width="0.75" style="406" customWidth="1"/>
    <col min="11778" max="11778" width="6.5" style="406" customWidth="1"/>
    <col min="11779" max="11779" width="4.375" style="406" customWidth="1"/>
    <col min="11780" max="11780" width="5.875" style="406" customWidth="1"/>
    <col min="11781" max="11790" width="7.625" style="406" customWidth="1"/>
    <col min="11791" max="11791" width="6.375" style="406" customWidth="1"/>
    <col min="11792" max="12032" width="9" style="406"/>
    <col min="12033" max="12033" width="0.75" style="406" customWidth="1"/>
    <col min="12034" max="12034" width="6.5" style="406" customWidth="1"/>
    <col min="12035" max="12035" width="4.375" style="406" customWidth="1"/>
    <col min="12036" max="12036" width="5.875" style="406" customWidth="1"/>
    <col min="12037" max="12046" width="7.625" style="406" customWidth="1"/>
    <col min="12047" max="12047" width="6.375" style="406" customWidth="1"/>
    <col min="12048" max="12288" width="9" style="406"/>
    <col min="12289" max="12289" width="0.75" style="406" customWidth="1"/>
    <col min="12290" max="12290" width="6.5" style="406" customWidth="1"/>
    <col min="12291" max="12291" width="4.375" style="406" customWidth="1"/>
    <col min="12292" max="12292" width="5.875" style="406" customWidth="1"/>
    <col min="12293" max="12302" width="7.625" style="406" customWidth="1"/>
    <col min="12303" max="12303" width="6.375" style="406" customWidth="1"/>
    <col min="12304" max="12544" width="9" style="406"/>
    <col min="12545" max="12545" width="0.75" style="406" customWidth="1"/>
    <col min="12546" max="12546" width="6.5" style="406" customWidth="1"/>
    <col min="12547" max="12547" width="4.375" style="406" customWidth="1"/>
    <col min="12548" max="12548" width="5.875" style="406" customWidth="1"/>
    <col min="12549" max="12558" width="7.625" style="406" customWidth="1"/>
    <col min="12559" max="12559" width="6.375" style="406" customWidth="1"/>
    <col min="12560" max="12800" width="9" style="406"/>
    <col min="12801" max="12801" width="0.75" style="406" customWidth="1"/>
    <col min="12802" max="12802" width="6.5" style="406" customWidth="1"/>
    <col min="12803" max="12803" width="4.375" style="406" customWidth="1"/>
    <col min="12804" max="12804" width="5.875" style="406" customWidth="1"/>
    <col min="12805" max="12814" width="7.625" style="406" customWidth="1"/>
    <col min="12815" max="12815" width="6.375" style="406" customWidth="1"/>
    <col min="12816" max="13056" width="9" style="406"/>
    <col min="13057" max="13057" width="0.75" style="406" customWidth="1"/>
    <col min="13058" max="13058" width="6.5" style="406" customWidth="1"/>
    <col min="13059" max="13059" width="4.375" style="406" customWidth="1"/>
    <col min="13060" max="13060" width="5.875" style="406" customWidth="1"/>
    <col min="13061" max="13070" width="7.625" style="406" customWidth="1"/>
    <col min="13071" max="13071" width="6.375" style="406" customWidth="1"/>
    <col min="13072" max="13312" width="9" style="406"/>
    <col min="13313" max="13313" width="0.75" style="406" customWidth="1"/>
    <col min="13314" max="13314" width="6.5" style="406" customWidth="1"/>
    <col min="13315" max="13315" width="4.375" style="406" customWidth="1"/>
    <col min="13316" max="13316" width="5.875" style="406" customWidth="1"/>
    <col min="13317" max="13326" width="7.625" style="406" customWidth="1"/>
    <col min="13327" max="13327" width="6.375" style="406" customWidth="1"/>
    <col min="13328" max="13568" width="9" style="406"/>
    <col min="13569" max="13569" width="0.75" style="406" customWidth="1"/>
    <col min="13570" max="13570" width="6.5" style="406" customWidth="1"/>
    <col min="13571" max="13571" width="4.375" style="406" customWidth="1"/>
    <col min="13572" max="13572" width="5.875" style="406" customWidth="1"/>
    <col min="13573" max="13582" width="7.625" style="406" customWidth="1"/>
    <col min="13583" max="13583" width="6.375" style="406" customWidth="1"/>
    <col min="13584" max="13824" width="9" style="406"/>
    <col min="13825" max="13825" width="0.75" style="406" customWidth="1"/>
    <col min="13826" max="13826" width="6.5" style="406" customWidth="1"/>
    <col min="13827" max="13827" width="4.375" style="406" customWidth="1"/>
    <col min="13828" max="13828" width="5.875" style="406" customWidth="1"/>
    <col min="13829" max="13838" width="7.625" style="406" customWidth="1"/>
    <col min="13839" max="13839" width="6.375" style="406" customWidth="1"/>
    <col min="13840" max="14080" width="9" style="406"/>
    <col min="14081" max="14081" width="0.75" style="406" customWidth="1"/>
    <col min="14082" max="14082" width="6.5" style="406" customWidth="1"/>
    <col min="14083" max="14083" width="4.375" style="406" customWidth="1"/>
    <col min="14084" max="14084" width="5.875" style="406" customWidth="1"/>
    <col min="14085" max="14094" width="7.625" style="406" customWidth="1"/>
    <col min="14095" max="14095" width="6.375" style="406" customWidth="1"/>
    <col min="14096" max="14336" width="9" style="406"/>
    <col min="14337" max="14337" width="0.75" style="406" customWidth="1"/>
    <col min="14338" max="14338" width="6.5" style="406" customWidth="1"/>
    <col min="14339" max="14339" width="4.375" style="406" customWidth="1"/>
    <col min="14340" max="14340" width="5.875" style="406" customWidth="1"/>
    <col min="14341" max="14350" width="7.625" style="406" customWidth="1"/>
    <col min="14351" max="14351" width="6.375" style="406" customWidth="1"/>
    <col min="14352" max="14592" width="9" style="406"/>
    <col min="14593" max="14593" width="0.75" style="406" customWidth="1"/>
    <col min="14594" max="14594" width="6.5" style="406" customWidth="1"/>
    <col min="14595" max="14595" width="4.375" style="406" customWidth="1"/>
    <col min="14596" max="14596" width="5.875" style="406" customWidth="1"/>
    <col min="14597" max="14606" width="7.625" style="406" customWidth="1"/>
    <col min="14607" max="14607" width="6.375" style="406" customWidth="1"/>
    <col min="14608" max="14848" width="9" style="406"/>
    <col min="14849" max="14849" width="0.75" style="406" customWidth="1"/>
    <col min="14850" max="14850" width="6.5" style="406" customWidth="1"/>
    <col min="14851" max="14851" width="4.375" style="406" customWidth="1"/>
    <col min="14852" max="14852" width="5.875" style="406" customWidth="1"/>
    <col min="14853" max="14862" width="7.625" style="406" customWidth="1"/>
    <col min="14863" max="14863" width="6.375" style="406" customWidth="1"/>
    <col min="14864" max="15104" width="9" style="406"/>
    <col min="15105" max="15105" width="0.75" style="406" customWidth="1"/>
    <col min="15106" max="15106" width="6.5" style="406" customWidth="1"/>
    <col min="15107" max="15107" width="4.375" style="406" customWidth="1"/>
    <col min="15108" max="15108" width="5.875" style="406" customWidth="1"/>
    <col min="15109" max="15118" width="7.625" style="406" customWidth="1"/>
    <col min="15119" max="15119" width="6.375" style="406" customWidth="1"/>
    <col min="15120" max="15360" width="9" style="406"/>
    <col min="15361" max="15361" width="0.75" style="406" customWidth="1"/>
    <col min="15362" max="15362" width="6.5" style="406" customWidth="1"/>
    <col min="15363" max="15363" width="4.375" style="406" customWidth="1"/>
    <col min="15364" max="15364" width="5.875" style="406" customWidth="1"/>
    <col min="15365" max="15374" width="7.625" style="406" customWidth="1"/>
    <col min="15375" max="15375" width="6.375" style="406" customWidth="1"/>
    <col min="15376" max="15616" width="9" style="406"/>
    <col min="15617" max="15617" width="0.75" style="406" customWidth="1"/>
    <col min="15618" max="15618" width="6.5" style="406" customWidth="1"/>
    <col min="15619" max="15619" width="4.375" style="406" customWidth="1"/>
    <col min="15620" max="15620" width="5.875" style="406" customWidth="1"/>
    <col min="15621" max="15630" width="7.625" style="406" customWidth="1"/>
    <col min="15631" max="15631" width="6.375" style="406" customWidth="1"/>
    <col min="15632" max="15872" width="9" style="406"/>
    <col min="15873" max="15873" width="0.75" style="406" customWidth="1"/>
    <col min="15874" max="15874" width="6.5" style="406" customWidth="1"/>
    <col min="15875" max="15875" width="4.375" style="406" customWidth="1"/>
    <col min="15876" max="15876" width="5.875" style="406" customWidth="1"/>
    <col min="15877" max="15886" width="7.625" style="406" customWidth="1"/>
    <col min="15887" max="15887" width="6.375" style="406" customWidth="1"/>
    <col min="15888" max="16128" width="9" style="406"/>
    <col min="16129" max="16129" width="0.75" style="406" customWidth="1"/>
    <col min="16130" max="16130" width="6.5" style="406" customWidth="1"/>
    <col min="16131" max="16131" width="4.375" style="406" customWidth="1"/>
    <col min="16132" max="16132" width="5.875" style="406" customWidth="1"/>
    <col min="16133" max="16142" width="7.625" style="406" customWidth="1"/>
    <col min="16143" max="16143" width="6.375" style="406" customWidth="1"/>
    <col min="16144" max="16384" width="9" style="406"/>
  </cols>
  <sheetData>
    <row r="1" spans="2:15" ht="18" x14ac:dyDescent="0.25">
      <c r="B1" s="297" t="s">
        <v>272</v>
      </c>
      <c r="D1" s="794"/>
    </row>
    <row r="2" spans="2:15" ht="15" x14ac:dyDescent="0.25">
      <c r="B2" s="407" t="s">
        <v>423</v>
      </c>
      <c r="D2" s="794"/>
    </row>
    <row r="3" spans="2:15" x14ac:dyDescent="0.2">
      <c r="B3" s="310"/>
      <c r="D3" s="487"/>
    </row>
    <row r="4" spans="2:15" ht="12.75" x14ac:dyDescent="0.2">
      <c r="B4" s="308" t="s">
        <v>327</v>
      </c>
      <c r="D4" s="487"/>
      <c r="N4" s="411" t="s">
        <v>275</v>
      </c>
    </row>
    <row r="5" spans="2:15" x14ac:dyDescent="0.2">
      <c r="B5" s="310" t="s">
        <v>834</v>
      </c>
      <c r="D5" s="487"/>
      <c r="N5" s="411" t="s">
        <v>277</v>
      </c>
    </row>
    <row r="6" spans="2:15" x14ac:dyDescent="0.2">
      <c r="B6" s="310" t="s">
        <v>278</v>
      </c>
      <c r="D6" s="487"/>
      <c r="N6" s="414">
        <v>40464</v>
      </c>
      <c r="O6" s="414"/>
    </row>
    <row r="7" spans="2:15" x14ac:dyDescent="0.2">
      <c r="B7" s="716" t="s">
        <v>835</v>
      </c>
      <c r="D7" s="487"/>
      <c r="O7" s="411"/>
    </row>
    <row r="8" spans="2:15" x14ac:dyDescent="0.2">
      <c r="B8" s="716" t="s">
        <v>751</v>
      </c>
      <c r="D8" s="487"/>
    </row>
    <row r="9" spans="2:15" x14ac:dyDescent="0.2">
      <c r="B9" s="716"/>
      <c r="D9" s="487"/>
    </row>
    <row r="10" spans="2:15" ht="12" thickBot="1" x14ac:dyDescent="0.25">
      <c r="B10" s="795" t="s">
        <v>752</v>
      </c>
      <c r="D10" s="487"/>
    </row>
    <row r="11" spans="2:15" x14ac:dyDescent="0.2">
      <c r="B11" s="796" t="s">
        <v>753</v>
      </c>
      <c r="C11" s="797"/>
      <c r="D11" s="798" t="s">
        <v>301</v>
      </c>
      <c r="E11" s="799"/>
      <c r="F11" s="800"/>
      <c r="G11" s="801"/>
      <c r="H11" s="802" t="s">
        <v>755</v>
      </c>
      <c r="I11" s="797"/>
      <c r="J11" s="798" t="s">
        <v>328</v>
      </c>
      <c r="K11" s="799"/>
      <c r="L11" s="797"/>
      <c r="M11" s="803"/>
      <c r="N11" s="804"/>
      <c r="O11" s="805"/>
    </row>
    <row r="12" spans="2:15" x14ac:dyDescent="0.2">
      <c r="B12" s="806" t="s">
        <v>566</v>
      </c>
      <c r="C12" s="807"/>
      <c r="D12" s="808">
        <v>0.97000002861022949</v>
      </c>
      <c r="E12" s="809" t="s">
        <v>756</v>
      </c>
      <c r="F12" s="810"/>
      <c r="G12" s="811">
        <v>0</v>
      </c>
      <c r="H12" s="809" t="s">
        <v>757</v>
      </c>
      <c r="I12" s="807"/>
      <c r="J12" s="812">
        <v>14</v>
      </c>
      <c r="K12" s="813" t="s">
        <v>688</v>
      </c>
      <c r="L12" s="807"/>
      <c r="M12" s="814" t="s">
        <v>329</v>
      </c>
      <c r="N12" s="815"/>
      <c r="O12" s="805"/>
    </row>
    <row r="13" spans="2:15" x14ac:dyDescent="0.2">
      <c r="B13" s="816" t="s">
        <v>21</v>
      </c>
      <c r="C13" s="817"/>
      <c r="D13" s="818">
        <v>179</v>
      </c>
      <c r="E13" s="819" t="s">
        <v>758</v>
      </c>
      <c r="F13" s="820"/>
      <c r="G13" s="821">
        <v>1387.4301675977654</v>
      </c>
      <c r="H13" s="819" t="s">
        <v>759</v>
      </c>
      <c r="I13" s="817"/>
      <c r="J13" s="822">
        <v>1387.4301675977654</v>
      </c>
      <c r="K13" s="819" t="s">
        <v>760</v>
      </c>
      <c r="L13" s="817"/>
      <c r="M13" s="822">
        <v>0</v>
      </c>
      <c r="N13" s="823"/>
      <c r="O13" s="722"/>
    </row>
    <row r="14" spans="2:15" ht="12" thickBot="1" x14ac:dyDescent="0.25">
      <c r="B14" s="824" t="s">
        <v>761</v>
      </c>
      <c r="C14" s="719"/>
      <c r="D14" s="825">
        <v>753.18994413407825</v>
      </c>
      <c r="E14" s="826" t="s">
        <v>762</v>
      </c>
      <c r="F14" s="827"/>
      <c r="G14" s="828">
        <v>1.8420720807589321</v>
      </c>
      <c r="H14" s="826" t="s">
        <v>763</v>
      </c>
      <c r="I14" s="719"/>
      <c r="J14" s="829">
        <v>1.8420720807589321</v>
      </c>
      <c r="K14" s="826" t="s">
        <v>764</v>
      </c>
      <c r="L14" s="719"/>
      <c r="M14" s="830">
        <v>0</v>
      </c>
      <c r="N14" s="831"/>
      <c r="O14" s="722"/>
    </row>
    <row r="15" spans="2:15" x14ac:dyDescent="0.2">
      <c r="B15" s="406"/>
      <c r="D15" s="629"/>
    </row>
    <row r="16" spans="2:15" ht="12" thickBot="1" x14ac:dyDescent="0.25">
      <c r="B16" s="515" t="s">
        <v>765</v>
      </c>
      <c r="C16" s="515"/>
    </row>
    <row r="17" spans="2:15" s="515" customFormat="1" ht="12.75" x14ac:dyDescent="0.2">
      <c r="B17" s="832" t="s">
        <v>766</v>
      </c>
      <c r="C17" s="799"/>
      <c r="D17" s="833"/>
      <c r="E17" s="1254" t="s">
        <v>430</v>
      </c>
      <c r="F17" s="1255"/>
      <c r="G17" s="1255"/>
      <c r="H17" s="1256"/>
      <c r="I17" s="1254" t="s">
        <v>767</v>
      </c>
      <c r="J17" s="1257"/>
      <c r="K17" s="1257"/>
      <c r="L17" s="1256"/>
      <c r="M17" s="1258" t="s">
        <v>583</v>
      </c>
      <c r="N17" s="1259"/>
      <c r="O17" s="834"/>
    </row>
    <row r="18" spans="2:15" s="689" customFormat="1" x14ac:dyDescent="0.2">
      <c r="B18" s="835" t="s">
        <v>427</v>
      </c>
      <c r="C18" s="836" t="s">
        <v>282</v>
      </c>
      <c r="D18" s="836" t="s">
        <v>768</v>
      </c>
      <c r="E18" s="837" t="s">
        <v>769</v>
      </c>
      <c r="F18" s="838" t="s">
        <v>770</v>
      </c>
      <c r="G18" s="838" t="s">
        <v>504</v>
      </c>
      <c r="H18" s="839" t="s">
        <v>771</v>
      </c>
      <c r="I18" s="837" t="s">
        <v>769</v>
      </c>
      <c r="J18" s="838" t="s">
        <v>770</v>
      </c>
      <c r="K18" s="838" t="s">
        <v>504</v>
      </c>
      <c r="L18" s="839" t="s">
        <v>771</v>
      </c>
      <c r="M18" s="838" t="s">
        <v>772</v>
      </c>
      <c r="N18" s="840" t="s">
        <v>586</v>
      </c>
      <c r="O18" s="834"/>
    </row>
    <row r="19" spans="2:15" s="689" customFormat="1" x14ac:dyDescent="0.2">
      <c r="B19" s="841" t="s">
        <v>437</v>
      </c>
      <c r="C19" s="539">
        <v>483</v>
      </c>
      <c r="D19" s="539">
        <v>14</v>
      </c>
      <c r="E19" s="842">
        <v>1000</v>
      </c>
      <c r="F19" s="540">
        <v>1200</v>
      </c>
      <c r="G19" s="843">
        <v>1100</v>
      </c>
      <c r="H19" s="517">
        <v>2.2774326801300049</v>
      </c>
      <c r="I19" s="540">
        <v>1000</v>
      </c>
      <c r="J19" s="843">
        <v>1200</v>
      </c>
      <c r="K19" s="843">
        <v>1100</v>
      </c>
      <c r="L19" s="517">
        <v>2.2774326801300049</v>
      </c>
      <c r="M19" s="842">
        <v>0</v>
      </c>
      <c r="N19" s="844">
        <v>0</v>
      </c>
      <c r="O19" s="845"/>
    </row>
    <row r="20" spans="2:15" s="689" customFormat="1" x14ac:dyDescent="0.2">
      <c r="B20" s="841" t="s">
        <v>440</v>
      </c>
      <c r="C20" s="539">
        <v>650</v>
      </c>
      <c r="D20" s="539">
        <v>84</v>
      </c>
      <c r="E20" s="842">
        <v>1100</v>
      </c>
      <c r="F20" s="540">
        <v>1350</v>
      </c>
      <c r="G20" s="843">
        <v>1225</v>
      </c>
      <c r="H20" s="517">
        <v>1.884615421295166</v>
      </c>
      <c r="I20" s="540">
        <v>1100</v>
      </c>
      <c r="J20" s="843">
        <v>1350</v>
      </c>
      <c r="K20" s="843">
        <v>1225</v>
      </c>
      <c r="L20" s="517">
        <v>1.884615421295166</v>
      </c>
      <c r="M20" s="842">
        <v>0</v>
      </c>
      <c r="N20" s="844">
        <v>0</v>
      </c>
      <c r="O20" s="845"/>
    </row>
    <row r="21" spans="2:15" s="689" customFormat="1" x14ac:dyDescent="0.2">
      <c r="B21" s="841" t="s">
        <v>836</v>
      </c>
      <c r="C21" s="539">
        <v>799</v>
      </c>
      <c r="D21" s="539">
        <v>33</v>
      </c>
      <c r="E21" s="842">
        <v>1300</v>
      </c>
      <c r="F21" s="540">
        <v>1500</v>
      </c>
      <c r="G21" s="843">
        <v>1400</v>
      </c>
      <c r="H21" s="517">
        <v>1.7521902322769165</v>
      </c>
      <c r="I21" s="540">
        <v>1300</v>
      </c>
      <c r="J21" s="843">
        <v>1500</v>
      </c>
      <c r="K21" s="843">
        <v>1400</v>
      </c>
      <c r="L21" s="517">
        <v>1.7521902322769165</v>
      </c>
      <c r="M21" s="842">
        <v>0</v>
      </c>
      <c r="N21" s="844">
        <v>0</v>
      </c>
      <c r="O21" s="845"/>
    </row>
    <row r="22" spans="2:15" s="689" customFormat="1" x14ac:dyDescent="0.2">
      <c r="B22" s="841" t="s">
        <v>462</v>
      </c>
      <c r="C22" s="539">
        <v>900</v>
      </c>
      <c r="D22" s="539">
        <v>34</v>
      </c>
      <c r="E22" s="842">
        <v>1400</v>
      </c>
      <c r="F22" s="540">
        <v>1700</v>
      </c>
      <c r="G22" s="843">
        <v>1550</v>
      </c>
      <c r="H22" s="517">
        <v>1.7222222089767456</v>
      </c>
      <c r="I22" s="540">
        <v>1400</v>
      </c>
      <c r="J22" s="843">
        <v>1700</v>
      </c>
      <c r="K22" s="843">
        <v>1550</v>
      </c>
      <c r="L22" s="517">
        <v>1.7222222089767456</v>
      </c>
      <c r="M22" s="842">
        <v>0</v>
      </c>
      <c r="N22" s="844">
        <v>0</v>
      </c>
      <c r="O22" s="845"/>
    </row>
    <row r="23" spans="2:15" s="434" customFormat="1" ht="12" thickBot="1" x14ac:dyDescent="0.25">
      <c r="B23" s="841" t="s">
        <v>816</v>
      </c>
      <c r="C23" s="539">
        <v>1178</v>
      </c>
      <c r="D23" s="539">
        <v>14</v>
      </c>
      <c r="E23" s="846">
        <v>2000</v>
      </c>
      <c r="F23" s="847">
        <v>2450</v>
      </c>
      <c r="G23" s="848">
        <v>2225</v>
      </c>
      <c r="H23" s="849">
        <v>1.8887945413589478</v>
      </c>
      <c r="I23" s="847">
        <v>2000</v>
      </c>
      <c r="J23" s="848">
        <v>2450</v>
      </c>
      <c r="K23" s="848">
        <v>2225</v>
      </c>
      <c r="L23" s="849">
        <v>1.8887945413589478</v>
      </c>
      <c r="M23" s="846">
        <v>0</v>
      </c>
      <c r="N23" s="850">
        <v>0</v>
      </c>
      <c r="O23" s="845"/>
    </row>
    <row r="24" spans="2:15" x14ac:dyDescent="0.2">
      <c r="B24" s="851"/>
      <c r="C24" s="833"/>
      <c r="D24" s="833"/>
      <c r="E24" s="833"/>
      <c r="F24" s="833"/>
      <c r="G24" s="851"/>
      <c r="H24" s="799"/>
      <c r="I24" s="833"/>
      <c r="J24" s="833"/>
      <c r="K24" s="833"/>
      <c r="L24" s="833"/>
      <c r="M24" s="833"/>
      <c r="N24" s="833"/>
      <c r="O24" s="852"/>
    </row>
    <row r="25" spans="2:15" ht="12" thickBot="1" x14ac:dyDescent="0.25">
      <c r="B25" s="515" t="s">
        <v>773</v>
      </c>
      <c r="C25" s="515"/>
    </row>
    <row r="26" spans="2:15" s="515" customFormat="1" x14ac:dyDescent="0.2">
      <c r="B26" s="853"/>
      <c r="C26" s="799"/>
      <c r="D26" s="833"/>
      <c r="E26" s="854" t="s">
        <v>774</v>
      </c>
      <c r="F26" s="854" t="s">
        <v>379</v>
      </c>
      <c r="G26" s="833" t="s">
        <v>775</v>
      </c>
      <c r="H26" s="833" t="s">
        <v>775</v>
      </c>
      <c r="I26" s="854" t="s">
        <v>379</v>
      </c>
      <c r="J26" s="855" t="s">
        <v>775</v>
      </c>
      <c r="K26" s="833"/>
      <c r="L26" s="833"/>
      <c r="M26" s="854"/>
      <c r="N26" s="856"/>
      <c r="O26" s="857"/>
    </row>
    <row r="27" spans="2:15" s="515" customFormat="1" x14ac:dyDescent="0.2">
      <c r="B27" s="858"/>
      <c r="C27" s="716"/>
      <c r="D27" s="852"/>
      <c r="E27" s="859" t="s">
        <v>349</v>
      </c>
      <c r="F27" s="859" t="s">
        <v>658</v>
      </c>
      <c r="G27" s="852" t="s">
        <v>776</v>
      </c>
      <c r="H27" s="852" t="s">
        <v>776</v>
      </c>
      <c r="I27" s="859" t="s">
        <v>658</v>
      </c>
      <c r="J27" s="860" t="s">
        <v>776</v>
      </c>
      <c r="K27" s="852" t="s">
        <v>775</v>
      </c>
      <c r="L27" s="852" t="s">
        <v>775</v>
      </c>
      <c r="M27" s="859" t="s">
        <v>777</v>
      </c>
      <c r="N27" s="861" t="s">
        <v>17</v>
      </c>
      <c r="O27" s="857"/>
    </row>
    <row r="28" spans="2:15" s="689" customFormat="1" x14ac:dyDescent="0.2">
      <c r="B28" s="835" t="s">
        <v>427</v>
      </c>
      <c r="C28" s="836" t="s">
        <v>282</v>
      </c>
      <c r="D28" s="836" t="s">
        <v>768</v>
      </c>
      <c r="E28" s="862" t="s">
        <v>778</v>
      </c>
      <c r="F28" s="862" t="s">
        <v>779</v>
      </c>
      <c r="G28" s="836" t="s">
        <v>780</v>
      </c>
      <c r="H28" s="836" t="s">
        <v>781</v>
      </c>
      <c r="I28" s="862" t="s">
        <v>782</v>
      </c>
      <c r="J28" s="839" t="s">
        <v>782</v>
      </c>
      <c r="K28" s="836" t="s">
        <v>783</v>
      </c>
      <c r="L28" s="836" t="s">
        <v>784</v>
      </c>
      <c r="M28" s="862" t="s">
        <v>785</v>
      </c>
      <c r="N28" s="863" t="s">
        <v>785</v>
      </c>
      <c r="O28" s="857"/>
    </row>
    <row r="29" spans="2:15" s="689" customFormat="1" x14ac:dyDescent="0.2">
      <c r="B29" s="841" t="s">
        <v>437</v>
      </c>
      <c r="C29" s="539">
        <v>483</v>
      </c>
      <c r="D29" s="498">
        <v>14</v>
      </c>
      <c r="E29" s="864">
        <v>0</v>
      </c>
      <c r="F29" s="865">
        <v>0</v>
      </c>
      <c r="G29" s="499">
        <v>0</v>
      </c>
      <c r="H29" s="499">
        <v>0</v>
      </c>
      <c r="I29" s="865">
        <v>0</v>
      </c>
      <c r="J29" s="866">
        <v>0</v>
      </c>
      <c r="K29" s="499">
        <v>0</v>
      </c>
      <c r="L29" s="499">
        <v>0</v>
      </c>
      <c r="M29" s="865">
        <v>12</v>
      </c>
      <c r="N29" s="867">
        <v>12</v>
      </c>
      <c r="O29" s="857"/>
    </row>
    <row r="30" spans="2:15" s="689" customFormat="1" x14ac:dyDescent="0.2">
      <c r="B30" s="841" t="s">
        <v>440</v>
      </c>
      <c r="C30" s="539">
        <v>650</v>
      </c>
      <c r="D30" s="498">
        <v>84</v>
      </c>
      <c r="E30" s="864">
        <v>0</v>
      </c>
      <c r="F30" s="865">
        <v>0</v>
      </c>
      <c r="G30" s="499">
        <v>0</v>
      </c>
      <c r="H30" s="499">
        <v>0</v>
      </c>
      <c r="I30" s="865">
        <v>0</v>
      </c>
      <c r="J30" s="866">
        <v>0</v>
      </c>
      <c r="K30" s="499">
        <v>0</v>
      </c>
      <c r="L30" s="499">
        <v>0</v>
      </c>
      <c r="M30" s="865">
        <v>12</v>
      </c>
      <c r="N30" s="867">
        <v>12</v>
      </c>
      <c r="O30" s="857"/>
    </row>
    <row r="31" spans="2:15" s="689" customFormat="1" x14ac:dyDescent="0.2">
      <c r="B31" s="841" t="s">
        <v>836</v>
      </c>
      <c r="C31" s="539">
        <v>799</v>
      </c>
      <c r="D31" s="498">
        <v>33</v>
      </c>
      <c r="E31" s="864">
        <v>0</v>
      </c>
      <c r="F31" s="865">
        <v>0</v>
      </c>
      <c r="G31" s="499">
        <v>0</v>
      </c>
      <c r="H31" s="499">
        <v>0</v>
      </c>
      <c r="I31" s="865">
        <v>0</v>
      </c>
      <c r="J31" s="866">
        <v>0</v>
      </c>
      <c r="K31" s="499">
        <v>0</v>
      </c>
      <c r="L31" s="499">
        <v>0</v>
      </c>
      <c r="M31" s="865">
        <v>12</v>
      </c>
      <c r="N31" s="867">
        <v>12</v>
      </c>
      <c r="O31" s="857"/>
    </row>
    <row r="32" spans="2:15" s="689" customFormat="1" x14ac:dyDescent="0.2">
      <c r="B32" s="841" t="s">
        <v>462</v>
      </c>
      <c r="C32" s="539">
        <v>900</v>
      </c>
      <c r="D32" s="498">
        <v>34</v>
      </c>
      <c r="E32" s="864">
        <v>0</v>
      </c>
      <c r="F32" s="865">
        <v>0</v>
      </c>
      <c r="G32" s="499">
        <v>0</v>
      </c>
      <c r="H32" s="499">
        <v>0</v>
      </c>
      <c r="I32" s="865">
        <v>0</v>
      </c>
      <c r="J32" s="866">
        <v>0</v>
      </c>
      <c r="K32" s="499">
        <v>0</v>
      </c>
      <c r="L32" s="499">
        <v>0</v>
      </c>
      <c r="M32" s="865">
        <v>12</v>
      </c>
      <c r="N32" s="867">
        <v>12</v>
      </c>
      <c r="O32" s="857"/>
    </row>
    <row r="33" spans="2:15" s="434" customFormat="1" ht="12" thickBot="1" x14ac:dyDescent="0.25">
      <c r="B33" s="841" t="s">
        <v>816</v>
      </c>
      <c r="C33" s="539">
        <v>1178</v>
      </c>
      <c r="D33" s="498">
        <v>14</v>
      </c>
      <c r="E33" s="868">
        <v>0</v>
      </c>
      <c r="F33" s="869">
        <v>0</v>
      </c>
      <c r="G33" s="499">
        <v>0</v>
      </c>
      <c r="H33" s="499">
        <v>0</v>
      </c>
      <c r="I33" s="869">
        <v>0</v>
      </c>
      <c r="J33" s="870">
        <v>0</v>
      </c>
      <c r="K33" s="499">
        <v>0</v>
      </c>
      <c r="L33" s="499">
        <v>0</v>
      </c>
      <c r="M33" s="869">
        <v>12</v>
      </c>
      <c r="N33" s="867">
        <v>12</v>
      </c>
      <c r="O33" s="871"/>
    </row>
    <row r="34" spans="2:15" x14ac:dyDescent="0.2">
      <c r="B34" s="851"/>
      <c r="C34" s="833"/>
      <c r="D34" s="833"/>
      <c r="E34" s="833"/>
      <c r="F34" s="833"/>
      <c r="G34" s="851"/>
      <c r="H34" s="799"/>
      <c r="I34" s="833"/>
      <c r="J34" s="833"/>
      <c r="K34" s="833"/>
      <c r="L34" s="833"/>
      <c r="M34" s="833"/>
      <c r="N34" s="833"/>
      <c r="O34" s="852"/>
    </row>
    <row r="35" spans="2:15" ht="12" thickBot="1" x14ac:dyDescent="0.25">
      <c r="B35" s="515" t="s">
        <v>786</v>
      </c>
      <c r="C35" s="515"/>
    </row>
    <row r="36" spans="2:15" s="515" customFormat="1" x14ac:dyDescent="0.2">
      <c r="B36" s="853"/>
      <c r="C36" s="799"/>
      <c r="D36" s="833"/>
      <c r="E36" s="854"/>
      <c r="F36" s="833"/>
      <c r="G36" s="854" t="s">
        <v>787</v>
      </c>
      <c r="H36" s="855" t="s">
        <v>788</v>
      </c>
      <c r="I36" s="833" t="s">
        <v>787</v>
      </c>
      <c r="J36" s="833" t="s">
        <v>788</v>
      </c>
      <c r="K36" s="854"/>
      <c r="L36" s="833"/>
      <c r="M36" s="833"/>
      <c r="N36" s="857"/>
      <c r="O36" s="852"/>
    </row>
    <row r="37" spans="2:15" s="515" customFormat="1" x14ac:dyDescent="0.2">
      <c r="B37" s="858"/>
      <c r="C37" s="716"/>
      <c r="D37" s="852"/>
      <c r="E37" s="859" t="s">
        <v>787</v>
      </c>
      <c r="F37" s="852" t="s">
        <v>788</v>
      </c>
      <c r="G37" s="859" t="s">
        <v>789</v>
      </c>
      <c r="H37" s="860" t="s">
        <v>789</v>
      </c>
      <c r="I37" s="852" t="s">
        <v>790</v>
      </c>
      <c r="J37" s="852" t="s">
        <v>790</v>
      </c>
      <c r="K37" s="859" t="s">
        <v>6</v>
      </c>
      <c r="L37" s="852" t="s">
        <v>6</v>
      </c>
      <c r="M37" s="852" t="s">
        <v>791</v>
      </c>
      <c r="N37" s="857"/>
      <c r="O37" s="852"/>
    </row>
    <row r="38" spans="2:15" s="689" customFormat="1" x14ac:dyDescent="0.2">
      <c r="B38" s="835" t="s">
        <v>427</v>
      </c>
      <c r="C38" s="836" t="s">
        <v>282</v>
      </c>
      <c r="D38" s="836" t="s">
        <v>768</v>
      </c>
      <c r="E38" s="862" t="s">
        <v>692</v>
      </c>
      <c r="F38" s="836" t="s">
        <v>692</v>
      </c>
      <c r="G38" s="862" t="s">
        <v>10</v>
      </c>
      <c r="H38" s="839" t="s">
        <v>10</v>
      </c>
      <c r="I38" s="836" t="s">
        <v>10</v>
      </c>
      <c r="J38" s="836" t="s">
        <v>10</v>
      </c>
      <c r="K38" s="862" t="s">
        <v>692</v>
      </c>
      <c r="L38" s="836" t="s">
        <v>0</v>
      </c>
      <c r="M38" s="836" t="s">
        <v>692</v>
      </c>
      <c r="N38" s="857"/>
      <c r="O38" s="852"/>
    </row>
    <row r="39" spans="2:15" s="689" customFormat="1" x14ac:dyDescent="0.2">
      <c r="B39" s="872" t="s">
        <v>437</v>
      </c>
      <c r="C39" s="536">
        <v>483</v>
      </c>
      <c r="D39" s="536">
        <v>14</v>
      </c>
      <c r="E39" s="873">
        <v>500</v>
      </c>
      <c r="F39" s="537">
        <v>500</v>
      </c>
      <c r="G39" s="873">
        <v>0</v>
      </c>
      <c r="H39" s="874">
        <v>0</v>
      </c>
      <c r="I39" s="537">
        <v>25</v>
      </c>
      <c r="J39" s="537">
        <v>25</v>
      </c>
      <c r="K39" s="873">
        <v>350</v>
      </c>
      <c r="L39" s="537">
        <v>0</v>
      </c>
      <c r="M39" s="875">
        <v>0</v>
      </c>
      <c r="N39" s="857"/>
      <c r="O39" s="852"/>
    </row>
    <row r="40" spans="2:15" s="689" customFormat="1" x14ac:dyDescent="0.2">
      <c r="B40" s="841" t="s">
        <v>440</v>
      </c>
      <c r="C40" s="539">
        <v>650</v>
      </c>
      <c r="D40" s="539">
        <v>84</v>
      </c>
      <c r="E40" s="842">
        <v>500</v>
      </c>
      <c r="F40" s="540">
        <v>500</v>
      </c>
      <c r="G40" s="842">
        <v>0</v>
      </c>
      <c r="H40" s="866">
        <v>0</v>
      </c>
      <c r="I40" s="540">
        <v>25</v>
      </c>
      <c r="J40" s="540">
        <v>25</v>
      </c>
      <c r="K40" s="842">
        <v>350</v>
      </c>
      <c r="L40" s="540">
        <v>0</v>
      </c>
      <c r="M40" s="540">
        <v>0</v>
      </c>
      <c r="N40" s="857"/>
      <c r="O40" s="852"/>
    </row>
    <row r="41" spans="2:15" s="689" customFormat="1" x14ac:dyDescent="0.2">
      <c r="B41" s="841" t="s">
        <v>836</v>
      </c>
      <c r="C41" s="539">
        <v>799</v>
      </c>
      <c r="D41" s="539">
        <v>33</v>
      </c>
      <c r="E41" s="842">
        <v>500</v>
      </c>
      <c r="F41" s="540">
        <v>500</v>
      </c>
      <c r="G41" s="842">
        <v>0</v>
      </c>
      <c r="H41" s="866">
        <v>0</v>
      </c>
      <c r="I41" s="540">
        <v>25</v>
      </c>
      <c r="J41" s="540">
        <v>25</v>
      </c>
      <c r="K41" s="842">
        <v>350</v>
      </c>
      <c r="L41" s="540">
        <v>0</v>
      </c>
      <c r="M41" s="540">
        <v>0</v>
      </c>
      <c r="N41" s="857"/>
      <c r="O41" s="852"/>
    </row>
    <row r="42" spans="2:15" s="689" customFormat="1" x14ac:dyDescent="0.2">
      <c r="B42" s="841" t="s">
        <v>462</v>
      </c>
      <c r="C42" s="539">
        <v>900</v>
      </c>
      <c r="D42" s="539">
        <v>34</v>
      </c>
      <c r="E42" s="842">
        <v>500</v>
      </c>
      <c r="F42" s="540">
        <v>500</v>
      </c>
      <c r="G42" s="842">
        <v>0</v>
      </c>
      <c r="H42" s="866">
        <v>0</v>
      </c>
      <c r="I42" s="540">
        <v>25</v>
      </c>
      <c r="J42" s="540">
        <v>25</v>
      </c>
      <c r="K42" s="842">
        <v>350</v>
      </c>
      <c r="L42" s="540">
        <v>0</v>
      </c>
      <c r="M42" s="540">
        <v>0</v>
      </c>
      <c r="N42" s="857"/>
      <c r="O42" s="852"/>
    </row>
    <row r="43" spans="2:15" s="434" customFormat="1" ht="12" thickBot="1" x14ac:dyDescent="0.25">
      <c r="B43" s="876" t="s">
        <v>816</v>
      </c>
      <c r="C43" s="877">
        <v>1178</v>
      </c>
      <c r="D43" s="877">
        <v>14</v>
      </c>
      <c r="E43" s="846">
        <v>500</v>
      </c>
      <c r="F43" s="847">
        <v>500</v>
      </c>
      <c r="G43" s="846">
        <v>0</v>
      </c>
      <c r="H43" s="870">
        <v>0</v>
      </c>
      <c r="I43" s="847">
        <v>25</v>
      </c>
      <c r="J43" s="847">
        <v>25</v>
      </c>
      <c r="K43" s="846">
        <v>350</v>
      </c>
      <c r="L43" s="847">
        <v>0</v>
      </c>
      <c r="M43" s="847">
        <v>0</v>
      </c>
      <c r="N43" s="878"/>
      <c r="O43" s="722"/>
    </row>
    <row r="44" spans="2:15" s="434" customFormat="1" ht="5.25" customHeight="1" x14ac:dyDescent="0.2">
      <c r="B44" s="756"/>
      <c r="C44" s="539"/>
      <c r="D44" s="539"/>
      <c r="E44" s="540"/>
      <c r="F44" s="540"/>
      <c r="G44" s="540"/>
      <c r="H44" s="540"/>
      <c r="I44" s="540"/>
      <c r="J44" s="540"/>
      <c r="K44" s="540"/>
      <c r="L44" s="540"/>
      <c r="M44" s="540"/>
      <c r="N44" s="879"/>
      <c r="O44" s="722"/>
    </row>
    <row r="45" spans="2:15" s="434" customFormat="1" x14ac:dyDescent="0.2">
      <c r="B45" s="880" t="s">
        <v>792</v>
      </c>
      <c r="C45" s="881"/>
      <c r="D45" s="881"/>
      <c r="E45" s="881"/>
      <c r="F45" s="881"/>
      <c r="G45" s="881"/>
      <c r="H45" s="881"/>
      <c r="I45" s="881"/>
      <c r="J45" s="881"/>
      <c r="K45" s="881"/>
      <c r="L45" s="881"/>
      <c r="M45" s="881"/>
      <c r="N45" s="881"/>
      <c r="O45" s="881"/>
    </row>
    <row r="46" spans="2:15" ht="3.75" customHeight="1" x14ac:dyDescent="0.2">
      <c r="B46" s="756"/>
      <c r="C46" s="539"/>
      <c r="D46" s="498"/>
      <c r="E46" s="715"/>
      <c r="F46" s="867"/>
      <c r="G46" s="499"/>
      <c r="H46" s="627"/>
      <c r="I46" s="867"/>
      <c r="J46" s="499"/>
      <c r="K46" s="499"/>
      <c r="L46" s="499"/>
      <c r="M46" s="867"/>
      <c r="N46" s="867"/>
      <c r="O46" s="722"/>
    </row>
    <row r="47" spans="2:15" x14ac:dyDescent="0.2">
      <c r="B47" s="882" t="s">
        <v>794</v>
      </c>
      <c r="C47" s="539"/>
      <c r="D47" s="498"/>
      <c r="E47" s="715"/>
      <c r="F47" s="867"/>
      <c r="G47" s="499"/>
      <c r="H47" s="627"/>
      <c r="I47" s="867"/>
      <c r="J47" s="499"/>
      <c r="K47" s="499"/>
      <c r="L47" s="499"/>
      <c r="M47" s="867"/>
      <c r="N47" s="867"/>
      <c r="O47" s="722"/>
    </row>
    <row r="48" spans="2:15" x14ac:dyDescent="0.2">
      <c r="B48" s="882" t="s">
        <v>795</v>
      </c>
      <c r="C48" s="539"/>
      <c r="D48" s="498"/>
      <c r="E48" s="715"/>
      <c r="F48" s="867"/>
      <c r="G48" s="499"/>
      <c r="H48" s="627"/>
      <c r="I48" s="867"/>
      <c r="J48" s="499"/>
      <c r="K48" s="499"/>
      <c r="L48" s="499"/>
      <c r="M48" s="867"/>
      <c r="N48" s="867"/>
      <c r="O48" s="722"/>
    </row>
    <row r="49" spans="1:15" x14ac:dyDescent="0.2">
      <c r="B49" s="882" t="s">
        <v>796</v>
      </c>
      <c r="C49" s="539"/>
      <c r="D49" s="498"/>
      <c r="E49" s="715"/>
      <c r="F49" s="867"/>
      <c r="G49" s="499"/>
      <c r="H49" s="627"/>
      <c r="I49" s="867"/>
      <c r="J49" s="499"/>
      <c r="K49" s="499"/>
      <c r="L49" s="499"/>
      <c r="M49" s="867"/>
      <c r="N49" s="867"/>
      <c r="O49" s="722"/>
    </row>
    <row r="50" spans="1:15" x14ac:dyDescent="0.2">
      <c r="B50" s="883" t="s">
        <v>797</v>
      </c>
      <c r="E50" s="883" t="s">
        <v>798</v>
      </c>
      <c r="F50" s="406"/>
      <c r="G50" s="883" t="s">
        <v>799</v>
      </c>
      <c r="H50" s="406"/>
      <c r="I50" s="883" t="s">
        <v>800</v>
      </c>
      <c r="J50" s="406"/>
      <c r="K50" s="883" t="s">
        <v>801</v>
      </c>
      <c r="L50" s="406"/>
      <c r="M50" s="883" t="s">
        <v>802</v>
      </c>
      <c r="N50" s="406"/>
    </row>
    <row r="51" spans="1:15" x14ac:dyDescent="0.2">
      <c r="B51" s="406"/>
      <c r="D51" s="406"/>
      <c r="E51" s="883" t="s">
        <v>803</v>
      </c>
      <c r="F51" s="406"/>
      <c r="G51" s="883" t="s">
        <v>804</v>
      </c>
      <c r="H51" s="406"/>
      <c r="I51" s="883"/>
      <c r="J51" s="406"/>
      <c r="K51" s="883"/>
      <c r="L51" s="406"/>
      <c r="M51" s="883"/>
      <c r="N51" s="406"/>
      <c r="O51" s="883"/>
    </row>
    <row r="52" spans="1:15" s="656" customFormat="1" x14ac:dyDescent="0.2">
      <c r="C52" s="884"/>
      <c r="E52" s="883" t="s">
        <v>805</v>
      </c>
      <c r="F52" s="406"/>
      <c r="G52" s="883" t="s">
        <v>806</v>
      </c>
      <c r="I52" s="883" t="s">
        <v>807</v>
      </c>
      <c r="K52" s="883" t="s">
        <v>808</v>
      </c>
      <c r="M52" s="883"/>
      <c r="O52" s="884"/>
    </row>
    <row r="53" spans="1:15" x14ac:dyDescent="0.2">
      <c r="B53" s="406"/>
      <c r="E53" s="883"/>
      <c r="F53" s="406"/>
      <c r="G53" s="883"/>
    </row>
    <row r="54" spans="1:15" x14ac:dyDescent="0.2">
      <c r="B54" s="406"/>
    </row>
    <row r="55" spans="1:15" x14ac:dyDescent="0.2">
      <c r="B55" s="406"/>
    </row>
    <row r="56" spans="1:15" x14ac:dyDescent="0.2">
      <c r="B56" s="406"/>
    </row>
    <row r="57" spans="1:15" x14ac:dyDescent="0.2">
      <c r="B57" s="406"/>
    </row>
    <row r="58" spans="1:15" s="434" customFormat="1" x14ac:dyDescent="0.2">
      <c r="A58" s="406"/>
      <c r="B58" s="406"/>
      <c r="G58" s="498"/>
      <c r="H58" s="487"/>
    </row>
    <row r="59" spans="1:15" s="434" customFormat="1" x14ac:dyDescent="0.2">
      <c r="A59" s="406"/>
      <c r="B59" s="406"/>
      <c r="G59" s="498"/>
      <c r="H59" s="487"/>
    </row>
    <row r="60" spans="1:15" s="434" customFormat="1" x14ac:dyDescent="0.2">
      <c r="A60" s="406"/>
      <c r="B60" s="406"/>
      <c r="G60" s="498"/>
      <c r="H60" s="487"/>
    </row>
    <row r="61" spans="1:15" s="434" customFormat="1" x14ac:dyDescent="0.2">
      <c r="A61" s="406"/>
      <c r="B61" s="406"/>
      <c r="G61" s="498"/>
      <c r="H61" s="487"/>
    </row>
  </sheetData>
  <mergeCells count="3">
    <mergeCell ref="E17:H17"/>
    <mergeCell ref="I17:L17"/>
    <mergeCell ref="M17:N17"/>
  </mergeCells>
  <pageMargins left="0.55000000000000004" right="0" top="0.5" bottom="0.5" header="0.25" footer="0.25"/>
  <pageSetup scale="89" fitToHeight="0" orientation="portrait" r:id="rId1"/>
  <headerFooter alignWithMargins="0">
    <oddFooter>&amp;L&amp;7(C) 2010 AXIOMETRICS INC.
All rights reserved.&amp;C&amp;7&amp;D
&amp;P  of &amp;N&amp;R&amp;7&amp;A
&amp;F</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75</vt:i4>
      </vt:variant>
    </vt:vector>
  </HeadingPairs>
  <TitlesOfParts>
    <vt:vector size="142" baseType="lpstr">
      <vt:lpstr>Overview</vt:lpstr>
      <vt:lpstr>Cover</vt:lpstr>
      <vt:lpstr>Physical Inventory</vt:lpstr>
      <vt:lpstr>Interior Observation Summary</vt:lpstr>
      <vt:lpstr>Takeover Checklist</vt:lpstr>
      <vt:lpstr>Energy Audit</vt:lpstr>
      <vt:lpstr>Lease Audit</vt:lpstr>
      <vt:lpstr>Lease Review Recap 1</vt:lpstr>
      <vt:lpstr>Lease Review Recap 2</vt:lpstr>
      <vt:lpstr>Lease Expiration Summary</vt:lpstr>
      <vt:lpstr>Lease Expirations</vt:lpstr>
      <vt:lpstr>Delinquency Analysis</vt:lpstr>
      <vt:lpstr>Budget - Start-up</vt:lpstr>
      <vt:lpstr>Budget - Takeover</vt:lpstr>
      <vt:lpstr>Capital Expense Summary</vt:lpstr>
      <vt:lpstr>Staffing Detail</vt:lpstr>
      <vt:lpstr>Media Schedule</vt:lpstr>
      <vt:lpstr>Leasing Plan</vt:lpstr>
      <vt:lpstr>Budget - Stabilized</vt:lpstr>
      <vt:lpstr>Market Survey</vt:lpstr>
      <vt:lpstr>Setup Sheet</vt:lpstr>
      <vt:lpstr>Annual RRI</vt:lpstr>
      <vt:lpstr>YTD RRI</vt:lpstr>
      <vt:lpstr>Quarterly Trends</vt:lpstr>
      <vt:lpstr>Pricing Summary</vt:lpstr>
      <vt:lpstr>Pricing Summary2</vt:lpstr>
      <vt:lpstr>Summary By Unit Type</vt:lpstr>
      <vt:lpstr>Summary By Unit Type Adjusted</vt:lpstr>
      <vt:lpstr>Floor Plan Summary</vt:lpstr>
      <vt:lpstr>Map - Comps</vt:lpstr>
      <vt:lpstr>Map - All</vt:lpstr>
      <vt:lpstr>0 BR 668sf 229596</vt:lpstr>
      <vt:lpstr>0 BR 791sf 229597</vt:lpstr>
      <vt:lpstr>1 BR 688sf 229598</vt:lpstr>
      <vt:lpstr>1 BR 761sf 229599</vt:lpstr>
      <vt:lpstr>1 BR 774sf 229600</vt:lpstr>
      <vt:lpstr>1 BR 778sf 229601</vt:lpstr>
      <vt:lpstr>1 BR 791sf 229602</vt:lpstr>
      <vt:lpstr>1 BR 810sf 229603</vt:lpstr>
      <vt:lpstr>1 BR 815sf 229604</vt:lpstr>
      <vt:lpstr>1 BR 829sf 229605</vt:lpstr>
      <vt:lpstr>1 BR 840sf 229606</vt:lpstr>
      <vt:lpstr>1 BR 880sf 229607</vt:lpstr>
      <vt:lpstr>1 BR 973sf 229608</vt:lpstr>
      <vt:lpstr>1 BR 829sf 229609</vt:lpstr>
      <vt:lpstr>1 BR 915sf 229610</vt:lpstr>
      <vt:lpstr>1 BR 1152sf 229611</vt:lpstr>
      <vt:lpstr>2 BR 1104sf 229612</vt:lpstr>
      <vt:lpstr>2 BR 1136sf 229613</vt:lpstr>
      <vt:lpstr>2 BR 1147sf 229614</vt:lpstr>
      <vt:lpstr>2 BR 1282sf 229615</vt:lpstr>
      <vt:lpstr>2 BR 1315sf 229616</vt:lpstr>
      <vt:lpstr>2 BR 1467sf 229617</vt:lpstr>
      <vt:lpstr>2 BR 1705sf 229619</vt:lpstr>
      <vt:lpstr>3 BR 1587sf 229618</vt:lpstr>
      <vt:lpstr>Amenity Community</vt:lpstr>
      <vt:lpstr>Amenity FloorPlan</vt:lpstr>
      <vt:lpstr>Economic Indicators</vt:lpstr>
      <vt:lpstr>UM-The Munsey</vt:lpstr>
      <vt:lpstr>UM-The Redwood</vt:lpstr>
      <vt:lpstr>UM-Waterloo Place</vt:lpstr>
      <vt:lpstr>UM-Avalon Centerpoint Towers</vt:lpstr>
      <vt:lpstr>UM-Standard at Preston Garden</vt:lpstr>
      <vt:lpstr>UM-Park Charles</vt:lpstr>
      <vt:lpstr>UM-222 Saratoga Court</vt:lpstr>
      <vt:lpstr>UM-Atrium at Market Center</vt:lpstr>
      <vt:lpstr>UM-Camden Court</vt:lpstr>
      <vt:lpstr>'Lease Audit'!Demographics</vt:lpstr>
      <vt:lpstr>'Amenity Community'!Print_Area</vt:lpstr>
      <vt:lpstr>'Annual RRI'!Print_Area</vt:lpstr>
      <vt:lpstr>'Capital Expense Summary'!Print_Area</vt:lpstr>
      <vt:lpstr>Cover!Print_Area</vt:lpstr>
      <vt:lpstr>'Delinquency Analysis'!Print_Area</vt:lpstr>
      <vt:lpstr>'Economic Indicators'!Print_Area</vt:lpstr>
      <vt:lpstr>'Energy Audit'!Print_Area</vt:lpstr>
      <vt:lpstr>'Lease Audit'!Print_Area</vt:lpstr>
      <vt:lpstr>'Lease Expiration Summary'!Print_Area</vt:lpstr>
      <vt:lpstr>'Lease Review Recap 1'!Print_Area</vt:lpstr>
      <vt:lpstr>'Lease Review Recap 2'!Print_Area</vt:lpstr>
      <vt:lpstr>'Leasing Plan'!Print_Area</vt:lpstr>
      <vt:lpstr>Overview!Print_Area</vt:lpstr>
      <vt:lpstr>'Physical Inventory'!Print_Area</vt:lpstr>
      <vt:lpstr>'Quarterly Trends'!Print_Area</vt:lpstr>
      <vt:lpstr>'Setup Sheet'!Print_Area</vt:lpstr>
      <vt:lpstr>'Staffing Detail'!Print_Area</vt:lpstr>
      <vt:lpstr>'UM-222 Saratoga Court'!Print_Area</vt:lpstr>
      <vt:lpstr>'UM-Atrium at Market Center'!Print_Area</vt:lpstr>
      <vt:lpstr>'UM-Avalon Centerpoint Towers'!Print_Area</vt:lpstr>
      <vt:lpstr>'UM-Camden Court'!Print_Area</vt:lpstr>
      <vt:lpstr>'UM-Park Charles'!Print_Area</vt:lpstr>
      <vt:lpstr>'UM-Standard at Preston Garden'!Print_Area</vt:lpstr>
      <vt:lpstr>'UM-The Munsey'!Print_Area</vt:lpstr>
      <vt:lpstr>'UM-The Redwood'!Print_Area</vt:lpstr>
      <vt:lpstr>'UM-Waterloo Place'!Print_Area</vt:lpstr>
      <vt:lpstr>'0 BR 668sf 229596'!Print_Titles</vt:lpstr>
      <vt:lpstr>'0 BR 791sf 229597'!Print_Titles</vt:lpstr>
      <vt:lpstr>'1 BR 1152sf 229611'!Print_Titles</vt:lpstr>
      <vt:lpstr>'1 BR 688sf 229598'!Print_Titles</vt:lpstr>
      <vt:lpstr>'1 BR 761sf 229599'!Print_Titles</vt:lpstr>
      <vt:lpstr>'1 BR 774sf 229600'!Print_Titles</vt:lpstr>
      <vt:lpstr>'1 BR 778sf 229601'!Print_Titles</vt:lpstr>
      <vt:lpstr>'1 BR 791sf 229602'!Print_Titles</vt:lpstr>
      <vt:lpstr>'1 BR 810sf 229603'!Print_Titles</vt:lpstr>
      <vt:lpstr>'1 BR 815sf 229604'!Print_Titles</vt:lpstr>
      <vt:lpstr>'1 BR 829sf 229605'!Print_Titles</vt:lpstr>
      <vt:lpstr>'1 BR 829sf 229609'!Print_Titles</vt:lpstr>
      <vt:lpstr>'1 BR 840sf 229606'!Print_Titles</vt:lpstr>
      <vt:lpstr>'1 BR 880sf 229607'!Print_Titles</vt:lpstr>
      <vt:lpstr>'1 BR 915sf 229610'!Print_Titles</vt:lpstr>
      <vt:lpstr>'1 BR 973sf 229608'!Print_Titles</vt:lpstr>
      <vt:lpstr>'2 BR 1104sf 229612'!Print_Titles</vt:lpstr>
      <vt:lpstr>'2 BR 1136sf 229613'!Print_Titles</vt:lpstr>
      <vt:lpstr>'2 BR 1147sf 229614'!Print_Titles</vt:lpstr>
      <vt:lpstr>'2 BR 1282sf 229615'!Print_Titles</vt:lpstr>
      <vt:lpstr>'2 BR 1315sf 229616'!Print_Titles</vt:lpstr>
      <vt:lpstr>'2 BR 1467sf 229617'!Print_Titles</vt:lpstr>
      <vt:lpstr>'2 BR 1705sf 229619'!Print_Titles</vt:lpstr>
      <vt:lpstr>'3 BR 1587sf 229618'!Print_Titles</vt:lpstr>
      <vt:lpstr>'Amenity Community'!Print_Titles</vt:lpstr>
      <vt:lpstr>'Amenity FloorPlan'!Print_Titles</vt:lpstr>
      <vt:lpstr>'Annual RRI'!Print_Titles</vt:lpstr>
      <vt:lpstr>'Budget - Stabilized'!Print_Titles</vt:lpstr>
      <vt:lpstr>'Budget - Takeover'!Print_Titles</vt:lpstr>
      <vt:lpstr>'Economic Indicators'!Print_Titles</vt:lpstr>
      <vt:lpstr>'Floor Plan Summary'!Print_Titles</vt:lpstr>
      <vt:lpstr>'Lease Audit'!Print_Titles</vt:lpstr>
      <vt:lpstr>'Pricing Summary'!Print_Titles</vt:lpstr>
      <vt:lpstr>'Pricing Summary2'!Print_Titles</vt:lpstr>
      <vt:lpstr>'Quarterly Trends'!Print_Titles</vt:lpstr>
      <vt:lpstr>'Setup Sheet'!Print_Titles</vt:lpstr>
      <vt:lpstr>'Summary By Unit Type'!Print_Titles</vt:lpstr>
      <vt:lpstr>'Summary By Unit Type Adjusted'!Print_Titles</vt:lpstr>
      <vt:lpstr>'UM-222 Saratoga Court'!Print_Titles</vt:lpstr>
      <vt:lpstr>'UM-Atrium at Market Center'!Print_Titles</vt:lpstr>
      <vt:lpstr>'UM-Avalon Centerpoint Towers'!Print_Titles</vt:lpstr>
      <vt:lpstr>'UM-Camden Court'!Print_Titles</vt:lpstr>
      <vt:lpstr>'UM-Park Charles'!Print_Titles</vt:lpstr>
      <vt:lpstr>'UM-Standard at Preston Garden'!Print_Titles</vt:lpstr>
      <vt:lpstr>'UM-The Munsey'!Print_Titles</vt:lpstr>
      <vt:lpstr>'UM-The Redwood'!Print_Titles</vt:lpstr>
      <vt:lpstr>'UM-Waterloo Place'!Print_Titles</vt:lpstr>
      <vt:lpstr>'YTD RRI'!Print_Titles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William T. Stabinsky</dc:creator>
  <cp:lastModifiedBy>Donna Sturdivant</cp:lastModifiedBy>
  <cp:lastPrinted>2010-10-15T18:52:36Z</cp:lastPrinted>
  <dcterms:created xsi:type="dcterms:W3CDTF">1998-04-17T19:30:51Z</dcterms:created>
  <dcterms:modified xsi:type="dcterms:W3CDTF">2010-12-08T17:36:51Z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